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K:\Accounts\REPORTS\Monthend portfolio\2026-2027\June 2026\30062026\Final\FINAL\"/>
    </mc:Choice>
  </mc:AlternateContent>
  <xr:revisionPtr revIDLastSave="0" documentId="13_ncr:1_{4E6D37DC-1AE1-4B14-B3D0-8722B6E116FB}" xr6:coauthVersionLast="47" xr6:coauthVersionMax="47" xr10:uidLastSave="{00000000-0000-0000-0000-000000000000}"/>
  <bookViews>
    <workbookView xWindow="-110" yWindow="-110" windowWidth="19420" windowHeight="11500" tabRatio="958" firstSheet="2" activeTab="2" xr2:uid="{00000000-000D-0000-FFFF-FFFF00000000}"/>
  </bookViews>
  <sheets>
    <sheet name="Aggressive Hybrid" sheetId="120" r:id="rId1"/>
    <sheet name="Flexi Cap" sheetId="119" r:id="rId2"/>
    <sheet name="Large Cap" sheetId="118" r:id="rId3"/>
    <sheet name="Large &amp; Mid Cap" sheetId="117" r:id="rId4"/>
    <sheet name="TIGER" sheetId="116" r:id="rId5"/>
    <sheet name="MIDCAP" sheetId="115" r:id="rId6"/>
    <sheet name="TAX" sheetId="114" r:id="rId7"/>
    <sheet name="SMALLCAP" sheetId="113" r:id="rId8"/>
    <sheet name="World Gold Mining FOF" sheetId="112" r:id="rId9"/>
    <sheet name="NRNEF" sheetId="111" r:id="rId10"/>
    <sheet name="Global Clean Energy FOF" sheetId="110" r:id="rId11"/>
    <sheet name="Focused" sheetId="109" r:id="rId12"/>
    <sheet name="World Mining FOF" sheetId="108" r:id="rId13"/>
    <sheet name="US Specific Equity FoF" sheetId="107" r:id="rId14"/>
    <sheet name="DAAF" sheetId="106" r:id="rId15"/>
    <sheet name="ESF" sheetId="121" r:id="rId16"/>
    <sheet name="EQUALNIFTY50" sheetId="104" r:id="rId17"/>
    <sheet name="ARBITRAGE" sheetId="123" r:id="rId18"/>
    <sheet name="HEALTHCARE" sheetId="102" r:id="rId19"/>
    <sheet name="NIFTY50INDEX" sheetId="101" r:id="rId20"/>
    <sheet name="NIFTYNEXT50INDEX" sheetId="100" r:id="rId21"/>
    <sheet name="QUANT" sheetId="99" r:id="rId22"/>
    <sheet name="VALUE" sheetId="98" r:id="rId23"/>
    <sheet name="Nifty 50 Equal ETF" sheetId="97" r:id="rId24"/>
    <sheet name="Nifty 50 ETF" sheetId="96" r:id="rId25"/>
    <sheet name="Midcap 150 Quality 50 ETF" sheetId="95" r:id="rId26"/>
    <sheet name="Global Innovation" sheetId="94" r:id="rId27"/>
    <sheet name="NIFTY MIDCAP 150 Q50" sheetId="93" r:id="rId28"/>
    <sheet name="SILVER ETF" sheetId="92" r:id="rId29"/>
    <sheet name="Nifty Bank ETF" sheetId="91" r:id="rId30"/>
    <sheet name="GOLD ETF" sheetId="90" r:id="rId31"/>
    <sheet name="Nifty IT ETF" sheetId="89" r:id="rId32"/>
    <sheet name="BSE Sensex ETF" sheetId="88" r:id="rId33"/>
    <sheet name="Nifty PSU Bank ETF" sheetId="87" r:id="rId34"/>
    <sheet name="Nifty Private Bank ETF" sheetId="86" r:id="rId35"/>
    <sheet name="Multi Asset" sheetId="122" r:id="rId36"/>
    <sheet name="GOLD ETF FOF" sheetId="84" r:id="rId37"/>
    <sheet name="Banking and Financial Services" sheetId="83" r:id="rId38"/>
    <sheet name="Nifty Smallcap250 Quality 50" sheetId="82" r:id="rId39"/>
    <sheet name="Multicap Fund" sheetId="81" r:id="rId40"/>
    <sheet name="Healthcare ETF" sheetId="80" r:id="rId41"/>
    <sheet name="Nifty Bank Index" sheetId="79" r:id="rId42"/>
    <sheet name="Nifty Top 10 Equal" sheetId="78" r:id="rId43"/>
    <sheet name="Nifty Top 10 Equal ETF" sheetId="77" r:id="rId44"/>
    <sheet name="Business Cycle Fund" sheetId="76" r:id="rId45"/>
    <sheet name="Sensex Next 30 ETF" sheetId="75" r:id="rId46"/>
    <sheet name="Sensex Next 30 Index" sheetId="74" r:id="rId47"/>
    <sheet name="Nifty Pvt Bank Index" sheetId="73" r:id="rId48"/>
    <sheet name="Silver ETF FOF" sheetId="72" r:id="rId49"/>
    <sheet name="Nifty Healthcare Index" sheetId="71" r:id="rId50"/>
    <sheet name="Nifty IT Index" sheetId="70" r:id="rId51"/>
    <sheet name="Nifty500 Flexicap Qlty30" sheetId="69" r:id="rId52"/>
    <sheet name="Nifty500 Flexicap Qlty30 ETF" sheetId="68" r:id="rId53"/>
    <sheet name="MSCI India ETF" sheetId="67" r:id="rId54"/>
    <sheet name="Nifty Midcap 150 Index" sheetId="66" r:id="rId55"/>
    <sheet name="Nifty Smallcap 250 ETF" sheetId="65" r:id="rId56"/>
    <sheet name="Nifty Smallcap 250 Index" sheetId="64" r:id="rId57"/>
    <sheet name="Nifty Midcap 150 ETF" sheetId="63" r:id="rId58"/>
    <sheet name="Nifty 500 Index" sheetId="62" r:id="rId59"/>
    <sheet name="Nifty Next 50 ETF" sheetId="61" r:id="rId60"/>
    <sheet name="BSE Top 10 Banks ETF" sheetId="60" r:id="rId61"/>
    <sheet name="NIFTY FMCG ETF" sheetId="59" r:id="rId62"/>
    <sheet name="Multi Asset Omni Fund of Funds" sheetId="58" r:id="rId63"/>
  </sheets>
  <definedNames>
    <definedName name="_xlnm._FilterDatabase" localSheetId="17" hidden="1">ARBITRAGE!$A$8:$H$351</definedName>
    <definedName name="_xlnm._FilterDatabase" localSheetId="14" hidden="1">DAAF!$A$48:$N$77</definedName>
    <definedName name="_xlnm._FilterDatabase" localSheetId="15" hidden="1">ESF!$A$43:$N$144</definedName>
    <definedName name="_xlnm._FilterDatabase" localSheetId="22" hidden="1">VALUE!$A$48:$H$55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2" i="98" l="1"/>
  <c r="G64" i="76" l="1"/>
  <c r="G65" i="76" s="1"/>
  <c r="F65" i="76" l="1"/>
  <c r="G91" i="116"/>
  <c r="G150" i="122" l="1"/>
  <c r="G76" i="98"/>
  <c r="F76" i="98"/>
  <c r="G46" i="98"/>
  <c r="F46" i="98"/>
</calcChain>
</file>

<file path=xl/sharedStrings.xml><?xml version="1.0" encoding="utf-8"?>
<sst xmlns="http://schemas.openxmlformats.org/spreadsheetml/2006/main" count="19796" uniqueCount="2673">
  <si>
    <t>DSP Multi Asset Omni Fund of Funds</t>
  </si>
  <si>
    <t>Portfolio as on June 30,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</si>
  <si>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</si>
  <si>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</si>
  <si>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</si>
  <si>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</si>
  <si>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</si>
  <si>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</si>
  <si>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</si>
  <si>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</si>
  <si>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</si>
  <si>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</si>
  <si>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</si>
  <si>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</si>
  <si>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</si>
  <si>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Mutual Funds</t>
  </si>
  <si>
    <t>DSP Gilt Fund</t>
  </si>
  <si>
    <t>INF740K01NF3</t>
  </si>
  <si>
    <t>DSP NIFTY IT ETF</t>
  </si>
  <si>
    <t>INF740KA1SX1</t>
  </si>
  <si>
    <t>INF740KA1TA7</t>
  </si>
  <si>
    <t>DSP Gold ETF</t>
  </si>
  <si>
    <t>INF740KA1SW3</t>
  </si>
  <si>
    <t>Nippon India Large Cap Fund</t>
  </si>
  <si>
    <t>INF204K01XI3</t>
  </si>
  <si>
    <t>DSP Large Cap Fund</t>
  </si>
  <si>
    <t>INF740K01PR3</t>
  </si>
  <si>
    <t>INF109KC19V3</t>
  </si>
  <si>
    <t>INF740KA1UR9</t>
  </si>
  <si>
    <t>DSP Healthcare Fund</t>
  </si>
  <si>
    <t>INF740KA1LG1</t>
  </si>
  <si>
    <t>Parag Parikh Flexi Cap Fund</t>
  </si>
  <si>
    <t>INF879O01027</t>
  </si>
  <si>
    <t>INF109KC10V2</t>
  </si>
  <si>
    <t>DSP Short Term Fund</t>
  </si>
  <si>
    <t>INF740K01NJ5</t>
  </si>
  <si>
    <t>DSP SILVER ETF</t>
  </si>
  <si>
    <t>INF740KA1RE3</t>
  </si>
  <si>
    <t>Cash &amp; Cash Equivalent</t>
  </si>
  <si>
    <t>Net Receivables/Payables</t>
  </si>
  <si>
    <t>GRAND TOTAL</t>
  </si>
  <si>
    <t>Sector/Rating</t>
  </si>
  <si>
    <t>Percent</t>
  </si>
  <si>
    <t>Cash &amp; Equivalent</t>
  </si>
  <si>
    <t>Notes:</t>
  </si>
  <si>
    <t>Market value includes accrued interest</t>
  </si>
  <si>
    <t>Net Assets does not include unit activity for the last day of the month</t>
  </si>
  <si>
    <t>Scheme Riskometer</t>
  </si>
  <si>
    <t>DSP NIFTY FMCG ETF</t>
  </si>
  <si>
    <t>EQUITY &amp; EQUITY RELATED</t>
  </si>
  <si>
    <t>Listed / awaiting listing on the stock exchanges</t>
  </si>
  <si>
    <t>ITC Limited</t>
  </si>
  <si>
    <t>INE154A01025</t>
  </si>
  <si>
    <t>Diversified FMCG</t>
  </si>
  <si>
    <t>Hindustan Unilever Limited</t>
  </si>
  <si>
    <t>INE030A01027</t>
  </si>
  <si>
    <t>Nestle India Limited</t>
  </si>
  <si>
    <t>INE239A01024</t>
  </si>
  <si>
    <t>Food Products</t>
  </si>
  <si>
    <t>TATA CONSUMER PRODUCTS LIMITED</t>
  </si>
  <si>
    <t>INE192A01025</t>
  </si>
  <si>
    <t>Agricultural Food &amp; other Products</t>
  </si>
  <si>
    <t>Varun Beverages Limited</t>
  </si>
  <si>
    <t>INE200M01039</t>
  </si>
  <si>
    <t>Beverages</t>
  </si>
  <si>
    <t>Britannia Industries Limited</t>
  </si>
  <si>
    <t>INE216A01030</t>
  </si>
  <si>
    <t>Marico Limited</t>
  </si>
  <si>
    <t>INE196A01026</t>
  </si>
  <si>
    <t>Godrej Consumer Products Limited</t>
  </si>
  <si>
    <t>INE102D01028</t>
  </si>
  <si>
    <t>Personal Products</t>
  </si>
  <si>
    <t>United Spirits Limited</t>
  </si>
  <si>
    <t>INE854D01024</t>
  </si>
  <si>
    <t>Radico Khaitan Limited</t>
  </si>
  <si>
    <t>INE944F01028</t>
  </si>
  <si>
    <t>Colgate Palmolive (India) Limited</t>
  </si>
  <si>
    <t>INE259A01022</t>
  </si>
  <si>
    <t>Dabur India Limited</t>
  </si>
  <si>
    <t>INE016A01026</t>
  </si>
  <si>
    <t>Patanjali Foods Limited</t>
  </si>
  <si>
    <t>INE619A01035</t>
  </si>
  <si>
    <t>United Breweries Limited</t>
  </si>
  <si>
    <t>INE686F01025</t>
  </si>
  <si>
    <t>Emami Limited</t>
  </si>
  <si>
    <t>INE548C01032</t>
  </si>
  <si>
    <t>Benchmark Riskometer: Nifty FMCG TRI</t>
  </si>
  <si>
    <t>DSP BSE Top 10 Banks ETF</t>
  </si>
  <si>
    <t>HDFC Bank Limited</t>
  </si>
  <si>
    <t>INE040A01034</t>
  </si>
  <si>
    <t>Banks</t>
  </si>
  <si>
    <t>ICICI Bank Limited</t>
  </si>
  <si>
    <t>INE090A01021</t>
  </si>
  <si>
    <t>Axis Bank Limited</t>
  </si>
  <si>
    <t>INE238A01034</t>
  </si>
  <si>
    <t>State Bank of India</t>
  </si>
  <si>
    <t>INE062A01020</t>
  </si>
  <si>
    <t>Kotak Mahindra Bank Limited</t>
  </si>
  <si>
    <t>INE237A01036</t>
  </si>
  <si>
    <t>The Federal Bank Limited</t>
  </si>
  <si>
    <t>INE171A01029</t>
  </si>
  <si>
    <t>IndusInd Bank Limited</t>
  </si>
  <si>
    <t>INE095A01012</t>
  </si>
  <si>
    <t>AU Small Finance Bank Limited</t>
  </si>
  <si>
    <t>INE949L01017</t>
  </si>
  <si>
    <t>IDFC First Bank Limited</t>
  </si>
  <si>
    <t>INE092T01019</t>
  </si>
  <si>
    <t>Bank of Baroda</t>
  </si>
  <si>
    <t>INE028A01039</t>
  </si>
  <si>
    <t>Benchmark Riskometer: BSE Top 10 Banks Index TRI</t>
  </si>
  <si>
    <t>DSP Nifty Next 50 ETF</t>
  </si>
  <si>
    <t>Adani Power Limited</t>
  </si>
  <si>
    <t>INE814H01029</t>
  </si>
  <si>
    <t>Power</t>
  </si>
  <si>
    <t>Tata Motors Limited</t>
  </si>
  <si>
    <t>INE1TAE01010</t>
  </si>
  <si>
    <t>Agricultural, Commercial &amp; Construction Vehicles</t>
  </si>
  <si>
    <t>Divi's Laboratories Limited</t>
  </si>
  <si>
    <t>INE361B01024</t>
  </si>
  <si>
    <t>Pharmaceuticals &amp; Biotechnology</t>
  </si>
  <si>
    <t>Hindustan Aeronautics Limited</t>
  </si>
  <si>
    <t>INE066F01020</t>
  </si>
  <si>
    <t>Aerospace &amp; Defense</t>
  </si>
  <si>
    <t>TVS Motor Company Limited</t>
  </si>
  <si>
    <t>INE494B01023</t>
  </si>
  <si>
    <t>Automobiles</t>
  </si>
  <si>
    <t>Cholamandalam Investment and Finance Company Limited</t>
  </si>
  <si>
    <t>INE121A01024</t>
  </si>
  <si>
    <t>Finance</t>
  </si>
  <si>
    <t>Cummins India Limited</t>
  </si>
  <si>
    <t>INE298A01020</t>
  </si>
  <si>
    <t>Industrial Products</t>
  </si>
  <si>
    <t>Avenue Supermarts Limited</t>
  </si>
  <si>
    <t>INE192R01011</t>
  </si>
  <si>
    <t>Retailing</t>
  </si>
  <si>
    <t>Samvardhana Motherson International Limited</t>
  </si>
  <si>
    <t>INE775A01035</t>
  </si>
  <si>
    <t>Auto Components</t>
  </si>
  <si>
    <t>CG Power and Industrial Solutions Limited</t>
  </si>
  <si>
    <t>INE067A01029</t>
  </si>
  <si>
    <t>Electrical Equipment</t>
  </si>
  <si>
    <t>Tata Power Company Limited</t>
  </si>
  <si>
    <t>INE245A01021</t>
  </si>
  <si>
    <t>The Indian Hotels Company Limited</t>
  </si>
  <si>
    <t>INE053A01029</t>
  </si>
  <si>
    <t>Leisure Services</t>
  </si>
  <si>
    <t>Power Finance Corporation Limited</t>
  </si>
  <si>
    <t>INE134E01011</t>
  </si>
  <si>
    <t>Bharat Petroleum Corporation Limited</t>
  </si>
  <si>
    <t>INE029A01011</t>
  </si>
  <si>
    <t>Petroleum Products</t>
  </si>
  <si>
    <t>HDFC Asset Management Company Limited</t>
  </si>
  <si>
    <t>INE127D01025</t>
  </si>
  <si>
    <t>Capital Markets</t>
  </si>
  <si>
    <t>Indian Oil Corporation Limited</t>
  </si>
  <si>
    <t>INE242A01010</t>
  </si>
  <si>
    <t>Adani Green Energy Limited</t>
  </si>
  <si>
    <t>INE364U01010</t>
  </si>
  <si>
    <t>Pidilite Industries Limited</t>
  </si>
  <si>
    <t>INE318A01026</t>
  </si>
  <si>
    <t>Chemicals &amp; Petrochemicals</t>
  </si>
  <si>
    <t>Adani Energy Solutions Limited</t>
  </si>
  <si>
    <t>INE931S01010</t>
  </si>
  <si>
    <t>Torrent Pharmaceuticals Limited</t>
  </si>
  <si>
    <t>INE685A01028</t>
  </si>
  <si>
    <t>Vedanta Limited</t>
  </si>
  <si>
    <t>INE205A01025</t>
  </si>
  <si>
    <t>Diversified Metals</t>
  </si>
  <si>
    <t>GAIL (India) Limited</t>
  </si>
  <si>
    <t>INE129A01019</t>
  </si>
  <si>
    <t>Gas</t>
  </si>
  <si>
    <t>Bajaj Holdings &amp; Investment Limited</t>
  </si>
  <si>
    <t>INE118A01012</t>
  </si>
  <si>
    <t>Solar Industries India Limited</t>
  </si>
  <si>
    <t>INE343H01029</t>
  </si>
  <si>
    <t>REC Limited</t>
  </si>
  <si>
    <t>INE020B01018</t>
  </si>
  <si>
    <t>Canara Bank</t>
  </si>
  <si>
    <t>INE476A01022</t>
  </si>
  <si>
    <t>DLF Limited</t>
  </si>
  <si>
    <t>INE271C01023</t>
  </si>
  <si>
    <t>Realty</t>
  </si>
  <si>
    <t>Jindal Steel Limited</t>
  </si>
  <si>
    <t>INE749A01030</t>
  </si>
  <si>
    <t>Ferrous Metals</t>
  </si>
  <si>
    <t>ABB India Limited</t>
  </si>
  <si>
    <t>INE117A01022</t>
  </si>
  <si>
    <t>Punjab National Bank</t>
  </si>
  <si>
    <t>INE160A01022</t>
  </si>
  <si>
    <t>Bosch Limited</t>
  </si>
  <si>
    <t>INE323A01026</t>
  </si>
  <si>
    <t>Shree Cement Limited</t>
  </si>
  <si>
    <t>INE070A01015</t>
  </si>
  <si>
    <t>Cement &amp; Cement Products</t>
  </si>
  <si>
    <t>Union Bank of India</t>
  </si>
  <si>
    <t>INE692A01016</t>
  </si>
  <si>
    <t>LTM Limited</t>
  </si>
  <si>
    <t>INE214T01019</t>
  </si>
  <si>
    <t>IT - Software</t>
  </si>
  <si>
    <t>Siemens Energy India Limited</t>
  </si>
  <si>
    <t>INE1NPP01017</t>
  </si>
  <si>
    <t>Muthoot Finance Limited</t>
  </si>
  <si>
    <t>INE414G01012</t>
  </si>
  <si>
    <t>Siemens Limited</t>
  </si>
  <si>
    <t>INE003A01024</t>
  </si>
  <si>
    <t>Zydus Lifesciences Limited</t>
  </si>
  <si>
    <t>INE010B01027</t>
  </si>
  <si>
    <t>Hyundai Motor India Limited</t>
  </si>
  <si>
    <t>INE0V6F01027</t>
  </si>
  <si>
    <t>Lodha Developers Limited</t>
  </si>
  <si>
    <t>INE670K01029</t>
  </si>
  <si>
    <t>Ambuja Cements Limited</t>
  </si>
  <si>
    <t>INE079A01024</t>
  </si>
  <si>
    <t>Hindustan Zinc Limited</t>
  </si>
  <si>
    <t>INE267A01025</t>
  </si>
  <si>
    <t>Non - Ferrous Metals</t>
  </si>
  <si>
    <t>Mazagon Dock Shipbuilders Limited</t>
  </si>
  <si>
    <t>INE249Z01020</t>
  </si>
  <si>
    <t>Industrial Manufacturing</t>
  </si>
  <si>
    <t>Tata Capital Limited</t>
  </si>
  <si>
    <t>INE976I01016</t>
  </si>
  <si>
    <t>Indian Railway Finance Corporation Limited</t>
  </si>
  <si>
    <t>INE053F01010</t>
  </si>
  <si>
    <t>Benchmark Riskometer: Nifty Next 50 TRI</t>
  </si>
  <si>
    <t>DSP Nifty 500 Index Fund</t>
  </si>
  <si>
    <t>Reliance Industries Limited</t>
  </si>
  <si>
    <t>INE002A01018</t>
  </si>
  <si>
    <t>Bharti Airtel Limited</t>
  </si>
  <si>
    <t>INE397D01024</t>
  </si>
  <si>
    <t>Telecom - Services</t>
  </si>
  <si>
    <t>Larsen &amp; Toubro Limited</t>
  </si>
  <si>
    <t>INE018A01030</t>
  </si>
  <si>
    <t>Construction</t>
  </si>
  <si>
    <t>Infosys Limited</t>
  </si>
  <si>
    <t>INE009A01021</t>
  </si>
  <si>
    <t>Mahindra &amp; Mahindra Limited</t>
  </si>
  <si>
    <t>INE101A01026</t>
  </si>
  <si>
    <t>Bajaj Finance Limited</t>
  </si>
  <si>
    <t>INE296A01032</t>
  </si>
  <si>
    <t>Tata Consultancy Services Limited</t>
  </si>
  <si>
    <t>INE467B01029</t>
  </si>
  <si>
    <t>Sun Pharmaceutical Industries Limited</t>
  </si>
  <si>
    <t>INE044A01036</t>
  </si>
  <si>
    <t>Eternal Limited</t>
  </si>
  <si>
    <t>INE758T01015</t>
  </si>
  <si>
    <t>Maruti Suzuki India Limited</t>
  </si>
  <si>
    <t>INE585B01010</t>
  </si>
  <si>
    <t>Titan Company Limited</t>
  </si>
  <si>
    <t>INE280A01028</t>
  </si>
  <si>
    <t>Consumer Durables</t>
  </si>
  <si>
    <t>NTPC Limited</t>
  </si>
  <si>
    <t>INE733E01010</t>
  </si>
  <si>
    <t>BSE Limited</t>
  </si>
  <si>
    <t>INE118H01025</t>
  </si>
  <si>
    <t>Tata Steel Limited</t>
  </si>
  <si>
    <t>INE081A01020</t>
  </si>
  <si>
    <t>Bharat Electronics Limited</t>
  </si>
  <si>
    <t>INE263A01024</t>
  </si>
  <si>
    <t>Shriram Finance Limited</t>
  </si>
  <si>
    <t>INE721A01047</t>
  </si>
  <si>
    <t>Hindalco Industries Limited</t>
  </si>
  <si>
    <t>INE038A01020</t>
  </si>
  <si>
    <t>Adani Ports and Special Economic Zone Limited</t>
  </si>
  <si>
    <t>INE742F01042</t>
  </si>
  <si>
    <t>Transport Infrastructure</t>
  </si>
  <si>
    <t>UltraTech Cement Limited</t>
  </si>
  <si>
    <t>INE481G01011</t>
  </si>
  <si>
    <t>Power Grid Corporation of India Limited</t>
  </si>
  <si>
    <t>INE752E01010</t>
  </si>
  <si>
    <t>Interglobe Aviation Limited</t>
  </si>
  <si>
    <t>INE646L01027</t>
  </si>
  <si>
    <t>Transport Services</t>
  </si>
  <si>
    <t>Asian Paints Limited</t>
  </si>
  <si>
    <t>INE021A01026</t>
  </si>
  <si>
    <t>Grasim Industries Limited</t>
  </si>
  <si>
    <t>INE047A01021</t>
  </si>
  <si>
    <t>JSW Steel Limited</t>
  </si>
  <si>
    <t>INE019A01038</t>
  </si>
  <si>
    <t>HCL Technologies Limited</t>
  </si>
  <si>
    <t>INE860A01027</t>
  </si>
  <si>
    <t>Trent Limited</t>
  </si>
  <si>
    <t>INE849A01020</t>
  </si>
  <si>
    <t>Bajaj Auto Limited</t>
  </si>
  <si>
    <t>INE917I01010</t>
  </si>
  <si>
    <t>Coal India Limited</t>
  </si>
  <si>
    <t>INE522F01014</t>
  </si>
  <si>
    <t>Consumable Fuels</t>
  </si>
  <si>
    <t>Bajaj Finserv Limited</t>
  </si>
  <si>
    <t>INE918I01026</t>
  </si>
  <si>
    <t>Eicher Motors Limited</t>
  </si>
  <si>
    <t>INE066A01021</t>
  </si>
  <si>
    <t>Oil &amp; Natural Gas Corporation Limited</t>
  </si>
  <si>
    <t>INE213A01029</t>
  </si>
  <si>
    <t>Oil</t>
  </si>
  <si>
    <t>Tech Mahindra Limited</t>
  </si>
  <si>
    <t>INE669C01036</t>
  </si>
  <si>
    <t>Apollo Hospitals Enterprise Limited</t>
  </si>
  <si>
    <t>INE437A01024</t>
  </si>
  <si>
    <t>Healthcare Services</t>
  </si>
  <si>
    <t>Adani Enterprises Limited</t>
  </si>
  <si>
    <t>INE423A01024</t>
  </si>
  <si>
    <t>Metals &amp; Minerals Trading</t>
  </si>
  <si>
    <t>Max Healthcare Institute Limited</t>
  </si>
  <si>
    <t>INE027H01010</t>
  </si>
  <si>
    <t>Dr. Reddy's Laboratories Limited</t>
  </si>
  <si>
    <t>INE089A01031</t>
  </si>
  <si>
    <t>Cipla Limited</t>
  </si>
  <si>
    <t>INE059A01026</t>
  </si>
  <si>
    <t>SBI Life Insurance Company Limited</t>
  </si>
  <si>
    <t>INE123W01016</t>
  </si>
  <si>
    <t>Insurance</t>
  </si>
  <si>
    <t>Jio Financial Services Limited</t>
  </si>
  <si>
    <t>INE758E01017</t>
  </si>
  <si>
    <t>Tata Motors Passenger Vehicles Limited</t>
  </si>
  <si>
    <t>INE155A01022</t>
  </si>
  <si>
    <t>Multi Commodity Exchange of India Limited</t>
  </si>
  <si>
    <t>INE745G01043</t>
  </si>
  <si>
    <t>Suzlon Energy Limited</t>
  </si>
  <si>
    <t>INE040H01021</t>
  </si>
  <si>
    <t>Hero MotoCorp Limited</t>
  </si>
  <si>
    <t>INE158A01026</t>
  </si>
  <si>
    <t>HDFC Life Insurance Company Limited</t>
  </si>
  <si>
    <t>INE795G01014</t>
  </si>
  <si>
    <t>GE Vernova T&amp;D India Limited</t>
  </si>
  <si>
    <t>INE200A01026</t>
  </si>
  <si>
    <t>Bharat Heavy Electricals Limited</t>
  </si>
  <si>
    <t>INE257A01026</t>
  </si>
  <si>
    <t>Laurus Labs Limited</t>
  </si>
  <si>
    <t>INE947Q01028</t>
  </si>
  <si>
    <t>Lupin Limited</t>
  </si>
  <si>
    <t>INE326A01037</t>
  </si>
  <si>
    <t>Bharat Forge Limited</t>
  </si>
  <si>
    <t>INE465A01025</t>
  </si>
  <si>
    <t>PB Fintech Limited</t>
  </si>
  <si>
    <t>INE417T01026</t>
  </si>
  <si>
    <t>Financial Technology (Fintech)</t>
  </si>
  <si>
    <t>Polycab India Limited</t>
  </si>
  <si>
    <t>INE455K01017</t>
  </si>
  <si>
    <t>Indus Towers Limited</t>
  </si>
  <si>
    <t>INE121J01017</t>
  </si>
  <si>
    <t>Dixon Technologies (India) Limited</t>
  </si>
  <si>
    <t>INE935N01020</t>
  </si>
  <si>
    <t>Fortis Healthcare Limited</t>
  </si>
  <si>
    <t>INE061F01013</t>
  </si>
  <si>
    <t>Wipro Limited</t>
  </si>
  <si>
    <t>INE075A01022</t>
  </si>
  <si>
    <t>One 97 Communications Limited</t>
  </si>
  <si>
    <t>INE982J01020</t>
  </si>
  <si>
    <t>Persistent Systems Limited</t>
  </si>
  <si>
    <t>INE262H01021</t>
  </si>
  <si>
    <t>Hitachi Energy India Limited</t>
  </si>
  <si>
    <t>INE07Y701011</t>
  </si>
  <si>
    <t>Ashok Leyland Limited</t>
  </si>
  <si>
    <t>INE208A01029</t>
  </si>
  <si>
    <t>Aurobindo Pharma Limited</t>
  </si>
  <si>
    <t>INE406A01037</t>
  </si>
  <si>
    <t>FSN E-Commerce Ventures Limited</t>
  </si>
  <si>
    <t>INE388Y01029</t>
  </si>
  <si>
    <t>Yes Bank Limited</t>
  </si>
  <si>
    <t>INE528G01035</t>
  </si>
  <si>
    <t>ICICI Lombard General Insurance Company Limited</t>
  </si>
  <si>
    <t>INE765G01017</t>
  </si>
  <si>
    <t>Max Financial Services Limited</t>
  </si>
  <si>
    <t>INE180A01020</t>
  </si>
  <si>
    <t>Coforge Limited</t>
  </si>
  <si>
    <t>INE591G01025</t>
  </si>
  <si>
    <t>SRF Limited</t>
  </si>
  <si>
    <t>INE647A01010</t>
  </si>
  <si>
    <t>GMR Airports Limited</t>
  </si>
  <si>
    <t>INE776C01039</t>
  </si>
  <si>
    <t>Vodafone Idea Limited</t>
  </si>
  <si>
    <t>INE669E01016</t>
  </si>
  <si>
    <t>Hindustan Petroleum Corporation Limited</t>
  </si>
  <si>
    <t>INE094A01015</t>
  </si>
  <si>
    <t>Info Edge (India) Limited</t>
  </si>
  <si>
    <t>INE663F01032</t>
  </si>
  <si>
    <t>The Phoenix Mills Limited</t>
  </si>
  <si>
    <t>INE211B01039</t>
  </si>
  <si>
    <t>JSW Energy Limited</t>
  </si>
  <si>
    <t>INE121E01018</t>
  </si>
  <si>
    <t>Swiggy Limited</t>
  </si>
  <si>
    <t>INE00H001014</t>
  </si>
  <si>
    <t>MRF Limited</t>
  </si>
  <si>
    <t>INE883A01011</t>
  </si>
  <si>
    <t>KEI Industries Limited</t>
  </si>
  <si>
    <t>INE878B01027</t>
  </si>
  <si>
    <t>Glenmark Pharmaceuticals Limited</t>
  </si>
  <si>
    <t>INE935A01035</t>
  </si>
  <si>
    <t>Alkem Laboratories Limited</t>
  </si>
  <si>
    <t>INE540L01014</t>
  </si>
  <si>
    <t>Vishal Mega Mart Limited</t>
  </si>
  <si>
    <t>INE01EA01019</t>
  </si>
  <si>
    <t>APL Apollo Tubes Limited</t>
  </si>
  <si>
    <t>INE702C01027</t>
  </si>
  <si>
    <t>Aditya Birla Capital Limited</t>
  </si>
  <si>
    <t>INE674K01013</t>
  </si>
  <si>
    <t>Tube Investments of India Limited</t>
  </si>
  <si>
    <t>INE974X01010</t>
  </si>
  <si>
    <t>UPL Limited</t>
  </si>
  <si>
    <t>INE628A01036</t>
  </si>
  <si>
    <t>Fertilizers &amp; Agrochemicals</t>
  </si>
  <si>
    <t>Sundaram Finance Limited</t>
  </si>
  <si>
    <t>INE660A01013</t>
  </si>
  <si>
    <t>NHPC Limited</t>
  </si>
  <si>
    <t>INE848E01016</t>
  </si>
  <si>
    <t>National Aluminium Company Limited</t>
  </si>
  <si>
    <t>INE139A01034</t>
  </si>
  <si>
    <t>Biocon Limited</t>
  </si>
  <si>
    <t>INE376G01013</t>
  </si>
  <si>
    <t>NMDC Limited</t>
  </si>
  <si>
    <t>INE584A01023</t>
  </si>
  <si>
    <t>Minerals &amp; Mining</t>
  </si>
  <si>
    <t>Havells India Limited</t>
  </si>
  <si>
    <t>INE176B01034</t>
  </si>
  <si>
    <t>Voltas Limited</t>
  </si>
  <si>
    <t>INE226A01021</t>
  </si>
  <si>
    <t>Indian Bank</t>
  </si>
  <si>
    <t>INE562A01011</t>
  </si>
  <si>
    <t>Mankind Pharma Limited</t>
  </si>
  <si>
    <t>INE634S01028</t>
  </si>
  <si>
    <t>MphasiS Limited</t>
  </si>
  <si>
    <t>INE356A01018</t>
  </si>
  <si>
    <t>Navin Fluorine International Limited</t>
  </si>
  <si>
    <t>INE048G01026</t>
  </si>
  <si>
    <t>Waaree Energies Limited</t>
  </si>
  <si>
    <t>INE377N01017</t>
  </si>
  <si>
    <t>Karur Vysya Bank Limited</t>
  </si>
  <si>
    <t>INE036D01028</t>
  </si>
  <si>
    <t>Sona BLW Precision Forgings Limited</t>
  </si>
  <si>
    <t>INE073K01018</t>
  </si>
  <si>
    <t>360 ONE WAM LIMITED</t>
  </si>
  <si>
    <t>INE466L01038</t>
  </si>
  <si>
    <t>Page Industries Limited</t>
  </si>
  <si>
    <t>INE761H01022</t>
  </si>
  <si>
    <t>Textiles &amp; Apparels</t>
  </si>
  <si>
    <t>Torrent Power Limited</t>
  </si>
  <si>
    <t>INE813H01021</t>
  </si>
  <si>
    <t>Apar Industries Limited</t>
  </si>
  <si>
    <t>INE372A01015</t>
  </si>
  <si>
    <t>L&amp;T Finance Limited</t>
  </si>
  <si>
    <t>INE498L01015</t>
  </si>
  <si>
    <t>Prestige Estates Projects Limited</t>
  </si>
  <si>
    <t>INE811K01011</t>
  </si>
  <si>
    <t>Delhivery Limited</t>
  </si>
  <si>
    <t>INE148O01028</t>
  </si>
  <si>
    <t>Piramal Finance Limited</t>
  </si>
  <si>
    <t>INE202B01038</t>
  </si>
  <si>
    <t>Oracle Financial Services Software Limited</t>
  </si>
  <si>
    <t>INE881D01027</t>
  </si>
  <si>
    <t>Godrej Properties Limited</t>
  </si>
  <si>
    <t>INE484J01027</t>
  </si>
  <si>
    <t>Steel Authority of India Limited</t>
  </si>
  <si>
    <t>INE114A01011</t>
  </si>
  <si>
    <t>Coromandel International Limited</t>
  </si>
  <si>
    <t>INE169A01031</t>
  </si>
  <si>
    <t>IPCA Laboratories Limited</t>
  </si>
  <si>
    <t>INE571A01038</t>
  </si>
  <si>
    <t>Lloyds Metals And Energy Limited</t>
  </si>
  <si>
    <t>INE281B01032</t>
  </si>
  <si>
    <t>Central Depository Services (India) Limited</t>
  </si>
  <si>
    <t>INE736A01011</t>
  </si>
  <si>
    <t>Tata Communications Limited</t>
  </si>
  <si>
    <t>INE151A01013</t>
  </si>
  <si>
    <t>JK Cement Limited</t>
  </si>
  <si>
    <t>INE823G01014</t>
  </si>
  <si>
    <t>Oil India Limited</t>
  </si>
  <si>
    <t>INE274J01014</t>
  </si>
  <si>
    <t>Ather Energy Limited</t>
  </si>
  <si>
    <t>INE0LEZ01016</t>
  </si>
  <si>
    <t>HFCL Limited</t>
  </si>
  <si>
    <t>INE548A01028</t>
  </si>
  <si>
    <t>Jindal Stainless Limited</t>
  </si>
  <si>
    <t>INE220G01021</t>
  </si>
  <si>
    <t>Angel One Limited</t>
  </si>
  <si>
    <t>INE732I01021</t>
  </si>
  <si>
    <t>Krishna Institute of Medical Sciences Limited</t>
  </si>
  <si>
    <t>INE967H01025</t>
  </si>
  <si>
    <t>Blue Star Limited</t>
  </si>
  <si>
    <t>INE472A01039</t>
  </si>
  <si>
    <t>Petronet LNG Limited</t>
  </si>
  <si>
    <t>INE347G01014</t>
  </si>
  <si>
    <t>Oberoi Realty Limited</t>
  </si>
  <si>
    <t>INE093I01010</t>
  </si>
  <si>
    <t>Nippon Life India Asset Management Limited</t>
  </si>
  <si>
    <t>INE298J01013</t>
  </si>
  <si>
    <t>Mahindra &amp; Mahindra Financial Services Limited</t>
  </si>
  <si>
    <t>INE774D01024</t>
  </si>
  <si>
    <t>PI Industries Limited</t>
  </si>
  <si>
    <t>INE603J01030</t>
  </si>
  <si>
    <t>Thermax Limited</t>
  </si>
  <si>
    <t>INE152A01029</t>
  </si>
  <si>
    <t>Supreme Industries Limited</t>
  </si>
  <si>
    <t>INE195A01028</t>
  </si>
  <si>
    <t>Adani Total Gas Limited</t>
  </si>
  <si>
    <t>INE399L01023</t>
  </si>
  <si>
    <t>ITC Hotels Limited</t>
  </si>
  <si>
    <t>INE379A01028</t>
  </si>
  <si>
    <t>City Union Bank Limited</t>
  </si>
  <si>
    <t>INE491A01021</t>
  </si>
  <si>
    <t>AIA Engineering Limited</t>
  </si>
  <si>
    <t>INE212H01026</t>
  </si>
  <si>
    <t>Gland Pharma Limited</t>
  </si>
  <si>
    <t>INE068V01023</t>
  </si>
  <si>
    <t>Welspun Corp Limited</t>
  </si>
  <si>
    <t>INE191B01025</t>
  </si>
  <si>
    <t>Aster DM Healthcare Limited</t>
  </si>
  <si>
    <t>INE914M01019</t>
  </si>
  <si>
    <t>UNO Minda Limited</t>
  </si>
  <si>
    <t>INE405E01023</t>
  </si>
  <si>
    <t>Kirloskar Oil Engines Limited</t>
  </si>
  <si>
    <t>INE146L01010</t>
  </si>
  <si>
    <t>PNB Housing Finance Limited</t>
  </si>
  <si>
    <t>INE572E01012</t>
  </si>
  <si>
    <t>ICICI Prudential Life Insurance Company Limited</t>
  </si>
  <si>
    <t>INE726G01019</t>
  </si>
  <si>
    <t>Life Insurance Corporation of India</t>
  </si>
  <si>
    <t>INE0J1Y01017</t>
  </si>
  <si>
    <t>Computer Age Management Services Limited</t>
  </si>
  <si>
    <t>INE596I01020</t>
  </si>
  <si>
    <t>JB Chemicals &amp; Pharmaceuticals Limited</t>
  </si>
  <si>
    <t>INE572A01036</t>
  </si>
  <si>
    <t>Bank of Maharashtra</t>
  </si>
  <si>
    <t>INE457A01014</t>
  </si>
  <si>
    <t>Bandhan Bank Limited</t>
  </si>
  <si>
    <t>INE545U01014</t>
  </si>
  <si>
    <t>Acutaas Chemicals Limited</t>
  </si>
  <si>
    <t>INE00FF01025</t>
  </si>
  <si>
    <t>Manappuram Finance Limited</t>
  </si>
  <si>
    <t>INE522D01027</t>
  </si>
  <si>
    <t>Crompton Greaves Consumer Electricals Limited</t>
  </si>
  <si>
    <t>INE299U01018</t>
  </si>
  <si>
    <t>Exide Industries Limited</t>
  </si>
  <si>
    <t>INE302A01020</t>
  </si>
  <si>
    <t>Anand Rathi Wealth Limited</t>
  </si>
  <si>
    <t>INE463V01026</t>
  </si>
  <si>
    <t>SBI Cards and Payment Services Limited</t>
  </si>
  <si>
    <t>INE018E01016</t>
  </si>
  <si>
    <t>Balkrishna Industries Limited</t>
  </si>
  <si>
    <t>INE787D01026</t>
  </si>
  <si>
    <t>Lenskart Solutions Limited</t>
  </si>
  <si>
    <t>INE956O01016</t>
  </si>
  <si>
    <t>Neuland Laboratories Limited</t>
  </si>
  <si>
    <t>INE794A01010</t>
  </si>
  <si>
    <t>Bank of India</t>
  </si>
  <si>
    <t>INE084A01016</t>
  </si>
  <si>
    <t>Schaeffler India Limited</t>
  </si>
  <si>
    <t>INE513A01022</t>
  </si>
  <si>
    <t>Sai Life Sciences Limited</t>
  </si>
  <si>
    <t>INE570L01029</t>
  </si>
  <si>
    <t>LIC Housing Finance Limited</t>
  </si>
  <si>
    <t>INE115A01026</t>
  </si>
  <si>
    <t>Amber Enterprises India Limited</t>
  </si>
  <si>
    <t>INE371P01015</t>
  </si>
  <si>
    <t>Gujarat Fluorochemicals Limited</t>
  </si>
  <si>
    <t>INE09N301011</t>
  </si>
  <si>
    <t>Cholamandalam Financial Holdings Limited</t>
  </si>
  <si>
    <t>INE149A01033</t>
  </si>
  <si>
    <t>Hindustan Copper Limited</t>
  </si>
  <si>
    <t>INE531E01026</t>
  </si>
  <si>
    <t>Redington Limited</t>
  </si>
  <si>
    <t>INE891D01026</t>
  </si>
  <si>
    <t>Commercial Services &amp; Supplies</t>
  </si>
  <si>
    <t>Container Corporation of India Limited</t>
  </si>
  <si>
    <t>INE111A01025</t>
  </si>
  <si>
    <t>Jubilant Foodworks Limited</t>
  </si>
  <si>
    <t>INE797F01020</t>
  </si>
  <si>
    <t>Astral Limited</t>
  </si>
  <si>
    <t>INE006I01046</t>
  </si>
  <si>
    <t>ICICI Prudential Asset Management Co Limited</t>
  </si>
  <si>
    <t>INE346A01027</t>
  </si>
  <si>
    <t>Wockhardt Limited</t>
  </si>
  <si>
    <t>INE049B01025</t>
  </si>
  <si>
    <t>HDB Financial Services Limited</t>
  </si>
  <si>
    <t>INE756I01012</t>
  </si>
  <si>
    <t>Himadri Speciality Chemical Limited</t>
  </si>
  <si>
    <t>INE019C01026</t>
  </si>
  <si>
    <t>LG Electronics India Limited</t>
  </si>
  <si>
    <t>INE324D01010</t>
  </si>
  <si>
    <t>Poonawalla Fincorp Limited</t>
  </si>
  <si>
    <t>INE511C01022</t>
  </si>
  <si>
    <t>Kalpataru Projects International Limited</t>
  </si>
  <si>
    <t>INE220B01022</t>
  </si>
  <si>
    <t>Billionbrains Garage Ventures Limited</t>
  </si>
  <si>
    <t>INE0HOQ01053</t>
  </si>
  <si>
    <t>Linde India Limited</t>
  </si>
  <si>
    <t>INE473A01011</t>
  </si>
  <si>
    <t>Indian Railway Catering And Tourism Corporation Limited</t>
  </si>
  <si>
    <t>INE335Y01020</t>
  </si>
  <si>
    <t>Kalyan Jewellers India Limited</t>
  </si>
  <si>
    <t>INE303R01014</t>
  </si>
  <si>
    <t>Motilal Oswal Financial Services Limited</t>
  </si>
  <si>
    <t>INE338I01027</t>
  </si>
  <si>
    <t>The Great Eastern Shipping Company Limited</t>
  </si>
  <si>
    <t>INE017A01032</t>
  </si>
  <si>
    <t>Aegis Logistics Limited</t>
  </si>
  <si>
    <t>INE208C01025</t>
  </si>
  <si>
    <t>Berger Paints (I) Limited</t>
  </si>
  <si>
    <t>INE463A01038</t>
  </si>
  <si>
    <t>General Insurance Corporation of India</t>
  </si>
  <si>
    <t>INE481Y01014</t>
  </si>
  <si>
    <t>Ajanta Pharma Limited</t>
  </si>
  <si>
    <t>INE031B01049</t>
  </si>
  <si>
    <t>Nuvama Wealth Management Limited</t>
  </si>
  <si>
    <t>INE531F01023</t>
  </si>
  <si>
    <t>Authum Investment &amp; Infrastructure Limited</t>
  </si>
  <si>
    <t>INE206F01022</t>
  </si>
  <si>
    <t>Apollo Tyres Limited</t>
  </si>
  <si>
    <t>INE438A01022</t>
  </si>
  <si>
    <t>Star Health and Allied Insurance Company Limited</t>
  </si>
  <si>
    <t>INE575P01011</t>
  </si>
  <si>
    <t>Narayana Hrudayalaya Ltd.</t>
  </si>
  <si>
    <t>INE410P01011</t>
  </si>
  <si>
    <t>Craftsman Automation Limited</t>
  </si>
  <si>
    <t>INE00LO01017</t>
  </si>
  <si>
    <t>Dalmia Bharat Limited</t>
  </si>
  <si>
    <t>INE00R701025</t>
  </si>
  <si>
    <t>Carborundum Universal Limited</t>
  </si>
  <si>
    <t>INE120A01034</t>
  </si>
  <si>
    <t>Data Patterns (India) Limited</t>
  </si>
  <si>
    <t>INE0IX101010</t>
  </si>
  <si>
    <t>Rail Vikas Nigam Limited</t>
  </si>
  <si>
    <t>INE415G01027</t>
  </si>
  <si>
    <t>Abbott India Limited</t>
  </si>
  <si>
    <t>INE358A01014</t>
  </si>
  <si>
    <t>Sammaan Capital Limited</t>
  </si>
  <si>
    <t>INE148I01020</t>
  </si>
  <si>
    <t>K.P.R. Mill Limited</t>
  </si>
  <si>
    <t>INE930H01031</t>
  </si>
  <si>
    <t>Tata Elxsi Limited</t>
  </si>
  <si>
    <t>INE670A01012</t>
  </si>
  <si>
    <t>Onesource Specialty Pharma Limited</t>
  </si>
  <si>
    <t>INE013P01021</t>
  </si>
  <si>
    <t>Elgi Equipments Limited</t>
  </si>
  <si>
    <t>INE285A01027</t>
  </si>
  <si>
    <t>Cochin Shipyard Limited</t>
  </si>
  <si>
    <t>INE704P01025</t>
  </si>
  <si>
    <t>Dr. Lal Path Labs Ltd.</t>
  </si>
  <si>
    <t>INE600L01024</t>
  </si>
  <si>
    <t>Bharat Dynamics Limited</t>
  </si>
  <si>
    <t>INE171Z01026</t>
  </si>
  <si>
    <t>Premier Energies Limited</t>
  </si>
  <si>
    <t>INE0BS701011</t>
  </si>
  <si>
    <t>Timken India Limited</t>
  </si>
  <si>
    <t>INE325A01013</t>
  </si>
  <si>
    <t>Granules India Limited</t>
  </si>
  <si>
    <t>INE101D01020</t>
  </si>
  <si>
    <t>IIFL Finance Limited</t>
  </si>
  <si>
    <t>INE530B01024</t>
  </si>
  <si>
    <t>ZF Commercial Vehicle Control Systems India Limited</t>
  </si>
  <si>
    <t>INE342J01019</t>
  </si>
  <si>
    <t>Kfin Technologies Limited</t>
  </si>
  <si>
    <t>INE138Y01010</t>
  </si>
  <si>
    <t>Tata Technologies Limited</t>
  </si>
  <si>
    <t>INE142M01025</t>
  </si>
  <si>
    <t>IT - Services</t>
  </si>
  <si>
    <t>The Ramco Cements Limited</t>
  </si>
  <si>
    <t>INE331A01037</t>
  </si>
  <si>
    <t>NLC India Limited</t>
  </si>
  <si>
    <t>INE589A01014</t>
  </si>
  <si>
    <t>Indraprastha Gas Limited</t>
  </si>
  <si>
    <t>INE203G01027</t>
  </si>
  <si>
    <t>Cartrade Tech Limited</t>
  </si>
  <si>
    <t>INE290S01011</t>
  </si>
  <si>
    <t>PTC Industries Limited</t>
  </si>
  <si>
    <t>INE596F01018</t>
  </si>
  <si>
    <t>Global Health Limited</t>
  </si>
  <si>
    <t>INE474Q01031</t>
  </si>
  <si>
    <t>Tata Chemicals Limited</t>
  </si>
  <si>
    <t>INE092A01019</t>
  </si>
  <si>
    <t>Bharti Hexacom Limited</t>
  </si>
  <si>
    <t>INE343G01021</t>
  </si>
  <si>
    <t>Home First Finance Company India Limited</t>
  </si>
  <si>
    <t>INE481N01025</t>
  </si>
  <si>
    <t>KPIT Technologies Limited</t>
  </si>
  <si>
    <t>INE04I401011</t>
  </si>
  <si>
    <t>NBCC (India) Limited</t>
  </si>
  <si>
    <t>INE095N01031</t>
  </si>
  <si>
    <t>Syrma SGS Technology Limited</t>
  </si>
  <si>
    <t>INE0DYJ01015</t>
  </si>
  <si>
    <t>Meesho Limited</t>
  </si>
  <si>
    <t>INE0VDM01015</t>
  </si>
  <si>
    <t>CESC Limited</t>
  </si>
  <si>
    <t>INE486A01021</t>
  </si>
  <si>
    <t>Deepak Nitrite Limited</t>
  </si>
  <si>
    <t>INE288B01029</t>
  </si>
  <si>
    <t>JSW Infrastructure Limited</t>
  </si>
  <si>
    <t>INE880J01026</t>
  </si>
  <si>
    <t>Piramal Pharma Limited</t>
  </si>
  <si>
    <t>INE0DK501011</t>
  </si>
  <si>
    <t>Honeywell Automation India Limited</t>
  </si>
  <si>
    <t>INE671A01010</t>
  </si>
  <si>
    <t>Deepak Fertilisers &amp; Petrochemicals Corp. Limited</t>
  </si>
  <si>
    <t>INE501A01019</t>
  </si>
  <si>
    <t>GlaxoSmithKline Pharmaceuticals Limited</t>
  </si>
  <si>
    <t>INE159A01016</t>
  </si>
  <si>
    <t>Housing &amp; Urban Development Corporation Limited</t>
  </si>
  <si>
    <t>INE031A01017</t>
  </si>
  <si>
    <t>Amara Raja Energy &amp; Mobility Limited</t>
  </si>
  <si>
    <t>INE885A01032</t>
  </si>
  <si>
    <t>Asahi India Glass Limited</t>
  </si>
  <si>
    <t>INE439A01020</t>
  </si>
  <si>
    <t>Indian Renewable Energy Development Agency Limited</t>
  </si>
  <si>
    <t>INE202E01016</t>
  </si>
  <si>
    <t>Motherson Sumi Wiring India Limited</t>
  </si>
  <si>
    <t>INE0FS801015</t>
  </si>
  <si>
    <t>AWL Agri Business Limited</t>
  </si>
  <si>
    <t>INE699H01024</t>
  </si>
  <si>
    <t>Atul Limited</t>
  </si>
  <si>
    <t>INE100A01010</t>
  </si>
  <si>
    <t>CRISIL Limited</t>
  </si>
  <si>
    <t>INE007A01025</t>
  </si>
  <si>
    <t>Aditya Infotech Limited</t>
  </si>
  <si>
    <t>INE819V01029</t>
  </si>
  <si>
    <t>Kajaria Ceramics Limited</t>
  </si>
  <si>
    <t>INE217B01036</t>
  </si>
  <si>
    <t>Indian Energy Exchange Limited</t>
  </si>
  <si>
    <t>INE022Q01020</t>
  </si>
  <si>
    <t>Aptus Value Housing Finance India Limited</t>
  </si>
  <si>
    <t>INE852O01025</t>
  </si>
  <si>
    <t>Ola Electric Mobility Limited</t>
  </si>
  <si>
    <t>INE0LXG01040</t>
  </si>
  <si>
    <t>Kaynes Technology India Limited</t>
  </si>
  <si>
    <t>INE918Z01012</t>
  </si>
  <si>
    <t>Five-Star Business Finance Limited</t>
  </si>
  <si>
    <t>INE128S01021</t>
  </si>
  <si>
    <t>Force Motors Limited</t>
  </si>
  <si>
    <t>INE451A01017</t>
  </si>
  <si>
    <t>Bajaj Housing Finance Limited</t>
  </si>
  <si>
    <t>INE377Y01014</t>
  </si>
  <si>
    <t>Escorts Kubota Limited</t>
  </si>
  <si>
    <t>INE042A01014</t>
  </si>
  <si>
    <t>Zee Entertainment Enterprises Limited</t>
  </si>
  <si>
    <t>INE256A01028</t>
  </si>
  <si>
    <t>Entertainment</t>
  </si>
  <si>
    <t>Endurance Technologies Limited</t>
  </si>
  <si>
    <t>INE913H01037</t>
  </si>
  <si>
    <t>Aarti Industries Limited</t>
  </si>
  <si>
    <t>INE769A01020</t>
  </si>
  <si>
    <t>Brigade Enterprises Limited</t>
  </si>
  <si>
    <t>INE791I01019</t>
  </si>
  <si>
    <t>HBL Engineering Limited</t>
  </si>
  <si>
    <t>INE292B01021</t>
  </si>
  <si>
    <t>RBL Bank Limited</t>
  </si>
  <si>
    <t>INE976G01028</t>
  </si>
  <si>
    <t>Sagility Limited</t>
  </si>
  <si>
    <t>INE0W2G01015</t>
  </si>
  <si>
    <t>Usha Martin Limited</t>
  </si>
  <si>
    <t>INE228A01035</t>
  </si>
  <si>
    <t>Affle 3i Limited</t>
  </si>
  <si>
    <t>INE00WC01027</t>
  </si>
  <si>
    <t>Finolex Cables Limited</t>
  </si>
  <si>
    <t>INE235A01022</t>
  </si>
  <si>
    <t>NTPC Green Energy Limited</t>
  </si>
  <si>
    <t>INE0ONG01011</t>
  </si>
  <si>
    <t>Godfrey Phillips India Limited</t>
  </si>
  <si>
    <t>INE260B01028</t>
  </si>
  <si>
    <t>Cigarettes &amp; Tobacco Products</t>
  </si>
  <si>
    <t>Castrol India Limited</t>
  </si>
  <si>
    <t>INE172A01027</t>
  </si>
  <si>
    <t>Capri Global Capital Limited</t>
  </si>
  <si>
    <t>INE180C01042</t>
  </si>
  <si>
    <t>Inox Wind Limited</t>
  </si>
  <si>
    <t>INE066P01011</t>
  </si>
  <si>
    <t>Tata Investment Corporation Limited</t>
  </si>
  <si>
    <t>INE672A01026</t>
  </si>
  <si>
    <t>L&amp;T Technology Services Limited</t>
  </si>
  <si>
    <t>INE010V01017</t>
  </si>
  <si>
    <t>3M India Limited</t>
  </si>
  <si>
    <t>INE470A01017</t>
  </si>
  <si>
    <t>Diversified</t>
  </si>
  <si>
    <t>PG Electroplast Limited</t>
  </si>
  <si>
    <t>INE457L01029</t>
  </si>
  <si>
    <t>Jaiprakash Power Ventures Limited</t>
  </si>
  <si>
    <t>INE351F01018</t>
  </si>
  <si>
    <t>Inventurus Knowledge Solutions Limited</t>
  </si>
  <si>
    <t>INE115Q01022</t>
  </si>
  <si>
    <t>Aditya Birla Sun Life AMC Limited</t>
  </si>
  <si>
    <t>INE404A01024</t>
  </si>
  <si>
    <t>Nava Limited</t>
  </si>
  <si>
    <t>INE725A01030</t>
  </si>
  <si>
    <t>IRB Infrastructure Developers Limited</t>
  </si>
  <si>
    <t>INE821I01022</t>
  </si>
  <si>
    <t>CCL Products (India) Limited</t>
  </si>
  <si>
    <t>INE421D01022</t>
  </si>
  <si>
    <t>Syngene International Limited</t>
  </si>
  <si>
    <t>INE398R01022</t>
  </si>
  <si>
    <t>Netweb Technologies India Limited</t>
  </si>
  <si>
    <t>INE0NT901020</t>
  </si>
  <si>
    <t>Natco Pharma Limited</t>
  </si>
  <si>
    <t>INE987B01026</t>
  </si>
  <si>
    <t>Zen Technologies Limited</t>
  </si>
  <si>
    <t>INE251B01027</t>
  </si>
  <si>
    <t>Triveni Turbine Limited</t>
  </si>
  <si>
    <t>INE152M01016</t>
  </si>
  <si>
    <t>Schneider Electric Infrastructure Limited</t>
  </si>
  <si>
    <t>INE839M01018</t>
  </si>
  <si>
    <t>CREDITACCESS GRAMEEN LIMITED</t>
  </si>
  <si>
    <t>INE741K01010</t>
  </si>
  <si>
    <t>ACC Limited</t>
  </si>
  <si>
    <t>INE012A01025</t>
  </si>
  <si>
    <t>Anant Raj Limited</t>
  </si>
  <si>
    <t>INE242C01024</t>
  </si>
  <si>
    <t>Garden Reach Shipbuilders &amp; Engineers Limited</t>
  </si>
  <si>
    <t>INE382Z01011</t>
  </si>
  <si>
    <t>R R Kabel Limited</t>
  </si>
  <si>
    <t>INE777K01022</t>
  </si>
  <si>
    <t>Jubilant Pharmova Limited</t>
  </si>
  <si>
    <t>INE700A01033</t>
  </si>
  <si>
    <t>Go Digit General Insurance Limited</t>
  </si>
  <si>
    <t>INE03JT01014</t>
  </si>
  <si>
    <t>Eris Lifesciences Limited</t>
  </si>
  <si>
    <t>INE406M01024</t>
  </si>
  <si>
    <t>Acme Solar Holdings Limited</t>
  </si>
  <si>
    <t>INE622W01025</t>
  </si>
  <si>
    <t>Hexaware Technologies Limited</t>
  </si>
  <si>
    <t>INE093A01041</t>
  </si>
  <si>
    <t>Cyient Limited</t>
  </si>
  <si>
    <t>INE136B01020</t>
  </si>
  <si>
    <t>Cohance Lifesciences Limited</t>
  </si>
  <si>
    <t>INE03QK01018</t>
  </si>
  <si>
    <t>CEAT Limited</t>
  </si>
  <si>
    <t>INE482A01020</t>
  </si>
  <si>
    <t>EID Parry India Limited</t>
  </si>
  <si>
    <t>INE126A01031</t>
  </si>
  <si>
    <t>Can Fin Homes Limited</t>
  </si>
  <si>
    <t>INE477A01020</t>
  </si>
  <si>
    <t>Firstsource Solutions Limited</t>
  </si>
  <si>
    <t>INE684F01012</t>
  </si>
  <si>
    <t>Reliance Power Limited</t>
  </si>
  <si>
    <t>INE614G01033</t>
  </si>
  <si>
    <t>Cemindia Projects Limited</t>
  </si>
  <si>
    <t>INE686A01026</t>
  </si>
  <si>
    <t>Belrise Industries Limited</t>
  </si>
  <si>
    <t>INE894V01022</t>
  </si>
  <si>
    <t>Rainbow Childrens Medicare Limited</t>
  </si>
  <si>
    <t>INE961O01016</t>
  </si>
  <si>
    <t>Titagarh Rail Systems Limited</t>
  </si>
  <si>
    <t>INE615H01020</t>
  </si>
  <si>
    <t>Pfizer Limited</t>
  </si>
  <si>
    <t>INE182A01018</t>
  </si>
  <si>
    <t>Aditya Birla Real Estate Limited</t>
  </si>
  <si>
    <t>INE055A01016</t>
  </si>
  <si>
    <t>Chambal Fertilizers &amp; Chemicals Limited</t>
  </si>
  <si>
    <t>INE085A01013</t>
  </si>
  <si>
    <t>Jammu &amp; Kashmir Bank Limited</t>
  </si>
  <si>
    <t>INE168A01041</t>
  </si>
  <si>
    <t>Anthem Biosciences Limited</t>
  </si>
  <si>
    <t>INE0CZ201020</t>
  </si>
  <si>
    <t>PVR INOX Limited</t>
  </si>
  <si>
    <t>INE191H01014</t>
  </si>
  <si>
    <t>KEC International Limited</t>
  </si>
  <si>
    <t>INE389H01022</t>
  </si>
  <si>
    <t>Shyam Metalics and Energy Limited</t>
  </si>
  <si>
    <t>INE810G01011</t>
  </si>
  <si>
    <t>Physicswallah Limited</t>
  </si>
  <si>
    <t>INE0LP301011</t>
  </si>
  <si>
    <t>Other Consumer Services</t>
  </si>
  <si>
    <t>BEML Limited</t>
  </si>
  <si>
    <t>INE258A01024</t>
  </si>
  <si>
    <t>Mahanagar Gas Limited</t>
  </si>
  <si>
    <t>INE002S01010</t>
  </si>
  <si>
    <t>Jyoti CNC Automation Limited</t>
  </si>
  <si>
    <t>INE980O01024</t>
  </si>
  <si>
    <t>Engineers India Limited</t>
  </si>
  <si>
    <t>INE510A01028</t>
  </si>
  <si>
    <t>Vijaya Diagnostic Centre Limited</t>
  </si>
  <si>
    <t>INE043W01024</t>
  </si>
  <si>
    <t>Intellect Design Arena Limited</t>
  </si>
  <si>
    <t>INE306R01017</t>
  </si>
  <si>
    <t>Choice International Limited</t>
  </si>
  <si>
    <t>INE102B01014</t>
  </si>
  <si>
    <t>Poly Medicure Limited</t>
  </si>
  <si>
    <t>INE205C01021</t>
  </si>
  <si>
    <t>Healthcare Equipment &amp; Supplies</t>
  </si>
  <si>
    <t>EIH Limited</t>
  </si>
  <si>
    <t>INE230A01023</t>
  </si>
  <si>
    <t>Vardhman Textiles Limited</t>
  </si>
  <si>
    <t>INE825A01020</t>
  </si>
  <si>
    <t>Gabriel India Limited</t>
  </si>
  <si>
    <t>INE524A01029</t>
  </si>
  <si>
    <t>Godawari Power and Ispat Limited</t>
  </si>
  <si>
    <t>INE177H01039</t>
  </si>
  <si>
    <t>Emcure Pharmaceuticals Limited</t>
  </si>
  <si>
    <t>INE168P01015</t>
  </si>
  <si>
    <t>Honasa Consumer Limited</t>
  </si>
  <si>
    <t>INE0J5401028</t>
  </si>
  <si>
    <t>Whirlpool of India Limited</t>
  </si>
  <si>
    <t>INE716A01013</t>
  </si>
  <si>
    <t>Sobha Limited</t>
  </si>
  <si>
    <t>INE671H01015</t>
  </si>
  <si>
    <t>Olectra Greentech Limited</t>
  </si>
  <si>
    <t>INE260D01016</t>
  </si>
  <si>
    <t>Jindal Saw Limited</t>
  </si>
  <si>
    <t>INE324A01032</t>
  </si>
  <si>
    <t>Gillette India Limited</t>
  </si>
  <si>
    <t>INE322A01010</t>
  </si>
  <si>
    <t>Balrampur Chini Mills Limited</t>
  </si>
  <si>
    <t>INE119A01028</t>
  </si>
  <si>
    <t>NCC Limited</t>
  </si>
  <si>
    <t>INE868B01028</t>
  </si>
  <si>
    <t>Aavas Financiers Limited</t>
  </si>
  <si>
    <t>INE216P01012</t>
  </si>
  <si>
    <t>Paradeep Phosphates Limited</t>
  </si>
  <si>
    <t>INE088F01024</t>
  </si>
  <si>
    <t>CIE Automotive India Limited</t>
  </si>
  <si>
    <t>INE536H01010</t>
  </si>
  <si>
    <t>Lemon Tree Hotels Limited</t>
  </si>
  <si>
    <t>INE970X01018</t>
  </si>
  <si>
    <t>Ramkrishna Forgings Limited</t>
  </si>
  <si>
    <t>INE399G01023</t>
  </si>
  <si>
    <t>Chalet Hotels Limited</t>
  </si>
  <si>
    <t>INE427F01016</t>
  </si>
  <si>
    <t>Indiamart Intermesh Limited</t>
  </si>
  <si>
    <t>INE933S01016</t>
  </si>
  <si>
    <t>PCBL Chemical Limited</t>
  </si>
  <si>
    <t>INE602A01031</t>
  </si>
  <si>
    <t>Chennai Petroleum Corporation Limited</t>
  </si>
  <si>
    <t>INE178A01016</t>
  </si>
  <si>
    <t>Aditya Birla Lifestyle Brands Limited</t>
  </si>
  <si>
    <t>INE14LE01019</t>
  </si>
  <si>
    <t>Minda Corporation Limited</t>
  </si>
  <si>
    <t>INE842C01021</t>
  </si>
  <si>
    <t>Central Bank of India</t>
  </si>
  <si>
    <t>INE483A01010</t>
  </si>
  <si>
    <t>Aadhar Housing Finance Limited</t>
  </si>
  <si>
    <t>INE883F01010</t>
  </si>
  <si>
    <t>Zydus Wellness Limited</t>
  </si>
  <si>
    <t>INE768C01028</t>
  </si>
  <si>
    <t>JSW Dulux Limited</t>
  </si>
  <si>
    <t>INE133A01011</t>
  </si>
  <si>
    <t>Indegene Limited</t>
  </si>
  <si>
    <t>INE065X01017</t>
  </si>
  <si>
    <t>Bayer Cropscience Limited</t>
  </si>
  <si>
    <t>INE462A01022</t>
  </si>
  <si>
    <t>eClerx Services Limited</t>
  </si>
  <si>
    <t>INE738I01010</t>
  </si>
  <si>
    <t>Fertilisers and Chemicals Travancore Limited</t>
  </si>
  <si>
    <t>INE188A01015</t>
  </si>
  <si>
    <t>Tenneco Clean Air India Limited</t>
  </si>
  <si>
    <t>INE19RI01016</t>
  </si>
  <si>
    <t>Techno Electric &amp; Engineering Company Limited</t>
  </si>
  <si>
    <t>INE285K01026</t>
  </si>
  <si>
    <t>Niva Bupa Health Insurance Company Limited</t>
  </si>
  <si>
    <t>INE995S01015</t>
  </si>
  <si>
    <t>SJVN Limited</t>
  </si>
  <si>
    <t>INE002L01015</t>
  </si>
  <si>
    <t>Sonata Software Limited</t>
  </si>
  <si>
    <t>INE269A01021</t>
  </si>
  <si>
    <t>Sumitomo Chemical India Limited</t>
  </si>
  <si>
    <t>INE258G01013</t>
  </si>
  <si>
    <t>Caplin Point Laboratories Limited</t>
  </si>
  <si>
    <t>INE475E01026</t>
  </si>
  <si>
    <t>Shipping Corporation of India Limited</t>
  </si>
  <si>
    <t>INE109A01011</t>
  </si>
  <si>
    <t>Gravita India Limited</t>
  </si>
  <si>
    <t>INE024L01027</t>
  </si>
  <si>
    <t>Jubilant Ingrevia Limited</t>
  </si>
  <si>
    <t>INE0BY001018</t>
  </si>
  <si>
    <t>Godrej Industries Limited</t>
  </si>
  <si>
    <t>INE233A01035</t>
  </si>
  <si>
    <t>Sun TV Network Limited</t>
  </si>
  <si>
    <t>INE424H01027</t>
  </si>
  <si>
    <t>Tejas Networks Limited</t>
  </si>
  <si>
    <t>INE010J01012</t>
  </si>
  <si>
    <t>Telecom - Equipment &amp; Accessories</t>
  </si>
  <si>
    <t>LT Foods Limited</t>
  </si>
  <si>
    <t>INE818H01020</t>
  </si>
  <si>
    <t>Welspun Living Limited</t>
  </si>
  <si>
    <t>INE192B01031</t>
  </si>
  <si>
    <t>Brainbees Solutions Limited</t>
  </si>
  <si>
    <t>INE02RE01045</t>
  </si>
  <si>
    <t>IFCI Limited</t>
  </si>
  <si>
    <t>INE039A01010</t>
  </si>
  <si>
    <t>Indian Overseas Bank</t>
  </si>
  <si>
    <t>INE565A01014</t>
  </si>
  <si>
    <t>NMDC Steel Limited</t>
  </si>
  <si>
    <t>INE0NNS01018</t>
  </si>
  <si>
    <t>JK Tyre &amp; Industries Limited</t>
  </si>
  <si>
    <t>INE573A01042</t>
  </si>
  <si>
    <t>Tbo Tek Limited</t>
  </si>
  <si>
    <t>INE673O01025</t>
  </si>
  <si>
    <t>Afcons Infrastructure Limited</t>
  </si>
  <si>
    <t>INE101I01011</t>
  </si>
  <si>
    <t>Zensar Technologies Limited</t>
  </si>
  <si>
    <t>INE520A01027</t>
  </si>
  <si>
    <t>Gujarat Mineral Development Corporation Limited</t>
  </si>
  <si>
    <t>INE131A01031</t>
  </si>
  <si>
    <t>Devyani International Limited</t>
  </si>
  <si>
    <t>INE872J01023</t>
  </si>
  <si>
    <t>BIRLASOFT LIMITED</t>
  </si>
  <si>
    <t>INE836A01035</t>
  </si>
  <si>
    <t>JM Financial Limited</t>
  </si>
  <si>
    <t>INE780C01023</t>
  </si>
  <si>
    <t>Elecon Engineering Company Limited</t>
  </si>
  <si>
    <t>INE205B01031</t>
  </si>
  <si>
    <t>IDBI Bank Limited</t>
  </si>
  <si>
    <t>INE008A01015</t>
  </si>
  <si>
    <t>Emmvee Photovoltaic Power Limited</t>
  </si>
  <si>
    <t>INE1C6T01020</t>
  </si>
  <si>
    <t>Sarda Energy and Minerals Limited</t>
  </si>
  <si>
    <t>INE385C01021</t>
  </si>
  <si>
    <t>Supreme Petrochem Limited</t>
  </si>
  <si>
    <t>INE663A01033</t>
  </si>
  <si>
    <t>Urban Company Limited</t>
  </si>
  <si>
    <t>INE0CAZ01013</t>
  </si>
  <si>
    <t>Bata India Limited</t>
  </si>
  <si>
    <t>INE176A01028</t>
  </si>
  <si>
    <t>Swan Corp Limited</t>
  </si>
  <si>
    <t>INE665A01038</t>
  </si>
  <si>
    <t>The New India Assurance Company Limited</t>
  </si>
  <si>
    <t>INE470Y01017</t>
  </si>
  <si>
    <t>H.E.G. Limited</t>
  </si>
  <si>
    <t>INE545A01024</t>
  </si>
  <si>
    <t>Bikaji Foods International Limited</t>
  </si>
  <si>
    <t>INE00E101023</t>
  </si>
  <si>
    <t>Sapphire Foods India Limited</t>
  </si>
  <si>
    <t>INE806T01020</t>
  </si>
  <si>
    <t>IRCON International Limited</t>
  </si>
  <si>
    <t>INE962Y01021</t>
  </si>
  <si>
    <t>DOMS Industries Limited</t>
  </si>
  <si>
    <t>INE321T01012</t>
  </si>
  <si>
    <t>Household Products</t>
  </si>
  <si>
    <t>Concord Biotech Limited</t>
  </si>
  <si>
    <t>INE338H01029</t>
  </si>
  <si>
    <t>Action Construction Equipment Limited</t>
  </si>
  <si>
    <t>INE731H01025</t>
  </si>
  <si>
    <t>Graphite India Limited</t>
  </si>
  <si>
    <t>INE371A01025</t>
  </si>
  <si>
    <t>DCM Shriram Limited</t>
  </si>
  <si>
    <t>INE499A01024</t>
  </si>
  <si>
    <t>UTI Asset Management Company Limited</t>
  </si>
  <si>
    <t>INE094J01016</t>
  </si>
  <si>
    <t>Anupam Rasayan India Limited</t>
  </si>
  <si>
    <t>INE930P01018</t>
  </si>
  <si>
    <t>Leela Palaces Hotels &amp; Resorts Limited</t>
  </si>
  <si>
    <t>INE0AQ201015</t>
  </si>
  <si>
    <t>Transformers And Rectifiers (India) Limited</t>
  </si>
  <si>
    <t>INE763I01026</t>
  </si>
  <si>
    <t>SBFC Finance Limited</t>
  </si>
  <si>
    <t>INE423Y01016</t>
  </si>
  <si>
    <t>Jupiter Wagons Limited</t>
  </si>
  <si>
    <t>INE209L01016</t>
  </si>
  <si>
    <t>JSW CEMENT LIMITED</t>
  </si>
  <si>
    <t>INE718I01012</t>
  </si>
  <si>
    <t>Allied Blenders and Distillers Limited</t>
  </si>
  <si>
    <t>INE552Z01027</t>
  </si>
  <si>
    <t>Clean Science and Technology Limited</t>
  </si>
  <si>
    <t>INE227W01023</t>
  </si>
  <si>
    <t>International Gemological Institute Limited</t>
  </si>
  <si>
    <t>INE0Q9301021</t>
  </si>
  <si>
    <t>Saregama India Limited</t>
  </si>
  <si>
    <t>INE979A01025</t>
  </si>
  <si>
    <t>Aditya Birla Fashion and Retail Limited</t>
  </si>
  <si>
    <t>INE647O01011</t>
  </si>
  <si>
    <t>Pine Labs Limited</t>
  </si>
  <si>
    <t>INE15B701018</t>
  </si>
  <si>
    <t>Aegis Vopak Terminals Limited</t>
  </si>
  <si>
    <t>INE0INX01018</t>
  </si>
  <si>
    <t>Canara HSBC Life Insurance Company Limited</t>
  </si>
  <si>
    <t>INE01TY01017</t>
  </si>
  <si>
    <t>Trident Limited</t>
  </si>
  <si>
    <t>INE064C01022</t>
  </si>
  <si>
    <t>Blue Dart Express Limited</t>
  </si>
  <si>
    <t>INE233B01017</t>
  </si>
  <si>
    <t>UCO Bank</t>
  </si>
  <si>
    <t>INE691A01018</t>
  </si>
  <si>
    <t>Newgen Software Technologies Limited</t>
  </si>
  <si>
    <t>INE619B01017</t>
  </si>
  <si>
    <t>BLS International Services Limited</t>
  </si>
  <si>
    <t>INE153T01027</t>
  </si>
  <si>
    <t>Nuvoco Vistas Corporation Limited</t>
  </si>
  <si>
    <t>INE118D01016</t>
  </si>
  <si>
    <t>Signatureglobal (India) Limited</t>
  </si>
  <si>
    <t>INE903U01023</t>
  </si>
  <si>
    <t>Tega Industries Limited</t>
  </si>
  <si>
    <t>INE011K01018</t>
  </si>
  <si>
    <t>ITI Limited</t>
  </si>
  <si>
    <t>INE248A01017</t>
  </si>
  <si>
    <t>JBM Auto Limited</t>
  </si>
  <si>
    <t>INE927D01051</t>
  </si>
  <si>
    <t>RITES Limited</t>
  </si>
  <si>
    <t>INE320J01015</t>
  </si>
  <si>
    <t>Railtel Corporation Of India Limited</t>
  </si>
  <si>
    <t>INE0DD101019</t>
  </si>
  <si>
    <t>Mangalore Refinery and Petrochemicals Limited</t>
  </si>
  <si>
    <t>INE103A01014</t>
  </si>
  <si>
    <t>The Bombay Burmah Trading Corporation Limited</t>
  </si>
  <si>
    <t>INE050A01025</t>
  </si>
  <si>
    <t>The India Cements Limited</t>
  </si>
  <si>
    <t>INE383A01012</t>
  </si>
  <si>
    <t>Jain Resource Recycling Limited</t>
  </si>
  <si>
    <t>INE0YD401026</t>
  </si>
  <si>
    <t>Travel Food Services Limited</t>
  </si>
  <si>
    <t>INE103V01028</t>
  </si>
  <si>
    <t>Rhi Magnesita India Limited</t>
  </si>
  <si>
    <t>INE743M01012</t>
  </si>
  <si>
    <t>Tata Teleservices (Maharashtra) Limited</t>
  </si>
  <si>
    <t>INE517B01013</t>
  </si>
  <si>
    <t>Gallantt Ispat Limited</t>
  </si>
  <si>
    <t>INE297H01019</t>
  </si>
  <si>
    <t>Latent View Analytics Limited</t>
  </si>
  <si>
    <t>INE0I7C01011</t>
  </si>
  <si>
    <t>Blue Jet Healthcare Limited</t>
  </si>
  <si>
    <t>INE0KBH01020</t>
  </si>
  <si>
    <t>C.E. Info Systems Limited</t>
  </si>
  <si>
    <t>INE0BV301023</t>
  </si>
  <si>
    <t>MMTC Limited</t>
  </si>
  <si>
    <t>INE123F01029</t>
  </si>
  <si>
    <t>Subject to SEBI (MF) Regulations and the applicable guidelines issued by SEBI, Scheme has entered into securities lending in accordance with the framework specified in this regard.</t>
  </si>
  <si>
    <t>Benchmark Riskometer: Nifty 500 TRI</t>
  </si>
  <si>
    <t>DSP Nifty Midcap 150 ETF</t>
  </si>
  <si>
    <t>Benchmark Riskometer: Nifty Midcap 150 TRI</t>
  </si>
  <si>
    <t>DSP Nifty Smallcap 250 Index Fund</t>
  </si>
  <si>
    <t>Benchmark Riskometer: Nifty Smallcap 250 TRI</t>
  </si>
  <si>
    <t>DSP Nifty Smallcap 250 ETF</t>
  </si>
  <si>
    <t>DSP Nifty Midcap 150 Index Fund</t>
  </si>
  <si>
    <t>DSP MSCI India ETF</t>
  </si>
  <si>
    <t>Vedanta Aluminium Metal Limited</t>
  </si>
  <si>
    <t>INE1CDF01017</t>
  </si>
  <si>
    <t>Benchmark Riskometer: MSCI India Index (TRI)</t>
  </si>
  <si>
    <t>DSP Nifty500 Flexicap Quality 30 ETF</t>
  </si>
  <si>
    <t>Benchmark Riskometer: Nifty500 Flexicap Quality 30 TRI</t>
  </si>
  <si>
    <t>DSP Nifty500 Flexicap Quality 30 Index Fund</t>
  </si>
  <si>
    <t>DSP Nifty IT Index Fund</t>
  </si>
  <si>
    <t>Benchmark Riskometer: Nifty IT TRI</t>
  </si>
  <si>
    <t>DSP Nifty Healthcare Index Fund</t>
  </si>
  <si>
    <t>Benchmark Riskometer: Nifty Healthcare TRI</t>
  </si>
  <si>
    <t>DSP Silver ETF Fund of Fund</t>
  </si>
  <si>
    <t>Benchmark Riskometer: Domestic Price of Physical Silver (based on London
Bullion Market association (LBMA) Silver daily spot fixing
price.)</t>
  </si>
  <si>
    <t>DSP Nifty Private Bank Index Fund</t>
  </si>
  <si>
    <t>Benchmark Riskometer: Nifty Private Bank TRI</t>
  </si>
  <si>
    <t>DSP BSE Sensex Next 30 Index Fund</t>
  </si>
  <si>
    <t>Benchmark Riskometer: BSE SENSEX Next 30 TRI</t>
  </si>
  <si>
    <t>DSP BSE Sensex Next 30 ETF</t>
  </si>
  <si>
    <t>DSP Business Cycle Fund</t>
  </si>
  <si>
    <t>Sudarshan Chemical Industries Limited</t>
  </si>
  <si>
    <t>INE659A01023</t>
  </si>
  <si>
    <t>INE494B04019</t>
  </si>
  <si>
    <t>DERIVATIVES</t>
  </si>
  <si>
    <t>NIFTY Jul26</t>
  </si>
  <si>
    <t>Stock Futures</t>
  </si>
  <si>
    <t>Cash Margin</t>
  </si>
  <si>
    <t>DSP Nifty Top 10 Equal Weight ETF</t>
  </si>
  <si>
    <t>Benchmark Riskometer: Nifty Top 10 Equal Weight TRI</t>
  </si>
  <si>
    <t>DSP Nifty Top 10 Equal Weight Index Fund</t>
  </si>
  <si>
    <t>DSP Nifty Bank Index Fund</t>
  </si>
  <si>
    <t>Benchmark Riskometer: Nifty Bank TRI</t>
  </si>
  <si>
    <t>DSP Nifty Healthcare ETF</t>
  </si>
  <si>
    <t>DSP Multicap Fund</t>
  </si>
  <si>
    <t>Archean Chemical Industries Limited</t>
  </si>
  <si>
    <t>INE128X01021</t>
  </si>
  <si>
    <t>Century Plyboards (India) Limited</t>
  </si>
  <si>
    <t>INE348B01021</t>
  </si>
  <si>
    <t>JNK India Limited</t>
  </si>
  <si>
    <t>INE0OAF01028</t>
  </si>
  <si>
    <t>Indigo Paints Limited</t>
  </si>
  <si>
    <t>INE09VQ01012</t>
  </si>
  <si>
    <t>Prince Pipes And Fittings Limited</t>
  </si>
  <si>
    <t>INE689W01016</t>
  </si>
  <si>
    <t>Dodla Dairy Limited</t>
  </si>
  <si>
    <t>INE021O01019</t>
  </si>
  <si>
    <t>Gopal Snacks Limited</t>
  </si>
  <si>
    <t>INE0L9R01028</t>
  </si>
  <si>
    <t>Indoco Remedies Limited</t>
  </si>
  <si>
    <t>INE873D01024</t>
  </si>
  <si>
    <t>IFB Industries Limited</t>
  </si>
  <si>
    <t>INE559A01017</t>
  </si>
  <si>
    <t>IFGL Refractories Limited</t>
  </si>
  <si>
    <t>INE133Y01011</t>
  </si>
  <si>
    <t>Seshaasai Technologies Limited</t>
  </si>
  <si>
    <t>INE04VU01023</t>
  </si>
  <si>
    <t>Alembic Pharmaceuticals Limited</t>
  </si>
  <si>
    <t>INE901L01018</t>
  </si>
  <si>
    <t>R Systems International Limited</t>
  </si>
  <si>
    <t>INE411H01032</t>
  </si>
  <si>
    <t>*</t>
  </si>
  <si>
    <t>* Less than 0.01%</t>
  </si>
  <si>
    <t>Benchmark Riskometer: Nifty 500 Multicap 50:25:25 TRI</t>
  </si>
  <si>
    <t>DSP Nifty Smallcap250 Quality 50 Index Fund</t>
  </si>
  <si>
    <t>Benchmark Riskometer: Nifty Smallcap250 Quality 50 TRI</t>
  </si>
  <si>
    <t>DSP Banking &amp; Financial Services Fund</t>
  </si>
  <si>
    <t>Ujjivan Small Finance Bank Limited</t>
  </si>
  <si>
    <t>INE551W01018</t>
  </si>
  <si>
    <t>PRUDENT CORPORATE ADVISORY SERVICES Limited</t>
  </si>
  <si>
    <t>INE00F201020</t>
  </si>
  <si>
    <t>Canara Robeco Asset Management Company Limited</t>
  </si>
  <si>
    <t>INE218I01013</t>
  </si>
  <si>
    <t>Benchmark Riskometer: Nifty Financial Services TRI</t>
  </si>
  <si>
    <t>DSP Gold ETF Fund of Fund</t>
  </si>
  <si>
    <t>Benchmark Riskometer: Domestic Price of Physical Gold (based on London Bullion Market Association (LBMA) gold daily spot fixing price)</t>
  </si>
  <si>
    <t>DSP Multi Asset Allocation Fund</t>
  </si>
  <si>
    <t>Citius Transnet Investment Trust</t>
  </si>
  <si>
    <t>INE2Q7823014</t>
  </si>
  <si>
    <t>Foreign Securities and/or overseas ETF(s)</t>
  </si>
  <si>
    <t>NVIDIA CORP</t>
  </si>
  <si>
    <t>US67066G1040</t>
  </si>
  <si>
    <t>IT - Hardware</t>
  </si>
  <si>
    <t>SK Hynix Inc</t>
  </si>
  <si>
    <t>KR7000660001</t>
  </si>
  <si>
    <t>Sony group</t>
  </si>
  <si>
    <t>JP3435000009</t>
  </si>
  <si>
    <t>Alibaba Group Holding Limited</t>
  </si>
  <si>
    <t>KYG017191142</t>
  </si>
  <si>
    <t>Contemporary Amperex Technology Co Limited</t>
  </si>
  <si>
    <t>CNE100003662</t>
  </si>
  <si>
    <t>Amazon.com Inc</t>
  </si>
  <si>
    <t>US0231351067</t>
  </si>
  <si>
    <t>NOVO NORDISK ADR REPSG 1 ORD</t>
  </si>
  <si>
    <t>US6701002056</t>
  </si>
  <si>
    <t>L'Oreal SA</t>
  </si>
  <si>
    <t>FR0000120321</t>
  </si>
  <si>
    <t>Schneider Electric Se Ord</t>
  </si>
  <si>
    <t>FR0000121972</t>
  </si>
  <si>
    <t>Microsoft Corp</t>
  </si>
  <si>
    <t>US5949181045</t>
  </si>
  <si>
    <t>Midea Group Company Limited</t>
  </si>
  <si>
    <t>CNE100006M58</t>
  </si>
  <si>
    <t>NETFLIX INC COM</t>
  </si>
  <si>
    <t>US64110L1061</t>
  </si>
  <si>
    <t>NIKE Inc</t>
  </si>
  <si>
    <t>US6541061031</t>
  </si>
  <si>
    <t>Sony Financial Holdings INC NPV</t>
  </si>
  <si>
    <t>JP3435350008</t>
  </si>
  <si>
    <t>Gold ETCD</t>
  </si>
  <si>
    <t>Units issued by REITs &amp; InvITs</t>
  </si>
  <si>
    <t>Powergrid Infrastructure Investment Trust</t>
  </si>
  <si>
    <t>INE0GGX23010</t>
  </si>
  <si>
    <t>Raajmarg Infra Investment Trust</t>
  </si>
  <si>
    <t>INE2PB023011</t>
  </si>
  <si>
    <t>Indus Infra Trust</t>
  </si>
  <si>
    <t>INE0NHL23019</t>
  </si>
  <si>
    <t>DEBT INSTRUMENTS</t>
  </si>
  <si>
    <t>BOND &amp; NCD's</t>
  </si>
  <si>
    <t>Bharti Telecom Limited**</t>
  </si>
  <si>
    <t>INE403D08280</t>
  </si>
  <si>
    <t>CRISIL AAA</t>
  </si>
  <si>
    <t>Bharti Telecom Limited</t>
  </si>
  <si>
    <t>INE403D08207</t>
  </si>
  <si>
    <t>Muthoot Finance Limited**</t>
  </si>
  <si>
    <t>INE414G07JZ7</t>
  </si>
  <si>
    <t>CRISIL AA+</t>
  </si>
  <si>
    <t>INE414G07JU8</t>
  </si>
  <si>
    <t>Small Industries Development Bank of India**</t>
  </si>
  <si>
    <t>INE556F08KX8</t>
  </si>
  <si>
    <t>Power Finance Corporation Limited**</t>
  </si>
  <si>
    <t>INE134E08LM8</t>
  </si>
  <si>
    <t>INE134E08NE1</t>
  </si>
  <si>
    <t>National Bank for Agriculture and Rural Development</t>
  </si>
  <si>
    <t>INE261F08EU4</t>
  </si>
  <si>
    <t>INE134E08KV1</t>
  </si>
  <si>
    <t>INE403D08298</t>
  </si>
  <si>
    <t>Government Securities (Central/State)</t>
  </si>
  <si>
    <t>6.90% GOI 2065</t>
  </si>
  <si>
    <t>IN0020250018</t>
  </si>
  <si>
    <t>Sovereign</t>
  </si>
  <si>
    <t>7.24% GOI 2055</t>
  </si>
  <si>
    <t>IN0020250075</t>
  </si>
  <si>
    <t>7.75% Chattisgarh SDL 2042</t>
  </si>
  <si>
    <t>IN3520250082</t>
  </si>
  <si>
    <t>7.80% Telangana SDL 2042</t>
  </si>
  <si>
    <t>IN4520250692</t>
  </si>
  <si>
    <t>7.48% Uttar Pradesh SDL 2044</t>
  </si>
  <si>
    <t>IN3320230359</t>
  </si>
  <si>
    <t>6.68% GOI 2040</t>
  </si>
  <si>
    <t>IN0020250042</t>
  </si>
  <si>
    <t>7.43% Maharashtra SDL 2040</t>
  </si>
  <si>
    <t>IN2220250392</t>
  </si>
  <si>
    <t>7.03% Maharashtra SDL 2038</t>
  </si>
  <si>
    <t>IN2220250103</t>
  </si>
  <si>
    <t>6.48% GOI 2035</t>
  </si>
  <si>
    <t>IN0020250091</t>
  </si>
  <si>
    <t>7.09% GOI 2054</t>
  </si>
  <si>
    <t>IN0020240118</t>
  </si>
  <si>
    <t>7.30% GOI 2053</t>
  </si>
  <si>
    <t>IN0020230051</t>
  </si>
  <si>
    <t>7.08% Haryana SDL 2039</t>
  </si>
  <si>
    <t>IN1620240367</t>
  </si>
  <si>
    <t>7.06% GOI 2028</t>
  </si>
  <si>
    <t>IN0020230010</t>
  </si>
  <si>
    <t>Commercial Papers</t>
  </si>
  <si>
    <t>HDFC Securities Limited**</t>
  </si>
  <si>
    <t>INE700G14TP5</t>
  </si>
  <si>
    <t>CRISIL A1+</t>
  </si>
  <si>
    <t>DSP Nifty50 Equial Weight ETF</t>
  </si>
  <si>
    <t>INF740KA1QK2</t>
  </si>
  <si>
    <t>INF740K01QL4</t>
  </si>
  <si>
    <t>DSP NIFTY PSU BANK ETF</t>
  </si>
  <si>
    <t>INF740KA1SY9</t>
  </si>
  <si>
    <t>OTHERS</t>
  </si>
  <si>
    <t>Overseas Mutual Fund</t>
  </si>
  <si>
    <t>iShares Global Industrials ETF</t>
  </si>
  <si>
    <t>US4642887297</t>
  </si>
  <si>
    <t>Foreign Security</t>
  </si>
  <si>
    <t>The Communication Services Select Sector SPDR Fund</t>
  </si>
  <si>
    <t>US81369Y8527</t>
  </si>
  <si>
    <t>iShares S&amp;P 500 Energy Sector UCITS ETF</t>
  </si>
  <si>
    <t>IE00B42NKQ00</t>
  </si>
  <si>
    <t>iShares Global Healthcare ETF</t>
  </si>
  <si>
    <t>US4642873255</t>
  </si>
  <si>
    <t>iShares Global Comm Services ETF</t>
  </si>
  <si>
    <t>US4642872752</t>
  </si>
  <si>
    <t>** Non Traded in accordance with SEBI Regulations.</t>
  </si>
  <si>
    <t>Benchmark Riskometer: 40% NIFTY500 TRI + 20% NIFTY Composite Debt Index + 15% Domestic Price of Physical Gold (based on London Bullion Market Association (LBMA) gold daily spot fixing price) + 5% iCOMDEX Composite Index + 20% MSCI World Index</t>
  </si>
  <si>
    <t>DSP Nifty Private Bank ETF</t>
  </si>
  <si>
    <t>Punjab &amp; Sind Bank</t>
  </si>
  <si>
    <t>INE608A01012</t>
  </si>
  <si>
    <t>Benchmark Riskometer: Nifty PSU Bank TRI</t>
  </si>
  <si>
    <t>DSP BSE SENSEX ETF</t>
  </si>
  <si>
    <t>Benchmark Riskometer: BSE Sensex TRI</t>
  </si>
  <si>
    <t>Commodities</t>
  </si>
  <si>
    <t>GOLD</t>
  </si>
  <si>
    <t>Commodity</t>
  </si>
  <si>
    <t>Benchmark Riskometer: Domestic Price of Physical Gold</t>
  </si>
  <si>
    <t>DSP NIFTY BANK ETF</t>
  </si>
  <si>
    <t>SILVER</t>
  </si>
  <si>
    <t>Benchmark Riskometer: Domestic Price of Physical Silver</t>
  </si>
  <si>
    <t>DSP Nifty Midcap 150 Qlty 50 Index Fund</t>
  </si>
  <si>
    <t>Benchmark Riskometer: NIFTY Midcap150 Quality 50 TRI</t>
  </si>
  <si>
    <t>DSP Global Innovation Overseas Equity Omni FoF</t>
  </si>
  <si>
    <t>Bluebox Global Technology Fund</t>
  </si>
  <si>
    <t>LU1793346666</t>
  </si>
  <si>
    <t>iShares NASDAQ 100 UCITS ETF</t>
  </si>
  <si>
    <t>IE00B53SZB19</t>
  </si>
  <si>
    <t>IVZ NASDAQ 100 EW ACC</t>
  </si>
  <si>
    <t>IE000L2SA8K5</t>
  </si>
  <si>
    <t>KRANESHARES CSI CHINA INTRNT</t>
  </si>
  <si>
    <t>IE00BFXR7892</t>
  </si>
  <si>
    <t>Fidelity Select Medical Technology And Devices Portfolio</t>
  </si>
  <si>
    <t>US3163904754</t>
  </si>
  <si>
    <t>Bluebox Precision Medicine Fund</t>
  </si>
  <si>
    <t>LU2519374198</t>
  </si>
  <si>
    <t>Benchmark Riskometer: MSCI AC World Index TRI</t>
  </si>
  <si>
    <t>DSP NIFTY MIDCAP 150 QUALITY 50 ETF</t>
  </si>
  <si>
    <t>DSP NIFTY 50 ETF</t>
  </si>
  <si>
    <t>Benchmark Riskometer: Nifty 50 TRI</t>
  </si>
  <si>
    <t>DSP Nifty 50 Equal Weight ETF</t>
  </si>
  <si>
    <t>Benchmark Riskometer: Nifty 50 Equal Weight TRI</t>
  </si>
  <si>
    <t>DSP Value Fund</t>
  </si>
  <si>
    <t>Tencent Holdings Limited</t>
  </si>
  <si>
    <t>KYG875721634</t>
  </si>
  <si>
    <t>Bajaj Finance Limited Jul26</t>
  </si>
  <si>
    <t>Kotak Mahindra Bank Limited Jul26</t>
  </si>
  <si>
    <t>Reliance Industries Limited Jul26</t>
  </si>
  <si>
    <t>WCM GLOBAL EQUITY FUND</t>
  </si>
  <si>
    <t>IE00BYZ0B213</t>
  </si>
  <si>
    <t>Harding Loevner Global Equity Fund</t>
  </si>
  <si>
    <t>IE00B1WL5L32</t>
  </si>
  <si>
    <t>DSP Quant Fund</t>
  </si>
  <si>
    <t>Benchmark Riskometer: BSE 200 TRI</t>
  </si>
  <si>
    <t>DSP Nifty Next 50 Index Fund</t>
  </si>
  <si>
    <t>DSP Nifty 50 Index Fund</t>
  </si>
  <si>
    <t>Kovai Medical Center and Hospital Limited</t>
  </si>
  <si>
    <t>INE177F01017</t>
  </si>
  <si>
    <t>Procter &amp; Gamble Health Limited</t>
  </si>
  <si>
    <t>INE199A01012</t>
  </si>
  <si>
    <t>Unichem Laboratories Limited</t>
  </si>
  <si>
    <t>INE351A01035</t>
  </si>
  <si>
    <t>Nephrocare Health Services Limited</t>
  </si>
  <si>
    <t>INE428V01029</t>
  </si>
  <si>
    <t>Aarti Drugs Limited</t>
  </si>
  <si>
    <t>INE767A01016</t>
  </si>
  <si>
    <t>Jupiter Life Line Hospitals Limited</t>
  </si>
  <si>
    <t>INE682M01012</t>
  </si>
  <si>
    <t>Laxmi Dental Limited</t>
  </si>
  <si>
    <t>INE0WO601020</t>
  </si>
  <si>
    <t>Illumina Inc</t>
  </si>
  <si>
    <t>US4523271090</t>
  </si>
  <si>
    <t>Globus Medical Inc</t>
  </si>
  <si>
    <t>US3795772082</t>
  </si>
  <si>
    <t>Intuitive Surgical Inc</t>
  </si>
  <si>
    <t>US46120E6023</t>
  </si>
  <si>
    <t>Abbott Laboratories</t>
  </si>
  <si>
    <t>US0028241000</t>
  </si>
  <si>
    <t>Grail Inc</t>
  </si>
  <si>
    <t>US3847471014</t>
  </si>
  <si>
    <t>Global X Funds - Global X Genomics &amp; Biotechnology ETF</t>
  </si>
  <si>
    <t>US37960A2143</t>
  </si>
  <si>
    <t>DSP Arbitrage Fund</t>
  </si>
  <si>
    <t>PB Fintech Limited Jul26</t>
  </si>
  <si>
    <t>Radico Khaitan Limited Jul26</t>
  </si>
  <si>
    <t>Vedanta Limited Jul26</t>
  </si>
  <si>
    <t>JINDAL STEEL LIMITED Jul26</t>
  </si>
  <si>
    <t>Maruti Suzuki India Limited Aug26</t>
  </si>
  <si>
    <t>Union Bank of India Aug26</t>
  </si>
  <si>
    <t>JSW Steel Limited Aug26</t>
  </si>
  <si>
    <t>Delhivery Limited Aug26</t>
  </si>
  <si>
    <t>Bharat Forge Limited Jul26</t>
  </si>
  <si>
    <t>Hindustan Aeronautics Limited Aug26</t>
  </si>
  <si>
    <t>Motilal Oswal Financial Services Limited Jul26</t>
  </si>
  <si>
    <t>Vishal Mega Mart Limited Jul26</t>
  </si>
  <si>
    <t>GAIL (India) Limited Jul26</t>
  </si>
  <si>
    <t>IndusInd Bank Limited Aug26</t>
  </si>
  <si>
    <t>Indus Towers Limited Aug26</t>
  </si>
  <si>
    <t>State Bank of India Aug26</t>
  </si>
  <si>
    <t>One 97 Communications Limited Aug26</t>
  </si>
  <si>
    <t>Patanjali Foods Limited Jul26</t>
  </si>
  <si>
    <t>Adani Power Limited Aug26</t>
  </si>
  <si>
    <t>Max Healthcare Institute Limited Jul26</t>
  </si>
  <si>
    <t>Dixon Technologies (India) Limited Jul26</t>
  </si>
  <si>
    <t>360 ONE WAM LIMITED Jul26</t>
  </si>
  <si>
    <t>GMR AIRPORTS LIMITED Aug26</t>
  </si>
  <si>
    <t>ICICI Lombard General Insurance Company Limited Jul26</t>
  </si>
  <si>
    <t>Titan Company Limited Aug26</t>
  </si>
  <si>
    <t>Pidilite Industries Limited Jul26</t>
  </si>
  <si>
    <t>Tata Power Company Limited Aug26</t>
  </si>
  <si>
    <t>Bajaj Holdings &amp; Investment Limited Jul26</t>
  </si>
  <si>
    <t>Nestle India Limited Jul26</t>
  </si>
  <si>
    <t>Waaree Energies Limited Jul26</t>
  </si>
  <si>
    <t>InterGlobe Aviation Limited Jul26</t>
  </si>
  <si>
    <t>Sun Pharmaceutical Industries Limited Aug26</t>
  </si>
  <si>
    <t>Bharat Heavy Electricals Limited Aug26</t>
  </si>
  <si>
    <t>Axis Bank Limited Aug26</t>
  </si>
  <si>
    <t>Havells India Limited Aug26</t>
  </si>
  <si>
    <t>UltraTech Cement Limited Aug26</t>
  </si>
  <si>
    <t>PNB Housing Finance Limited Aug26</t>
  </si>
  <si>
    <t>Dalmia Bharat Limited Jul26</t>
  </si>
  <si>
    <t>Shriram Finance Limited Aug26</t>
  </si>
  <si>
    <t>IndusInd Bank Limited Jul26</t>
  </si>
  <si>
    <t>Oil &amp; Natural Gas Corporation Limited Aug26</t>
  </si>
  <si>
    <t>IDFC First Bank Limited Aug26</t>
  </si>
  <si>
    <t>The Federal Bank  Limited Jul26</t>
  </si>
  <si>
    <t>Britannia Industries Limited Aug26</t>
  </si>
  <si>
    <t>Britannia Industries Limited Jul26</t>
  </si>
  <si>
    <t>Ashok Leyland Limited Aug26</t>
  </si>
  <si>
    <t>UNO Minda Limited Jul26</t>
  </si>
  <si>
    <t>PG Electroplast Limited Jul26</t>
  </si>
  <si>
    <t>Havells India Limited Jul26</t>
  </si>
  <si>
    <t>Bharat Petroleum Corporation Limited Jul26</t>
  </si>
  <si>
    <t>SBI Life Insurance Company Limited Aug26</t>
  </si>
  <si>
    <t>Kfin Technologies Limited Jul26</t>
  </si>
  <si>
    <t>Tata Motors Passenger Vehicles Limited Aug26</t>
  </si>
  <si>
    <t>Supreme Industries Limited Jul26</t>
  </si>
  <si>
    <t>Power Finance Corporation Limited Jul26</t>
  </si>
  <si>
    <t>Power Grid Corporation of India Limited Jul26</t>
  </si>
  <si>
    <t>Adani Enterprises Limited Aug26</t>
  </si>
  <si>
    <t>United Spirits Limited Jul26</t>
  </si>
  <si>
    <t>Hero MotoCorp Limited Jul26</t>
  </si>
  <si>
    <t>Vodafone Idea Limited Aug26</t>
  </si>
  <si>
    <t>Inox Wind Limited Jul26</t>
  </si>
  <si>
    <t>Suzlon Energy Limited Jul26</t>
  </si>
  <si>
    <t>Muthoot Finance Limited Jul26</t>
  </si>
  <si>
    <t>SBI Life Insurance Company Limited Jul26</t>
  </si>
  <si>
    <t>Sona BLW Precision Forgings Limited Jul26</t>
  </si>
  <si>
    <t>Adani Ports and Special Economic Zone Limited Aug26</t>
  </si>
  <si>
    <t>Ambuja Cements Limited Aug26</t>
  </si>
  <si>
    <t>GE Vernova T&amp;D India Limited Jul26</t>
  </si>
  <si>
    <t>Avenue Supermarts Limited Jul26</t>
  </si>
  <si>
    <t>Prestige Estates Projects Limited Jul26</t>
  </si>
  <si>
    <t>FSN E-Commerce Ventures Limited Jul26</t>
  </si>
  <si>
    <t>Bank of Baroda Aug26</t>
  </si>
  <si>
    <t>Zydus Lifesciences Limited Jul26</t>
  </si>
  <si>
    <t>Bajaj Finserv Limited Jul26</t>
  </si>
  <si>
    <t>Indian Oil Corporation Limited Jul26</t>
  </si>
  <si>
    <t>Jubilant Foodworks Limited Jul26</t>
  </si>
  <si>
    <t>Max Financial Services Limited Jul26</t>
  </si>
  <si>
    <t>Dabur India Limited Jul26</t>
  </si>
  <si>
    <t>National Aluminium Company Limited Jul26</t>
  </si>
  <si>
    <t>Cummins India Limited Jul26</t>
  </si>
  <si>
    <t>Info Edge (India) Limited Jul26</t>
  </si>
  <si>
    <t>Bharat Electronics Limited Aug26</t>
  </si>
  <si>
    <t>Kotak Mahindra Bank Limited Aug26</t>
  </si>
  <si>
    <t>HDFC Asset Management Company Limited Jul26</t>
  </si>
  <si>
    <t>Hindustan Petroleum Corporation Limited Jul26</t>
  </si>
  <si>
    <t>Multi Commodity Exchange of India Limited Jul26</t>
  </si>
  <si>
    <t>Solar Industries India Limited Jul26</t>
  </si>
  <si>
    <t>CG Power and Industrial Solutions Limited Jul26</t>
  </si>
  <si>
    <t>UPL Limited Jul26</t>
  </si>
  <si>
    <t>Amber Enterprises India Limited Jul26</t>
  </si>
  <si>
    <t>One 97 Communications Limited Jul26</t>
  </si>
  <si>
    <t>Fortis Healthcare Limited Jul26</t>
  </si>
  <si>
    <t>Hyundai Motor India Limited Jul26</t>
  </si>
  <si>
    <t>Indus Towers Limited Jul26</t>
  </si>
  <si>
    <t>Punjab National Bank Aug26</t>
  </si>
  <si>
    <t>Petronet LNG Limited Jul26</t>
  </si>
  <si>
    <t>Indian Energy Exchange Limited Jul26</t>
  </si>
  <si>
    <t>RBL Bank Limited Jul26</t>
  </si>
  <si>
    <t>Container Corporation of India Limited Jul26</t>
  </si>
  <si>
    <t>Yes Bank Limited Aug26</t>
  </si>
  <si>
    <t>Swiggy Limited Jul26</t>
  </si>
  <si>
    <t>ETERNAL LIMITED Aug26</t>
  </si>
  <si>
    <t>The Indian Hotels Company Limited Jul26</t>
  </si>
  <si>
    <t>Oil &amp; Natural Gas Corporation Limited Jul26</t>
  </si>
  <si>
    <t>Lodha Developers Limited Jul26</t>
  </si>
  <si>
    <t>Bandhan Bank Limited Aug26</t>
  </si>
  <si>
    <t>Bharti Airtel Limited Jul26</t>
  </si>
  <si>
    <t>Union Bank of India Jul26</t>
  </si>
  <si>
    <t>Delhivery Limited Jul26</t>
  </si>
  <si>
    <t>Godrej Consumer Products Limited Jul26</t>
  </si>
  <si>
    <t>Eicher Motors Limited Jul26</t>
  </si>
  <si>
    <t>Bank of India Jul26</t>
  </si>
  <si>
    <t>Apollo Hospitals Enterprise Limited Jul26</t>
  </si>
  <si>
    <t>ICICI Bank Limited Aug26</t>
  </si>
  <si>
    <t>Coal India Limited Jul26</t>
  </si>
  <si>
    <t>Hitachi Energy India Limited Jul26</t>
  </si>
  <si>
    <t>Hindustan Zinc Limited Jul26</t>
  </si>
  <si>
    <t>ICICI Prudential Life Insurance Company Limited Jul26</t>
  </si>
  <si>
    <t>PNB Housing Finance Limited Jul26</t>
  </si>
  <si>
    <t>NTPC Limited Jul26</t>
  </si>
  <si>
    <t>Adani Green Energy Limited Jul26</t>
  </si>
  <si>
    <t>Varun Beverages Limited Jul26</t>
  </si>
  <si>
    <t>Ambuja Cements Limited Jul26</t>
  </si>
  <si>
    <t>Maruti Suzuki India Limited Jul26</t>
  </si>
  <si>
    <t>APL Apollo Tubes Limited Jul26</t>
  </si>
  <si>
    <t>HDFC Life Insurance Company Limited Jul26</t>
  </si>
  <si>
    <t>Cipla Limited Jul26</t>
  </si>
  <si>
    <t>Laurus Labs Limited Jul26</t>
  </si>
  <si>
    <t>Adani Power Limited Jul26</t>
  </si>
  <si>
    <t>DLF Limited Aug26</t>
  </si>
  <si>
    <t>TATA CONSUMER PRODUCTS LIMITED Jul26</t>
  </si>
  <si>
    <t>UltraTech Cement Limited Jul26</t>
  </si>
  <si>
    <t>Tata Motors Passenger Vehicles Limited Jul26</t>
  </si>
  <si>
    <t>Exide Industries Limited Jul26</t>
  </si>
  <si>
    <t>AU Small Finance Bank Limited Jul26</t>
  </si>
  <si>
    <t>Divi's Laboratories Limited Jul26</t>
  </si>
  <si>
    <t>Ashok Leyland Limited Jul26</t>
  </si>
  <si>
    <t>Larsen &amp; Toubro Limited Jul26</t>
  </si>
  <si>
    <t>Canara Bank Jul26</t>
  </si>
  <si>
    <t>Biocon Limited Jul26</t>
  </si>
  <si>
    <t>TVS Motor Company Limited Jul26</t>
  </si>
  <si>
    <t>The Phoenix Mills Limited Jul26</t>
  </si>
  <si>
    <t>Aditya Birla Capital Limited Jul26</t>
  </si>
  <si>
    <t>Hindalco Industries Limited Jul26</t>
  </si>
  <si>
    <t>Crompton Greaves Consumer Electricals Limited Jul26</t>
  </si>
  <si>
    <t>Grasim Industries Limited Jul26</t>
  </si>
  <si>
    <t>IDFC First Bank Limited Jul26</t>
  </si>
  <si>
    <t>Tata Steel Limited Jul26</t>
  </si>
  <si>
    <t>NMDC Limited Jul26</t>
  </si>
  <si>
    <t>Cholamandalam Investment and Finance Company Limited Jul26</t>
  </si>
  <si>
    <t>Kalyan Jewellers India Limited Jul26</t>
  </si>
  <si>
    <t>Marico Limited Jul26</t>
  </si>
  <si>
    <t>Godrej Properties Limited Jul26</t>
  </si>
  <si>
    <t>LIC Housing Finance Limited Jul26</t>
  </si>
  <si>
    <t>Adani Ports and Special Economic Zone Limited Jul26</t>
  </si>
  <si>
    <t>Sun Pharmaceutical Industries Limited Jul26</t>
  </si>
  <si>
    <t>Manappuram Finance Limited Jul26</t>
  </si>
  <si>
    <t>Aurobindo Pharma Limited Jul26</t>
  </si>
  <si>
    <t>ITC Limited Aug26</t>
  </si>
  <si>
    <t>Bank of Baroda Jul26</t>
  </si>
  <si>
    <t>Glenmark Pharmaceuticals Limited Jul26</t>
  </si>
  <si>
    <t>Reliance Industries Limited Aug26</t>
  </si>
  <si>
    <t>Titan Company Limited Jul26</t>
  </si>
  <si>
    <t>NBCC (India) Limited Jul26</t>
  </si>
  <si>
    <t>Hindustan Aeronautics Limited Jul26</t>
  </si>
  <si>
    <t>Hindustan Unilever Limited Jul26</t>
  </si>
  <si>
    <t>Adani Enterprises Limited Jul26</t>
  </si>
  <si>
    <t>Yes Bank Limited Jul26</t>
  </si>
  <si>
    <t>Bandhan Bank Limited Jul26</t>
  </si>
  <si>
    <t>Jio Financial Services Limited Jul26</t>
  </si>
  <si>
    <t>ITC Limited Jul26</t>
  </si>
  <si>
    <t>State Bank of India Jul26</t>
  </si>
  <si>
    <t>GMR AIRPORTS LIMITED Jul26</t>
  </si>
  <si>
    <t>Tata Power Company Limited Jul26</t>
  </si>
  <si>
    <t>Bharti Airtel Limited Aug26</t>
  </si>
  <si>
    <t>Shriram Finance Limited Jul26</t>
  </si>
  <si>
    <t>Bharat Heavy Electricals Limited Jul26</t>
  </si>
  <si>
    <t>ETERNAL LIMITED Jul26</t>
  </si>
  <si>
    <t>Bharat Electronics Limited Jul26</t>
  </si>
  <si>
    <t>Punjab National Bank Jul26</t>
  </si>
  <si>
    <t>Mahindra &amp; Mahindra Limited Jul26</t>
  </si>
  <si>
    <t>Adani Energy Solutions Limited Jul26</t>
  </si>
  <si>
    <t>JSW Steel Limited Jul26</t>
  </si>
  <si>
    <t>Steel Authority of India Limited Jul26</t>
  </si>
  <si>
    <t>Axis Bank Limited Jul26</t>
  </si>
  <si>
    <t>HDFC Bank Limited Aug26</t>
  </si>
  <si>
    <t>ICICI Bank Limited Jul26</t>
  </si>
  <si>
    <t>Vodafone Idea Limited Jul26</t>
  </si>
  <si>
    <t>HDFC Bank Limited Jul26</t>
  </si>
  <si>
    <t>INE121A07SN8</t>
  </si>
  <si>
    <t>ICRA AA+</t>
  </si>
  <si>
    <t>INE403D08272</t>
  </si>
  <si>
    <t>Certificate of Deposit</t>
  </si>
  <si>
    <t>Canara Bank**</t>
  </si>
  <si>
    <t>INE476A16G02</t>
  </si>
  <si>
    <t>Axis Bank Limited**</t>
  </si>
  <si>
    <t>INE238AD6BP3</t>
  </si>
  <si>
    <t>INE040A16HW5</t>
  </si>
  <si>
    <t>INE028A16KO1</t>
  </si>
  <si>
    <t>IND A1+</t>
  </si>
  <si>
    <t>INE028A16MQ2</t>
  </si>
  <si>
    <t>HDFC Bank Limited**</t>
  </si>
  <si>
    <t>INE040A16IJ0</t>
  </si>
  <si>
    <t>Indian Bank**</t>
  </si>
  <si>
    <t>INE562A16QE7</t>
  </si>
  <si>
    <t>INE562A16QG2</t>
  </si>
  <si>
    <t>Small Industries Development Bank of India</t>
  </si>
  <si>
    <t>INE556F16BW2</t>
  </si>
  <si>
    <t>Punjab National Bank**</t>
  </si>
  <si>
    <t>INE160A16UQ6</t>
  </si>
  <si>
    <t>INE261F16AP5</t>
  </si>
  <si>
    <t>INE028A16KC6</t>
  </si>
  <si>
    <t>INE040A16JQ3</t>
  </si>
  <si>
    <t>INE160A16TZ9</t>
  </si>
  <si>
    <t>INE238AD6CA3</t>
  </si>
  <si>
    <t>Union Bank of India**</t>
  </si>
  <si>
    <t>INE692A16KU1</t>
  </si>
  <si>
    <t>ICRA A1+</t>
  </si>
  <si>
    <t>National Bank for Agriculture and Rural Development**</t>
  </si>
  <si>
    <t>INE261F16AG4</t>
  </si>
  <si>
    <t>INE261F16AH2</t>
  </si>
  <si>
    <t>INE476A16G44</t>
  </si>
  <si>
    <t>INE160A16UE2</t>
  </si>
  <si>
    <t>INE556F16CA6</t>
  </si>
  <si>
    <t>INE261F16AK6</t>
  </si>
  <si>
    <t>Export-Import Bank of India**</t>
  </si>
  <si>
    <t>INE514E16CP6</t>
  </si>
  <si>
    <t>Bank of Baroda**</t>
  </si>
  <si>
    <t>INE028A16LH3</t>
  </si>
  <si>
    <t>Treasury Bill</t>
  </si>
  <si>
    <t>364 DAYS T-BILL 2027</t>
  </si>
  <si>
    <t>IN002025Z484</t>
  </si>
  <si>
    <t>DSP Savings Fund</t>
  </si>
  <si>
    <t>INF740K01NU2</t>
  </si>
  <si>
    <t>Benchmark Riskometer: Nifty 50 Arbitrage Index</t>
  </si>
  <si>
    <t>DSP Nifty 50 Equal Weight Index Fund</t>
  </si>
  <si>
    <t>DSP Equity Savings Fund</t>
  </si>
  <si>
    <t>La Opala RG Limited</t>
  </si>
  <si>
    <t>INE059D01020</t>
  </si>
  <si>
    <t>NIFTY 22000 Put Jul26</t>
  </si>
  <si>
    <t>Index Options</t>
  </si>
  <si>
    <t>Bajaj Finance Limited**</t>
  </si>
  <si>
    <t>INE296A07TM8</t>
  </si>
  <si>
    <t>INE134E08NP7</t>
  </si>
  <si>
    <t>INE414G07JS2</t>
  </si>
  <si>
    <t>Power Grid Corporation of India Limited**</t>
  </si>
  <si>
    <t>INE752E08767</t>
  </si>
  <si>
    <t>National Housing Bank**</t>
  </si>
  <si>
    <t>INE557F08GD6</t>
  </si>
  <si>
    <t>IND AAA</t>
  </si>
  <si>
    <t>INE040A08955</t>
  </si>
  <si>
    <t>Indian Railway Finance Corporation Limited**</t>
  </si>
  <si>
    <t>INE053F08494</t>
  </si>
  <si>
    <t>National Bank for Financing Infrastructure and Development**</t>
  </si>
  <si>
    <t>INE0KUG08084</t>
  </si>
  <si>
    <t>8.51% GOI FRB 2033</t>
  </si>
  <si>
    <t>IN0020200120</t>
  </si>
  <si>
    <t>7.38% GOI 2027</t>
  </si>
  <si>
    <t>IN0020220037</t>
  </si>
  <si>
    <t>6.33% GOI 2035</t>
  </si>
  <si>
    <t>IN0020250026</t>
  </si>
  <si>
    <t>5.74% GOI 2026</t>
  </si>
  <si>
    <t>IN0020210186</t>
  </si>
  <si>
    <t>7.37% GOI 2028</t>
  </si>
  <si>
    <t>IN0020230101</t>
  </si>
  <si>
    <t>7.02% GOI 2031</t>
  </si>
  <si>
    <t>IN0020240076</t>
  </si>
  <si>
    <t>7.10% GOI 2034</t>
  </si>
  <si>
    <t>IN0020240019</t>
  </si>
  <si>
    <t>7.18% GOI 2033</t>
  </si>
  <si>
    <t>IN0020230085</t>
  </si>
  <si>
    <t>7.10% GOI 2029</t>
  </si>
  <si>
    <t>IN0020220011</t>
  </si>
  <si>
    <t>INE040A16IO0</t>
  </si>
  <si>
    <t>INE476A16H43</t>
  </si>
  <si>
    <t>INE040A16IT9</t>
  </si>
  <si>
    <t>Axis Securities Limited**</t>
  </si>
  <si>
    <t>INE110O14IH1</t>
  </si>
  <si>
    <t>Benchmark Riskometer: NIFTY Equity Savings Index</t>
  </si>
  <si>
    <t>DSP Dynamic Asset Allocation Fund</t>
  </si>
  <si>
    <t>Mrs. Bectors Food Specialities Limited</t>
  </si>
  <si>
    <t>INE495P01020</t>
  </si>
  <si>
    <t>INE261F08EO7</t>
  </si>
  <si>
    <t>REC Limited**</t>
  </si>
  <si>
    <t>INE020B08EH0</t>
  </si>
  <si>
    <t>INE296A07SI8</t>
  </si>
  <si>
    <t>LIC Housing Finance Limited**</t>
  </si>
  <si>
    <t>INE115A07RG6</t>
  </si>
  <si>
    <t>Torrent Pharmaceuticals Limited**</t>
  </si>
  <si>
    <t>INE685A07157</t>
  </si>
  <si>
    <t>INE556F08KS8</t>
  </si>
  <si>
    <t>INE414G07IH7</t>
  </si>
  <si>
    <t>PU - 27-Oct-2026</t>
  </si>
  <si>
    <t>INE414G07IG9</t>
  </si>
  <si>
    <t>INE0KUG08035</t>
  </si>
  <si>
    <t>Cholamandalam Investment and Finance Company Limited**</t>
  </si>
  <si>
    <t>INE121A07SH0</t>
  </si>
  <si>
    <t>INE020B08AX5</t>
  </si>
  <si>
    <t>INE261F08EP4</t>
  </si>
  <si>
    <t>ICRA AAA</t>
  </si>
  <si>
    <t>INE296A07SV1</t>
  </si>
  <si>
    <t>PU - 08-Feb-2027</t>
  </si>
  <si>
    <t>7.32% GOI 2030</t>
  </si>
  <si>
    <t>IN0020230135</t>
  </si>
  <si>
    <t>7.17% GOI 2030</t>
  </si>
  <si>
    <t>IN0020230036</t>
  </si>
  <si>
    <t>6.94% GOI 2036</t>
  </si>
  <si>
    <t>IN0020260025</t>
  </si>
  <si>
    <t>Securitised Debt</t>
  </si>
  <si>
    <t>INE16J715035</t>
  </si>
  <si>
    <t>IND AAA(SO)</t>
  </si>
  <si>
    <t>Benchmark Riskometer: CRISIL Hybrid 50+50 - Moderate Index</t>
  </si>
  <si>
    <t>DSP US Specific Equity Omni FoF</t>
  </si>
  <si>
    <t>BlackRock Global Funds - US Flexible Equity Fund ^^</t>
  </si>
  <si>
    <t>LU0368250220</t>
  </si>
  <si>
    <t>Benchmark Riskometer: Russell 1000 TR Index</t>
  </si>
  <si>
    <t>Additional Disclosure</t>
  </si>
  <si>
    <t>DSP US Specific Equity Omni FoF as of 31-May-2026</t>
  </si>
  <si>
    <t>TOTAL</t>
  </si>
  <si>
    <t>BlackRock Global Funds - US Flexible Equity Fund  as of 31-May-2026</t>
  </si>
  <si>
    <t>Top 10 stocks</t>
  </si>
  <si>
    <t>Security</t>
  </si>
  <si>
    <t>Amazon.Com Inc</t>
  </si>
  <si>
    <t>Nvidia Corporation</t>
  </si>
  <si>
    <t>Alphabet Inc</t>
  </si>
  <si>
    <t>Microsoft Corporation</t>
  </si>
  <si>
    <t>Meta Platforms Inc</t>
  </si>
  <si>
    <t>Micron Technology Inc</t>
  </si>
  <si>
    <t>Apple Inc</t>
  </si>
  <si>
    <t>Ciena Corporation</t>
  </si>
  <si>
    <t>Applovin Corp</t>
  </si>
  <si>
    <t>Wesco International Inc</t>
  </si>
  <si>
    <t>Others</t>
  </si>
  <si>
    <t>Cash</t>
  </si>
  <si>
    <t>Sector Allocation</t>
  </si>
  <si>
    <t>Information Technology</t>
  </si>
  <si>
    <t>Industrials</t>
  </si>
  <si>
    <t>Financials</t>
  </si>
  <si>
    <t>Communication</t>
  </si>
  <si>
    <t>Consumer Discretionary</t>
  </si>
  <si>
    <t>Health Care</t>
  </si>
  <si>
    <t>Cash and/or Derivatives</t>
  </si>
  <si>
    <t>Energy</t>
  </si>
  <si>
    <t>Materials</t>
  </si>
  <si>
    <t>Utilities</t>
  </si>
  <si>
    <t>^^Fund domiciled in Luxembourg</t>
  </si>
  <si>
    <t>DSP World Mining Overseas Equity Omni FoF</t>
  </si>
  <si>
    <t>BlackRock Global Funds - World Mining Fund ^^</t>
  </si>
  <si>
    <t>LU0368260294</t>
  </si>
  <si>
    <t>DSP World Mining Overseas Equity Omni FoF as of 31-May-2026</t>
  </si>
  <si>
    <t>BlackRock Global Funds - World Mining Fund as of 31-May-2026</t>
  </si>
  <si>
    <t>Rio Tinto Plc</t>
  </si>
  <si>
    <t>Glencore Plc</t>
  </si>
  <si>
    <t>Agnico Eagle Mines Ltd (Ontario)</t>
  </si>
  <si>
    <t>Barrick Mining Corp</t>
  </si>
  <si>
    <t>Bhp Group Ltd</t>
  </si>
  <si>
    <t>Vale SA</t>
  </si>
  <si>
    <t>Newmont Corporation</t>
  </si>
  <si>
    <t>Anglo American Plc</t>
  </si>
  <si>
    <t>Freeport-Mcmoran Inc</t>
  </si>
  <si>
    <t>Wheaton Precious Metals Corp</t>
  </si>
  <si>
    <t>Gold</t>
  </si>
  <si>
    <t>Copper</t>
  </si>
  <si>
    <t>Steel</t>
  </si>
  <si>
    <t>Aluminium</t>
  </si>
  <si>
    <t>Platinum Group Metals</t>
  </si>
  <si>
    <t>Industrial Minerals</t>
  </si>
  <si>
    <t>Uranium</t>
  </si>
  <si>
    <t>Zinc</t>
  </si>
  <si>
    <t>Nickel</t>
  </si>
  <si>
    <t>Iron Ore</t>
  </si>
  <si>
    <t>Other</t>
  </si>
  <si>
    <t>DSP Focused Fund</t>
  </si>
  <si>
    <t>Westlife Foodworld Limited</t>
  </si>
  <si>
    <t>INE274F01020</t>
  </si>
  <si>
    <t>DSP Global Clean Energy Overseas Equity Omni FoF</t>
  </si>
  <si>
    <t>BlackRock Global Funds - Sustainable Energy Fund ^^</t>
  </si>
  <si>
    <t>LU0534476519</t>
  </si>
  <si>
    <t>Benchmark Riskometer: MSCI ACWI IMI Clean Energy Infrastructure Index</t>
  </si>
  <si>
    <t>DSP Global Clean Energy Overseas Equity Omni FoF as of 31-May-2026</t>
  </si>
  <si>
    <t xml:space="preserve"> </t>
  </si>
  <si>
    <t>BlackRock Global Funds - Sustainable Energy Fund (Underlying Fund) as of 31-May-2026</t>
  </si>
  <si>
    <t>Linde Plc</t>
  </si>
  <si>
    <t>Contemporary Amperex Technology Co Ltd</t>
  </si>
  <si>
    <t>Nextera Energy Inc</t>
  </si>
  <si>
    <t>First Solar Inc</t>
  </si>
  <si>
    <t>Nextpower Inc</t>
  </si>
  <si>
    <t>Edp Renovaveis SA</t>
  </si>
  <si>
    <t>National Grid Plc</t>
  </si>
  <si>
    <t>Kingspan Group Plc</t>
  </si>
  <si>
    <t>Te Connectivity Plc</t>
  </si>
  <si>
    <t>Nexans SA</t>
  </si>
  <si>
    <t>Energy Storage &amp; Infra.</t>
  </si>
  <si>
    <t>Industrial Efficiency</t>
  </si>
  <si>
    <t>Renewable Energy Tech.</t>
  </si>
  <si>
    <t>Automotive &amp; Sustainable Mobility</t>
  </si>
  <si>
    <t>DSP Natural Resources &amp; New Energy Fund</t>
  </si>
  <si>
    <t>Gujarat Gas Limited</t>
  </si>
  <si>
    <t>INE844O01030</t>
  </si>
  <si>
    <t>IRM Energy Limited</t>
  </si>
  <si>
    <t>INE07U701015</t>
  </si>
  <si>
    <t>BlackRock Global Funds - World Energy Fund ^^</t>
  </si>
  <si>
    <t>LU0368250907</t>
  </si>
  <si>
    <t>Benchmark Riskometer: 35% BSE Oil &amp; Gas Index + 30% BSE Metal Index + 35% MSCI World Energy 30% Buffer 10/40 Net Total Return</t>
  </si>
  <si>
    <t>DSP Natural Resources and New Energy Fund as of 31-May-2026</t>
  </si>
  <si>
    <t>Equity &amp; Equity Related</t>
  </si>
  <si>
    <t>Foreign Securities</t>
  </si>
  <si>
    <t>BlackRock Global Funds - Sustainable Energy Fund (Class I2 USD Shares)^^</t>
  </si>
  <si>
    <t>BlackRock Global Funds - World Energy Fund (Class I2 USD Shares)^^</t>
  </si>
  <si>
    <t>BlackRock Global Funds - World Energy Fund as of 31-May-2026</t>
  </si>
  <si>
    <t>Totalenergies SE</t>
  </si>
  <si>
    <t>Shell Plc</t>
  </si>
  <si>
    <t>Chevron Corp</t>
  </si>
  <si>
    <t>Exxon Mobil Corp</t>
  </si>
  <si>
    <t>Tc Energy Corp</t>
  </si>
  <si>
    <t>Canadian Natural Resources Ltd</t>
  </si>
  <si>
    <t>Targa Resources Corp</t>
  </si>
  <si>
    <t>Suncor Energy Inc (Canada)</t>
  </si>
  <si>
    <t>Williams Companies Inc</t>
  </si>
  <si>
    <t>Conocophillips</t>
  </si>
  <si>
    <t>Integrated</t>
  </si>
  <si>
    <t>Distribution</t>
  </si>
  <si>
    <t>Exploration and Production</t>
  </si>
  <si>
    <t>Oil Services</t>
  </si>
  <si>
    <t>Refining and Marketing</t>
  </si>
  <si>
    <t>Coal and Uranium</t>
  </si>
  <si>
    <t>DSP World Gold Mining Overseas Equity Omni FoF</t>
  </si>
  <si>
    <t>BlackRock Global Funds -  World Gold Fund ^^</t>
  </si>
  <si>
    <t>LU0368252358</t>
  </si>
  <si>
    <t>Vaneck Gold Miners ETF</t>
  </si>
  <si>
    <t>US92189F1066</t>
  </si>
  <si>
    <t>Benchmark Riskometer: FTSE Gold Mines Index</t>
  </si>
  <si>
    <t>DSP World Gold Mining Overseas Equity Omni FoF as of 31-May-2026</t>
  </si>
  <si>
    <t>BlackRock Global Funds -  World Gold Fund (Underlying Fund) as of 28-Nov-2025</t>
  </si>
  <si>
    <t>BlackRock Global Funds -  World Gold Fund (Underlying Fund) as of 31-May-2026</t>
  </si>
  <si>
    <t>Anglogold Ashanti Plc</t>
  </si>
  <si>
    <t>Endeavour Mining Plc</t>
  </si>
  <si>
    <t>Franco-Nevada Corp</t>
  </si>
  <si>
    <t>Kinross Gold Corp</t>
  </si>
  <si>
    <t>Northern Star Resources Ltd</t>
  </si>
  <si>
    <t>Alamos Gold Inc</t>
  </si>
  <si>
    <t>Silver</t>
  </si>
  <si>
    <t>DSP Small Cap Fund</t>
  </si>
  <si>
    <t>Thangamayil Jewellery Limited</t>
  </si>
  <si>
    <t>INE085J01014</t>
  </si>
  <si>
    <t>Lumax Auto Technologies Limited</t>
  </si>
  <si>
    <t>INE872H01027</t>
  </si>
  <si>
    <t>Sansera Engineering Limited</t>
  </si>
  <si>
    <t>INE953O01021</t>
  </si>
  <si>
    <t>Shriram Pistons &amp; Rings Limited</t>
  </si>
  <si>
    <t>INE526E01018</t>
  </si>
  <si>
    <t>Triveni Engineering &amp; Industries Limited</t>
  </si>
  <si>
    <t>INE256C01024</t>
  </si>
  <si>
    <t>Harsha Engineers International Limited</t>
  </si>
  <si>
    <t>INE0JUS01029</t>
  </si>
  <si>
    <t>Swaraj Engines Limited</t>
  </si>
  <si>
    <t>INE277A01016</t>
  </si>
  <si>
    <t>Suprajit Engineering Limited</t>
  </si>
  <si>
    <t>INE399C01030</t>
  </si>
  <si>
    <t>Voltamp Transformers Limited</t>
  </si>
  <si>
    <t>INE540H01012</t>
  </si>
  <si>
    <t>Greenlam Industries Limited</t>
  </si>
  <si>
    <t>INE544R01021</t>
  </si>
  <si>
    <t>Dhanuka Agritech Limited</t>
  </si>
  <si>
    <t>INE435G01025</t>
  </si>
  <si>
    <t>S. P. Apparels Limited</t>
  </si>
  <si>
    <t>INE212I01016</t>
  </si>
  <si>
    <t>Mold-Tek Packaging Limited</t>
  </si>
  <si>
    <t>INE893J01029</t>
  </si>
  <si>
    <t>Safari Industries (India) Limited</t>
  </si>
  <si>
    <t>INE429E01023</t>
  </si>
  <si>
    <t>TCPL Packaging Limited</t>
  </si>
  <si>
    <t>INE822C01015</t>
  </si>
  <si>
    <t>Campus Activewear Limited</t>
  </si>
  <si>
    <t>INE278Y01022</t>
  </si>
  <si>
    <t>Ratnamani Metals &amp; Tubes Limited</t>
  </si>
  <si>
    <t>INE703B01027</t>
  </si>
  <si>
    <t>Kalyani Steels Limited</t>
  </si>
  <si>
    <t>INE907A01026</t>
  </si>
  <si>
    <t>Nilkamal Limited</t>
  </si>
  <si>
    <t>INE310A01015</t>
  </si>
  <si>
    <t>Stylam Industries Limited</t>
  </si>
  <si>
    <t>INE239C01020</t>
  </si>
  <si>
    <t>Sandhar Technologies Limited</t>
  </si>
  <si>
    <t>INE278H01035</t>
  </si>
  <si>
    <t>Rolex Rings Limited</t>
  </si>
  <si>
    <t>INE645S01024</t>
  </si>
  <si>
    <t>CARYSIL LIMITED</t>
  </si>
  <si>
    <t>INE482D01024</t>
  </si>
  <si>
    <t>West Coast Paper Mills Limited</t>
  </si>
  <si>
    <t>INE976A01021</t>
  </si>
  <si>
    <t>Paper, Forest &amp; Jute Products</t>
  </si>
  <si>
    <t>Sharda Cropchem Limited</t>
  </si>
  <si>
    <t>INE221J01015</t>
  </si>
  <si>
    <t>Sheela Foam Limited</t>
  </si>
  <si>
    <t>INE916U01025</t>
  </si>
  <si>
    <t>Happy Forgings Limited</t>
  </si>
  <si>
    <t>INE330T01021</t>
  </si>
  <si>
    <t>GHCL Limited</t>
  </si>
  <si>
    <t>INE539A01019</t>
  </si>
  <si>
    <t>Borosil Limited</t>
  </si>
  <si>
    <t>INE02PY01013</t>
  </si>
  <si>
    <t>HLE Glascoat Limited</t>
  </si>
  <si>
    <t>INE461D01028</t>
  </si>
  <si>
    <t>Just Dial Limited</t>
  </si>
  <si>
    <t>INE599M01018</t>
  </si>
  <si>
    <t>Equitas Small Finance Bank Limited</t>
  </si>
  <si>
    <t>INE063P01018</t>
  </si>
  <si>
    <t>Amrutanjan Health Care Limited</t>
  </si>
  <si>
    <t>INE098F01031</t>
  </si>
  <si>
    <t>CSB Bank Limited</t>
  </si>
  <si>
    <t>INE679A01013</t>
  </si>
  <si>
    <t>Jamna Auto Industries Limited</t>
  </si>
  <si>
    <t>INE039C01032</t>
  </si>
  <si>
    <t>Benchmark Riskometer: BSE 250 Small Cap Index TRI</t>
  </si>
  <si>
    <t>DSP ELSS Tax Saver Fund</t>
  </si>
  <si>
    <t>Ahluwalia Contracts (India) Limited</t>
  </si>
  <si>
    <t>INE758C01029</t>
  </si>
  <si>
    <t>DSP Mid Cap Fund</t>
  </si>
  <si>
    <t>DSP India T.I.G.E.R. Fund (The Infrastructure Growth and Economic Reforms Fund)</t>
  </si>
  <si>
    <t>INOX India Limited</t>
  </si>
  <si>
    <t>INE616N01034</t>
  </si>
  <si>
    <t>Kirloskar Pneumatic Company Limited</t>
  </si>
  <si>
    <t>INE811A01020</t>
  </si>
  <si>
    <t>Avalon Technologies Limited</t>
  </si>
  <si>
    <t>INE0LCL01028</t>
  </si>
  <si>
    <t>Cyient DLM Limited</t>
  </si>
  <si>
    <t>INE055S01018</t>
  </si>
  <si>
    <t>Power Mech Projects Limited</t>
  </si>
  <si>
    <t>INE211R01019</t>
  </si>
  <si>
    <t>Bansal Wire Industries Limited</t>
  </si>
  <si>
    <t>INE0B9K01025</t>
  </si>
  <si>
    <t>SKF India Industrial Limited</t>
  </si>
  <si>
    <t>INE2J8701016</t>
  </si>
  <si>
    <t>SKF India Limited</t>
  </si>
  <si>
    <t>INE640A01023</t>
  </si>
  <si>
    <t>H.G. Infra Engineering Limited</t>
  </si>
  <si>
    <t>INE926X01010</t>
  </si>
  <si>
    <t>NIFTY 25500 Call Sep26</t>
  </si>
  <si>
    <t>Benchmark Riskometer: BSE India Infrastructure TRI</t>
  </si>
  <si>
    <t>DSP Large &amp; Mid Cap Fund</t>
  </si>
  <si>
    <t>Metro Brands Limited</t>
  </si>
  <si>
    <t>INE317I01021</t>
  </si>
  <si>
    <t>City Online Services Ltd</t>
  </si>
  <si>
    <t>INE158C01014</t>
  </si>
  <si>
    <t>Benchmark Riskometer: NIFTY Large Midcap 250 TRI</t>
  </si>
  <si>
    <t>DSP Flexi Cap Fund</t>
  </si>
  <si>
    <t>Unlisted</t>
  </si>
  <si>
    <t>SIP Technologies &amp; Export Limited</t>
  </si>
  <si>
    <t>INE468B01019</t>
  </si>
  <si>
    <t>Magnasound (India) Limited</t>
  </si>
  <si>
    <t>DSP Aggressive Hybrid Fund</t>
  </si>
  <si>
    <t>Ganesha Ecosphere Limited</t>
  </si>
  <si>
    <t>INE845D01014</t>
  </si>
  <si>
    <t>INE685A07173</t>
  </si>
  <si>
    <t>INE685A07132</t>
  </si>
  <si>
    <t>INE377Y07482</t>
  </si>
  <si>
    <t>INE476A08241</t>
  </si>
  <si>
    <t>CA - 29-Aug-2029</t>
  </si>
  <si>
    <t>State Bank of India**</t>
  </si>
  <si>
    <t>INE062A08439</t>
  </si>
  <si>
    <t>INE556F08KK5</t>
  </si>
  <si>
    <t>Mindspace Business Parks Reit**</t>
  </si>
  <si>
    <t>INE0CCU07181</t>
  </si>
  <si>
    <t>INE053F07AY7</t>
  </si>
  <si>
    <t>INE403D08231</t>
  </si>
  <si>
    <t>INE134E08ND3</t>
  </si>
  <si>
    <t>INE414G07IF1</t>
  </si>
  <si>
    <t>INE020B08FK1</t>
  </si>
  <si>
    <t>INE062A08421</t>
  </si>
  <si>
    <t>INE121A07SR9</t>
  </si>
  <si>
    <t>INE685A07165</t>
  </si>
  <si>
    <t>7.76% Uttar Pradesh SDL 2041</t>
  </si>
  <si>
    <t>IN3320260059</t>
  </si>
  <si>
    <t>7.01% Gujarat SDL 2031</t>
  </si>
  <si>
    <t>IN1520240111</t>
  </si>
  <si>
    <t>7.72% Uttar Pradesh SDL 2044</t>
  </si>
  <si>
    <t>IN3320250258</t>
  </si>
  <si>
    <t>6.99% Madhya Pradesh SDL 2041</t>
  </si>
  <si>
    <t>IN2120210041</t>
  </si>
  <si>
    <t>7.62% Uttar Pradesh SDL 2041</t>
  </si>
  <si>
    <t>IN3320250233</t>
  </si>
  <si>
    <t>7.19% Telangana SDL 2044</t>
  </si>
  <si>
    <t>IN4520250262</t>
  </si>
  <si>
    <t>7.68% Madhya Pradesh SDL 2043</t>
  </si>
  <si>
    <t>IN2120250351</t>
  </si>
  <si>
    <t>7.48% Uttar Pradesh SDL 2042</t>
  </si>
  <si>
    <t>IN3320230342</t>
  </si>
  <si>
    <t>7.65% Telangana SDL 2032</t>
  </si>
  <si>
    <t>IN4520160149</t>
  </si>
  <si>
    <t>7.38% Madhya Pradesh SDL 2026</t>
  </si>
  <si>
    <t>IN2120160030</t>
  </si>
  <si>
    <t>INE028A16MK5</t>
  </si>
  <si>
    <t>INE238AD6CJ4</t>
  </si>
  <si>
    <t>Benchmark Riskometer: CRISIL Hybrid 35+65 - Aggressive Index</t>
  </si>
  <si>
    <t>As on  June 30, 2026, the aggregate investments by the schemes of DSP Mutual Fund in DSP Arbitrage Fund is ₹ 54,546.21 Lakhs</t>
  </si>
  <si>
    <t>As on  June 30, 2026, the aggregate investments by the schemes of DSP Mutual Fund in DSP Gold ETF is ₹ 74,512.53 Lakhs</t>
  </si>
  <si>
    <t>As on  June 30, 2026, the aggregate investments by the schemes of DSP Mutual Fund in DSP Silver ETF is ₹ 68,404.96 Lakhs</t>
  </si>
  <si>
    <t>As on  June 30, 2026, the aggregate investments by the schemes of DSP Mutual Fund in DSP NIFTY PSU BANK ETF is ₹ 6,374.08 Lakhs</t>
  </si>
  <si>
    <t>As on  June 30, 2026, the aggregate investments by the schemes of DSP Mutual Fund in DSP NIFTY50 Equal weight ETF is ₹ 60,796.68 Lakhs</t>
  </si>
  <si>
    <t>As on  June 30, 2026, the aggregate investments by the schemes of DSP Mutual Fund in DSP NIFTY IT ETF is ₹ 10,216.5 Lakhs</t>
  </si>
  <si>
    <t>As on  June 30, 2026, the aggregate investments by the schemes of DSP Mutual Fund in DSP NIFTY Private Bank ETF is ₹9,457.16 Lakhs</t>
  </si>
  <si>
    <t>As on  June 30, 2026, the aggregate investments by the schemes of DSP Mutual Fund in DSP Large Cap Fund is ₹ 74,72.69Lakhs</t>
  </si>
  <si>
    <t>As on  June 30, 2026, the aggregate investments by the schemes of DSP Mutual Fund in DSP Healthcare Fund is ₹ 40,33.54Lakhs</t>
  </si>
  <si>
    <t>As on  June 30, 2026, the aggregate investments by the schemes of DSP Mutual Fund in DSP Nifty Top 10 Equal Weight ETF is ₹4,690.83 Lakhs</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</si>
  <si>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Aggresive Hybrid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</si>
  <si>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</si>
  <si>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</si>
  <si>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</si>
  <si>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</si>
  <si>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</si>
  <si>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0% IL&amp;FS Transportation Networks Limited Ncd Series A 23032019</t>
  </si>
  <si>
    <t>INE975G08140</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</si>
  <si>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</si>
  <si>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</si>
  <si>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</si>
  <si>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</si>
  <si>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</si>
  <si>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Floating and Receive Fixed</t>
  </si>
  <si>
    <t>Additional Disclosure of Overseas Mutual Fund Holdings</t>
  </si>
  <si>
    <t xml:space="preserve">Bluebox Global Technology Fund </t>
  </si>
  <si>
    <t>KraneShares CSI China Internet UCITS ETF USD</t>
  </si>
  <si>
    <t>Yield to call as per AMFI Best Practices Guidelines Circular No. 88 / 2020 -21</t>
  </si>
  <si>
    <t>Issuer</t>
  </si>
  <si>
    <t>YTC</t>
  </si>
  <si>
    <t>CANARA BANK BASEL III TIER 1**</t>
  </si>
  <si>
    <t>India Universal Trust**</t>
  </si>
  <si>
    <t>INE160A16UV6</t>
  </si>
  <si>
    <t>ARBITRAGE</t>
  </si>
  <si>
    <t>Arbitrage (Cash Long)</t>
  </si>
  <si>
    <t>INE692A16MD3</t>
  </si>
  <si>
    <t>INE338I14LS1</t>
  </si>
  <si>
    <t>INE095A169C7</t>
  </si>
  <si>
    <t>INE814H07190</t>
  </si>
  <si>
    <t>INE092T16ZD8</t>
  </si>
  <si>
    <t>Brookfield India Real Estate</t>
  </si>
  <si>
    <t>INE0FDU25010</t>
  </si>
  <si>
    <t>INE0CCU25019</t>
  </si>
  <si>
    <t>Mindspace Business Parks Reit</t>
  </si>
  <si>
    <t>INE1JAR25012</t>
  </si>
  <si>
    <t>Knowledge Realty Trust</t>
  </si>
  <si>
    <t>INE041025011</t>
  </si>
  <si>
    <t>Embassy Office Parks REIT</t>
  </si>
  <si>
    <t>Commodity Arbitrage</t>
  </si>
  <si>
    <t>Particulars</t>
  </si>
  <si>
    <t>Portfolio Information</t>
  </si>
  <si>
    <t>Description (if any)</t>
  </si>
  <si>
    <t>Annualised Portfolio YTM*@@</t>
  </si>
  <si>
    <t>Macaulay Duration@@</t>
  </si>
  <si>
    <t>Residual Maturity@@</t>
  </si>
  <si>
    <t>Modified Duration (in years)@@</t>
  </si>
  <si>
    <t>* In case of semi-annual YTM, it will be annualised</t>
  </si>
  <si>
    <t>NAV AND Dividend</t>
  </si>
  <si>
    <t>Plan/Option Name</t>
  </si>
  <si>
    <t>NAV per unit (Rs)</t>
  </si>
  <si>
    <t>Aggregate distributions during the portfolio period  (Rs. per Unit)</t>
  </si>
  <si>
    <t>As on May 31, 2026</t>
  </si>
  <si>
    <t>Direct Plan-Growth Plan</t>
  </si>
  <si>
    <t>-</t>
  </si>
  <si>
    <t>Direct Plan-IDCW Plan</t>
  </si>
  <si>
    <t>Direct Plan-Daily IDCW Plan</t>
  </si>
  <si>
    <t>Direct Plan-Weekly IDCW Plan</t>
  </si>
  <si>
    <t>Direct Plan-Monthly IDCW Plan</t>
  </si>
  <si>
    <t>Direct Plan-Quarterly IDCW Plan</t>
  </si>
  <si>
    <t>Regular Plan-Growth Plan</t>
  </si>
  <si>
    <t>Regular Plan-IDCW Plan</t>
  </si>
  <si>
    <t>Regular Plan-Daily IDCW Plan</t>
  </si>
  <si>
    <t>Regular Plan-Weekly IDCW Plan</t>
  </si>
  <si>
    <t>Regular Plan-Monthly IDCW Plan</t>
  </si>
  <si>
    <t>Regular Plan-Quarterly IDCW Plan</t>
  </si>
  <si>
    <t>IDCW -  Income Distribution cum Capital Withdrawal.</t>
  </si>
  <si>
    <t>Portfolio Turn Over Ratio ^^</t>
  </si>
  <si>
    <t xml:space="preserve"> - For Purchase</t>
  </si>
  <si>
    <t xml:space="preserve"> - For Sale</t>
  </si>
  <si>
    <t>Total investment in foreign securities/ADR/GDR (Rs. lakh)</t>
  </si>
  <si>
    <t>Total investment in illiquid shares/securities</t>
  </si>
  <si>
    <t>- Value (In Rs. Lakh)</t>
  </si>
  <si>
    <t>- in percentage terms (%)</t>
  </si>
  <si>
    <t>- in percentage term (%)</t>
  </si>
  <si>
    <t>N.A.</t>
  </si>
  <si>
    <t xml:space="preserve"> Not Applicable.</t>
  </si>
  <si>
    <t>^^</t>
  </si>
  <si>
    <t>Portfolio Turn Over Ratio is for Equity Schemes.</t>
  </si>
  <si>
    <t>@@</t>
  </si>
  <si>
    <t>Residual, Modified Duration and Portfolio YTM (Annualised) is for Debt Schemes and for Debt portion of DSP Aggressive Hybrid Fund.</t>
  </si>
  <si>
    <t>Pursuant to payment of IDCW, the NAV of the IDCW Option(s) of aforesaid Scheme of the Fund would fall to the extent of payout and statutory levy, if any. For complete distribution history of the Schemes, please visit www.dspim.com</t>
  </si>
  <si>
    <t>As on Jun 30, 2026</t>
  </si>
  <si>
    <t>Total of securities below investment grade and default provided for the of Jun 30, 2026 (Rs. lakh)</t>
  </si>
  <si>
    <t>Total outstanding exposure to derivatives at the end of  Jun 30, 2026</t>
  </si>
  <si>
    <t>Residual, Modified Duration and Portfolio YTM (Annualised) is for Debt Schemes.</t>
  </si>
  <si>
    <t>386.809</t>
  </si>
  <si>
    <t>68.943</t>
  </si>
  <si>
    <t>397.744</t>
  </si>
  <si>
    <t>70.672</t>
  </si>
  <si>
    <t>350.207</t>
  </si>
  <si>
    <t>26.876</t>
  </si>
  <si>
    <t>340.870</t>
  </si>
  <si>
    <t>26.373</t>
  </si>
  <si>
    <t>Hedging Positions through swaps as on 30th Jun 2026 :</t>
  </si>
  <si>
    <t>Scheme</t>
  </si>
  <si>
    <t>Underlying Security</t>
  </si>
  <si>
    <t>Position</t>
  </si>
  <si>
    <t>Instrument Type</t>
  </si>
  <si>
    <t>Maturity/Next Interest Fixing</t>
  </si>
  <si>
    <t>Notional Value 
(Rs in lakhs)</t>
  </si>
  <si>
    <t>6.7500% GOI GSEFRB 22092033</t>
  </si>
  <si>
    <t>Short</t>
  </si>
  <si>
    <t>Floating</t>
  </si>
  <si>
    <t>Long</t>
  </si>
  <si>
    <t>Fixed</t>
  </si>
  <si>
    <t>8.5800% Muthoot Finance Ltd FNCD 26072029 50A</t>
  </si>
  <si>
    <t xml:space="preserve">Note : In case of derivative transactions, end of the day position on the date of such transaction is considered as the basis to assess the nature of transaction as hedge / non-hedge </t>
  </si>
  <si>
    <t>110.908</t>
  </si>
  <si>
    <t>81.534</t>
  </si>
  <si>
    <t>115.060</t>
  </si>
  <si>
    <t>84.586</t>
  </si>
  <si>
    <t>102.463</t>
  </si>
  <si>
    <t>58.136</t>
  </si>
  <si>
    <t>98.849</t>
  </si>
  <si>
    <t>56.086</t>
  </si>
  <si>
    <t>678.173</t>
  </si>
  <si>
    <t>101.149</t>
  </si>
  <si>
    <t>696.705</t>
  </si>
  <si>
    <t>103.913</t>
  </si>
  <si>
    <t>617.480</t>
  </si>
  <si>
    <t>36.134</t>
  </si>
  <si>
    <t>601.568</t>
  </si>
  <si>
    <t>35.203</t>
  </si>
  <si>
    <t>387.402</t>
  </si>
  <si>
    <t>57.001</t>
  </si>
  <si>
    <t>397.141</t>
  </si>
  <si>
    <t>58.434</t>
  </si>
  <si>
    <t>361.574</t>
  </si>
  <si>
    <t>31.338</t>
  </si>
  <si>
    <t>352.987</t>
  </si>
  <si>
    <t>30.593</t>
  </si>
  <si>
    <t>167.156</t>
  </si>
  <si>
    <t>66.751</t>
  </si>
  <si>
    <t>171.243</t>
  </si>
  <si>
    <t>68.384</t>
  </si>
  <si>
    <t>152.641</t>
  </si>
  <si>
    <t>29.074</t>
  </si>
  <si>
    <t>149.110</t>
  </si>
  <si>
    <t>28.402</t>
  </si>
  <si>
    <t>150.534</t>
  </si>
  <si>
    <t>89.238</t>
  </si>
  <si>
    <t>154.692</t>
  </si>
  <si>
    <t>91.702</t>
  </si>
  <si>
    <t>138.066</t>
  </si>
  <si>
    <t>21.938</t>
  </si>
  <si>
    <t>134.457</t>
  </si>
  <si>
    <t>21.365</t>
  </si>
  <si>
    <t>228.042</t>
  </si>
  <si>
    <t>62.592</t>
  </si>
  <si>
    <t>241.556</t>
  </si>
  <si>
    <t>66.301</t>
  </si>
  <si>
    <t>217.965</t>
  </si>
  <si>
    <t>59.723</t>
  </si>
  <si>
    <t>205.919</t>
  </si>
  <si>
    <t>56.422</t>
  </si>
  <si>
    <t>61.7758</t>
  </si>
  <si>
    <t>36.9776</t>
  </si>
  <si>
    <t>53.0178</t>
  </si>
  <si>
    <t>31.7353</t>
  </si>
  <si>
    <t>49.2738</t>
  </si>
  <si>
    <t>29.8490</t>
  </si>
  <si>
    <t>57.4407</t>
  </si>
  <si>
    <t>34.7963</t>
  </si>
  <si>
    <t>124.272</t>
  </si>
  <si>
    <t>39.303</t>
  </si>
  <si>
    <t>118.119</t>
  </si>
  <si>
    <t>37.357</t>
  </si>
  <si>
    <t>105.025</t>
  </si>
  <si>
    <t>30.859</t>
  </si>
  <si>
    <t>110.599</t>
  </si>
  <si>
    <t>32.496</t>
  </si>
  <si>
    <t>33.0761</t>
  </si>
  <si>
    <t>23.0741</t>
  </si>
  <si>
    <t>31.6995</t>
  </si>
  <si>
    <t>22.1137</t>
  </si>
  <si>
    <t>29.9398</t>
  </si>
  <si>
    <t>20.8175</t>
  </si>
  <si>
    <t>31.2534</t>
  </si>
  <si>
    <t>21.7309</t>
  </si>
  <si>
    <t>58.706</t>
  </si>
  <si>
    <t>37.959</t>
  </si>
  <si>
    <t>61.702</t>
  </si>
  <si>
    <t>39.897</t>
  </si>
  <si>
    <t>54.696</t>
  </si>
  <si>
    <t>20.187</t>
  </si>
  <si>
    <t>52.085</t>
  </si>
  <si>
    <t>19.223</t>
  </si>
  <si>
    <t>106.1152</t>
  </si>
  <si>
    <t>84.4367</t>
  </si>
  <si>
    <t>103.7501</t>
  </si>
  <si>
    <t>82.5548</t>
  </si>
  <si>
    <t>93.8868</t>
  </si>
  <si>
    <t>42.4545</t>
  </si>
  <si>
    <t>96.0940</t>
  </si>
  <si>
    <t>43.4525</t>
  </si>
  <si>
    <t>32.373</t>
  </si>
  <si>
    <t>16.511</t>
  </si>
  <si>
    <t>33.148</t>
  </si>
  <si>
    <t>16.821</t>
  </si>
  <si>
    <t>28.594</t>
  </si>
  <si>
    <t>14.060</t>
  </si>
  <si>
    <t>27.954</t>
  </si>
  <si>
    <t>13.818</t>
  </si>
  <si>
    <t>24.792</t>
  </si>
  <si>
    <t>13.457</t>
  </si>
  <si>
    <t>17.093</t>
  </si>
  <si>
    <t>17.077</t>
  </si>
  <si>
    <t>25.181</t>
  </si>
  <si>
    <t>13.668</t>
  </si>
  <si>
    <t>17.293</t>
  </si>
  <si>
    <t>17.145</t>
  </si>
  <si>
    <t>22.278</t>
  </si>
  <si>
    <t>12.132</t>
  </si>
  <si>
    <t>13.537</t>
  </si>
  <si>
    <t>13.475</t>
  </si>
  <si>
    <t>21.949</t>
  </si>
  <si>
    <t>11.953</t>
  </si>
  <si>
    <t>13.405</t>
  </si>
  <si>
    <t>13.473</t>
  </si>
  <si>
    <t>27.0011</t>
  </si>
  <si>
    <t>22.0950</t>
  </si>
  <si>
    <t>27.0340</t>
  </si>
  <si>
    <t>22.1219</t>
  </si>
  <si>
    <t>25.8974</t>
  </si>
  <si>
    <t>21.2450</t>
  </si>
  <si>
    <t>25.8775</t>
  </si>
  <si>
    <t>21.2286</t>
  </si>
  <si>
    <t>16.479</t>
  </si>
  <si>
    <t>12.439</t>
  </si>
  <si>
    <t>13.130</t>
  </si>
  <si>
    <t>16.633</t>
  </si>
  <si>
    <t>12.555</t>
  </si>
  <si>
    <t>13.203</t>
  </si>
  <si>
    <t>45.564</t>
  </si>
  <si>
    <t>26.349</t>
  </si>
  <si>
    <t>40.812</t>
  </si>
  <si>
    <t>23.642</t>
  </si>
  <si>
    <t>48.161</t>
  </si>
  <si>
    <t>27.850</t>
  </si>
  <si>
    <t>43.091</t>
  </si>
  <si>
    <t>24.962</t>
  </si>
  <si>
    <t>23.1308</t>
  </si>
  <si>
    <t>19.7922</t>
  </si>
  <si>
    <t>23.5146</t>
  </si>
  <si>
    <t>20.1205</t>
  </si>
  <si>
    <t>23.1746</t>
  </si>
  <si>
    <t>18.8981</t>
  </si>
  <si>
    <t>22.8002</t>
  </si>
  <si>
    <t>18.5927</t>
  </si>
  <si>
    <t>0.00</t>
  </si>
  <si>
    <t>28.1157</t>
  </si>
  <si>
    <t>23.0304</t>
  </si>
  <si>
    <t>28.3249</t>
  </si>
  <si>
    <t>23.2017</t>
  </si>
  <si>
    <t>27.6475</t>
  </si>
  <si>
    <t>22.6672</t>
  </si>
  <si>
    <t>27.4580</t>
  </si>
  <si>
    <t>22.5119</t>
  </si>
  <si>
    <t>22.145</t>
  </si>
  <si>
    <t>16.911</t>
  </si>
  <si>
    <t>21.954</t>
  </si>
  <si>
    <t>16.766</t>
  </si>
  <si>
    <t>20.846</t>
  </si>
  <si>
    <t>15.830</t>
  </si>
  <si>
    <t>21.039</t>
  </si>
  <si>
    <t>15.977</t>
  </si>
  <si>
    <t>24.274</t>
  </si>
  <si>
    <t>18.386</t>
  </si>
  <si>
    <t>24.471</t>
  </si>
  <si>
    <t>18.535</t>
  </si>
  <si>
    <t>23.440</t>
  </si>
  <si>
    <t>16.383</t>
  </si>
  <si>
    <t>23.267</t>
  </si>
  <si>
    <t>16.262</t>
  </si>
  <si>
    <t>336.6126</t>
  </si>
  <si>
    <t>337.0735</t>
  </si>
  <si>
    <t>246.8113</t>
  </si>
  <si>
    <t>250.9268</t>
  </si>
  <si>
    <t>244.7869</t>
  </si>
  <si>
    <t>246.1326</t>
  </si>
  <si>
    <t>22.7644</t>
  </si>
  <si>
    <t>22.7878</t>
  </si>
  <si>
    <t>21.9011</t>
  </si>
  <si>
    <t>21.8941</t>
  </si>
  <si>
    <t>14.5503</t>
  </si>
  <si>
    <t>13.8224</t>
  </si>
  <si>
    <t>14.6268</t>
  </si>
  <si>
    <t>13.8951</t>
  </si>
  <si>
    <t>14.2636</t>
  </si>
  <si>
    <t>12.8142</t>
  </si>
  <si>
    <t>14.1963</t>
  </si>
  <si>
    <t>12.7538</t>
  </si>
  <si>
    <t>251.7305</t>
  </si>
  <si>
    <t>215.2948</t>
  </si>
  <si>
    <t>55.3752</t>
  </si>
  <si>
    <t>58.9005</t>
  </si>
  <si>
    <t>150.8516</t>
  </si>
  <si>
    <t>136.4629</t>
  </si>
  <si>
    <t>30.7487</t>
  </si>
  <si>
    <t>27.8502</t>
  </si>
  <si>
    <t>76.7518</t>
  </si>
  <si>
    <t>78.7379</t>
  </si>
  <si>
    <t>82.4758</t>
  </si>
  <si>
    <t>85.9203</t>
  </si>
  <si>
    <t>26.6271</t>
  </si>
  <si>
    <t>28.3346</t>
  </si>
  <si>
    <t>16.6939</t>
  </si>
  <si>
    <t>15.8995</t>
  </si>
  <si>
    <t>16.5205</t>
  </si>
  <si>
    <t>15.7344</t>
  </si>
  <si>
    <t>15.9317</t>
  </si>
  <si>
    <t>14.3565</t>
  </si>
  <si>
    <t>16.1129</t>
  </si>
  <si>
    <t>14.5198</t>
  </si>
  <si>
    <t>24.5051</t>
  </si>
  <si>
    <t>22.0830</t>
  </si>
  <si>
    <t>21.8690</t>
  </si>
  <si>
    <t>24.2748</t>
  </si>
  <si>
    <t>14.434</t>
  </si>
  <si>
    <t>12.160</t>
  </si>
  <si>
    <t>15.249</t>
  </si>
  <si>
    <t>12.847</t>
  </si>
  <si>
    <t>14.680</t>
  </si>
  <si>
    <t>13.447</t>
  </si>
  <si>
    <t>13.912</t>
  </si>
  <si>
    <t>12.744</t>
  </si>
  <si>
    <t>10.9664</t>
  </si>
  <si>
    <t>10.9258</t>
  </si>
  <si>
    <t>10.7352</t>
  </si>
  <si>
    <t>10.1525</t>
  </si>
  <si>
    <t>10.7819</t>
  </si>
  <si>
    <t>10.1967</t>
  </si>
  <si>
    <t>12.220</t>
  </si>
  <si>
    <t>11.205</t>
  </si>
  <si>
    <t>12.610</t>
  </si>
  <si>
    <t>11.563</t>
  </si>
  <si>
    <t>12.167</t>
  </si>
  <si>
    <t>11.229</t>
  </si>
  <si>
    <t>11.804</t>
  </si>
  <si>
    <t>10.894</t>
  </si>
  <si>
    <t>155.1164</t>
  </si>
  <si>
    <t>162.7406</t>
  </si>
  <si>
    <t>11.1435</t>
  </si>
  <si>
    <t>11.8528</t>
  </si>
  <si>
    <t>11.6933</t>
  </si>
  <si>
    <t>11.0000</t>
  </si>
  <si>
    <t>8.8447</t>
  </si>
  <si>
    <t>8.8938</t>
  </si>
  <si>
    <t>8.7822</t>
  </si>
  <si>
    <t>8.7385</t>
  </si>
  <si>
    <t>86.2049</t>
  </si>
  <si>
    <t>86.6905</t>
  </si>
  <si>
    <t>10.287</t>
  </si>
  <si>
    <t>10.575</t>
  </si>
  <si>
    <t>10.332</t>
  </si>
  <si>
    <t>10.063</t>
  </si>
  <si>
    <t>12.1522</t>
  </si>
  <si>
    <t>11.9736</t>
  </si>
  <si>
    <t>11.8676</t>
  </si>
  <si>
    <t>12.0514</t>
  </si>
  <si>
    <t>42.3876</t>
  </si>
  <si>
    <t>41.7708</t>
  </si>
  <si>
    <t>10.7971</t>
  </si>
  <si>
    <t>10.2484</t>
  </si>
  <si>
    <t>11.4845</t>
  </si>
  <si>
    <t>10.9008</t>
  </si>
  <si>
    <t>11.3760</t>
  </si>
  <si>
    <t>10.7940</t>
  </si>
  <si>
    <t>10.7013</t>
  </si>
  <si>
    <t>10.1538</t>
  </si>
  <si>
    <t>27.1389</t>
  </si>
  <si>
    <t>23.1463</t>
  </si>
  <si>
    <t>23.0322</t>
  </si>
  <si>
    <t>27.0143</t>
  </si>
  <si>
    <t>27.0142</t>
  </si>
  <si>
    <t>10.9274</t>
  </si>
  <si>
    <t>11.4630</t>
  </si>
  <si>
    <t>11.3836</t>
  </si>
  <si>
    <t>10.8578</t>
  </si>
  <si>
    <t>7.6086</t>
  </si>
  <si>
    <t>6.8868</t>
  </si>
  <si>
    <t>6.8361</t>
  </si>
  <si>
    <t>7.5570</t>
  </si>
  <si>
    <t>9.4541</t>
  </si>
  <si>
    <t>9.2459</t>
  </si>
  <si>
    <t>9.1932</t>
  </si>
  <si>
    <t>9.4055</t>
  </si>
  <si>
    <t>9.4250</t>
  </si>
  <si>
    <t>9.5809</t>
  </si>
  <si>
    <t>9.5465</t>
  </si>
  <si>
    <t>9.3968</t>
  </si>
  <si>
    <t>9.7679</t>
  </si>
  <si>
    <t>9.5728</t>
  </si>
  <si>
    <t>28.8247</t>
  </si>
  <si>
    <t>29.1586</t>
  </si>
  <si>
    <t>17.0279</t>
  </si>
  <si>
    <t>17.7886</t>
  </si>
  <si>
    <t>10.4312</t>
  </si>
  <si>
    <t>10.8761</t>
  </si>
  <si>
    <t>10.8341</t>
  </si>
  <si>
    <t>10.3968</t>
  </si>
  <si>
    <t>22.5813</t>
  </si>
  <si>
    <t>22.7991</t>
  </si>
  <si>
    <t>71.2458</t>
  </si>
  <si>
    <t>71.8444</t>
  </si>
  <si>
    <t>16.0183</t>
  </si>
  <si>
    <t>17.2190</t>
  </si>
  <si>
    <t>49.3719</t>
  </si>
  <si>
    <t>48.8897</t>
  </si>
  <si>
    <t>9.8497</t>
  </si>
  <si>
    <t>9.8496</t>
  </si>
  <si>
    <t>9.8443</t>
  </si>
  <si>
    <t>9.8176</t>
  </si>
  <si>
    <t>9.8290</t>
  </si>
  <si>
    <t>Canara Bank BASEL III TIER 1**</t>
  </si>
  <si>
    <t>Benchmark Riskometer: BSE 100 TRI</t>
  </si>
  <si>
    <t>Benchmark Riskometer: MSCI ACWI Metals and Mining 30% Buffer 10/40 (1994) Net Total Return Index</t>
  </si>
  <si>
    <t>Benchmark Riskometer: BSE Healthcare TRI</t>
  </si>
  <si>
    <t>0.06</t>
  </si>
  <si>
    <t>Benchmark Riskometer: 55% Nifty 500 TRI + 15% Domestic Price of Physical Gold (LBMA) + 5% Domestic Price of Physical Silver (LBMA) + 25% NIFTY Composite Debt Index</t>
  </si>
  <si>
    <t>15.648</t>
  </si>
  <si>
    <t>11.831</t>
  </si>
  <si>
    <t>11.769</t>
  </si>
  <si>
    <t>15.786</t>
  </si>
  <si>
    <t>11.935</t>
  </si>
  <si>
    <t>11.826</t>
  </si>
  <si>
    <t>446.963</t>
  </si>
  <si>
    <t>492.580</t>
  </si>
  <si>
    <t>22.789</t>
  </si>
  <si>
    <t>26.322</t>
  </si>
  <si>
    <t>454.645</t>
  </si>
  <si>
    <t>501.426</t>
  </si>
  <si>
    <t>23.181</t>
  </si>
  <si>
    <t>26.795</t>
  </si>
  <si>
    <t>POLICYBZR280726</t>
  </si>
  <si>
    <t>RADICO280726</t>
  </si>
  <si>
    <t>VEDL280726</t>
  </si>
  <si>
    <t>JINDALSTEL280726</t>
  </si>
  <si>
    <t>MARUTI250826</t>
  </si>
  <si>
    <t>MARUTI280726</t>
  </si>
  <si>
    <t>UNIONBANK250826</t>
  </si>
  <si>
    <t>UNIONBANK280726</t>
  </si>
  <si>
    <t>JSWSTEEL250826</t>
  </si>
  <si>
    <t>JSWSTEEL280726</t>
  </si>
  <si>
    <t>DELHIVERY250826</t>
  </si>
  <si>
    <t>DELHIVERY280726</t>
  </si>
  <si>
    <t>BHARATFORG280726</t>
  </si>
  <si>
    <t>HAL250826</t>
  </si>
  <si>
    <t>HAL280726</t>
  </si>
  <si>
    <t>MOTILALOFS280726</t>
  </si>
  <si>
    <t>VMM280726</t>
  </si>
  <si>
    <t>GAIL280726</t>
  </si>
  <si>
    <t>INDUSINDBK250826</t>
  </si>
  <si>
    <t>INDUSINDBK280726</t>
  </si>
  <si>
    <t>INDUSTOWER250826</t>
  </si>
  <si>
    <t>INDUSTOWER280726</t>
  </si>
  <si>
    <t>SBIN250826</t>
  </si>
  <si>
    <t>SBIN280726</t>
  </si>
  <si>
    <t>PAYTM250826</t>
  </si>
  <si>
    <t>PAYTM280726</t>
  </si>
  <si>
    <t>PATANJALI280726</t>
  </si>
  <si>
    <t>ADANIPOWER250826</t>
  </si>
  <si>
    <t>ADANIPOWER280726</t>
  </si>
  <si>
    <t>MAXHEALTH280726</t>
  </si>
  <si>
    <t>DIXON280726</t>
  </si>
  <si>
    <t>360ONE280726</t>
  </si>
  <si>
    <t>GMRAIRPORT250826</t>
  </si>
  <si>
    <t>GMRAIRPORT280726</t>
  </si>
  <si>
    <t>ICICIGI280726</t>
  </si>
  <si>
    <t>TITAN250826</t>
  </si>
  <si>
    <t>TITAN280726</t>
  </si>
  <si>
    <t>PIDILITIND280726</t>
  </si>
  <si>
    <t>TATAPOWER250826</t>
  </si>
  <si>
    <t>TATAPOWER280726</t>
  </si>
  <si>
    <t>BAJAJHLDNG280726</t>
  </si>
  <si>
    <t>NESTLEIND280726</t>
  </si>
  <si>
    <t>WAAREEENER280726</t>
  </si>
  <si>
    <t>INDIGO280726</t>
  </si>
  <si>
    <t>SUNPHARMA250826</t>
  </si>
  <si>
    <t>SUNPHARMA280726</t>
  </si>
  <si>
    <t>BHEL250826</t>
  </si>
  <si>
    <t>BHEL280726</t>
  </si>
  <si>
    <t>AXISBANK250826</t>
  </si>
  <si>
    <t>AXISBANK280726</t>
  </si>
  <si>
    <t>HAVELLS250826</t>
  </si>
  <si>
    <t>HAVELLS280726</t>
  </si>
  <si>
    <t>ULTRACEMCO250826</t>
  </si>
  <si>
    <t>ULTRACEMCO280726</t>
  </si>
  <si>
    <t>PNBHOUSING250826</t>
  </si>
  <si>
    <t>PNBHOUSING280726</t>
  </si>
  <si>
    <t>DALBHARAT280726</t>
  </si>
  <si>
    <t>SHRIRAMFIN250826</t>
  </si>
  <si>
    <t>SHRIRAMFIN280726</t>
  </si>
  <si>
    <t>ONGC250826</t>
  </si>
  <si>
    <t>ONGC280726</t>
  </si>
  <si>
    <t>IDFCFIRSTB250826</t>
  </si>
  <si>
    <t>IDFCFIRSTB280726</t>
  </si>
  <si>
    <t>FEDERALBNK280726</t>
  </si>
  <si>
    <t>BRITANNIA250826</t>
  </si>
  <si>
    <t>BRITANNIA280726</t>
  </si>
  <si>
    <t>ASHOKLEY250826</t>
  </si>
  <si>
    <t>ASHOKLEY280726</t>
  </si>
  <si>
    <t>UNOMINDA280726</t>
  </si>
  <si>
    <t>PGEL280726</t>
  </si>
  <si>
    <t>BPCL280726</t>
  </si>
  <si>
    <t>SBILIFE250826</t>
  </si>
  <si>
    <t>SBILIFE280726</t>
  </si>
  <si>
    <t>KFINTECH280726</t>
  </si>
  <si>
    <t>TMPV250826</t>
  </si>
  <si>
    <t>TMPV280726</t>
  </si>
  <si>
    <t>SUPREMEIND280726</t>
  </si>
  <si>
    <t>PFC280726</t>
  </si>
  <si>
    <t>POWERGRID280726</t>
  </si>
  <si>
    <t>ADANIENT250826</t>
  </si>
  <si>
    <t>ADANIENT280726</t>
  </si>
  <si>
    <t>UNITDSPR280726</t>
  </si>
  <si>
    <t>HEROMOTOCO280726</t>
  </si>
  <si>
    <t>IDEA250826</t>
  </si>
  <si>
    <t>IDEA280726</t>
  </si>
  <si>
    <t>INOXWIND280726</t>
  </si>
  <si>
    <t>SUZLON280726</t>
  </si>
  <si>
    <t>MUTHOOTFIN280726</t>
  </si>
  <si>
    <t>SONACOMS280726</t>
  </si>
  <si>
    <t>ADANIPORTS250826</t>
  </si>
  <si>
    <t>ADANIPORTS280726</t>
  </si>
  <si>
    <t>AMBUJACEM250826</t>
  </si>
  <si>
    <t>AMBUJACEM280726</t>
  </si>
  <si>
    <t>GVT&amp;D280726</t>
  </si>
  <si>
    <t>DMART280726</t>
  </si>
  <si>
    <t>PRESTIGE280726</t>
  </si>
  <si>
    <t>NYKAA280726</t>
  </si>
  <si>
    <t>BANKBARODA250826</t>
  </si>
  <si>
    <t>BANKBARODA280726</t>
  </si>
  <si>
    <t>ZYDUSLIFE280726</t>
  </si>
  <si>
    <t>BAJAJFINSV280726</t>
  </si>
  <si>
    <t>IOC280726</t>
  </si>
  <si>
    <t>JUBLFOOD280726</t>
  </si>
  <si>
    <t>MFSL280726</t>
  </si>
  <si>
    <t>DABUR280726</t>
  </si>
  <si>
    <t>NATIONALUM280726</t>
  </si>
  <si>
    <t>CUMMINSIND280726</t>
  </si>
  <si>
    <t>NAUKRI280726</t>
  </si>
  <si>
    <t>BEL250826</t>
  </si>
  <si>
    <t>BEL280726</t>
  </si>
  <si>
    <t>KOTAKBANK250826</t>
  </si>
  <si>
    <t>KOTAKBANK280726</t>
  </si>
  <si>
    <t>HDFCAMC280726</t>
  </si>
  <si>
    <t>HINDPETRO280726</t>
  </si>
  <si>
    <t>MCX280726</t>
  </si>
  <si>
    <t>SOLARINDS280726</t>
  </si>
  <si>
    <t>CGPOWER280726</t>
  </si>
  <si>
    <t>UPL280726</t>
  </si>
  <si>
    <t>AMBER280726</t>
  </si>
  <si>
    <t>FORTIS280726</t>
  </si>
  <si>
    <t>HYUNDAI280726</t>
  </si>
  <si>
    <t>PNB250826</t>
  </si>
  <si>
    <t>PNB280726</t>
  </si>
  <si>
    <t>PETRONET280726</t>
  </si>
  <si>
    <t>IEX280726</t>
  </si>
  <si>
    <t>RBLBANK280726</t>
  </si>
  <si>
    <t>CONCOR280726</t>
  </si>
  <si>
    <t>YESBANK250826</t>
  </si>
  <si>
    <t>YESBANK280726</t>
  </si>
  <si>
    <t>SWIGGY280726</t>
  </si>
  <si>
    <t>ETERNAL250826</t>
  </si>
  <si>
    <t>ETERNAL280726</t>
  </si>
  <si>
    <t>INDHOTEL280726</t>
  </si>
  <si>
    <t>LODHA280726</t>
  </si>
  <si>
    <t>BANDHANBNK250826</t>
  </si>
  <si>
    <t>BANDHANBNK280726</t>
  </si>
  <si>
    <t>BHARTIARTL280726</t>
  </si>
  <si>
    <t>BHARTIARTL250826</t>
  </si>
  <si>
    <t>GODREJCP280726</t>
  </si>
  <si>
    <t>EICHERMOT280726</t>
  </si>
  <si>
    <t>BANKINDIA280726</t>
  </si>
  <si>
    <t>APOLLOHOSP280726</t>
  </si>
  <si>
    <t>ICICIBANK250826</t>
  </si>
  <si>
    <t>ICICIBANK280726</t>
  </si>
  <si>
    <t>COALINDIA280726</t>
  </si>
  <si>
    <t>POWERINDIA280726</t>
  </si>
  <si>
    <t>HINDZINC280726</t>
  </si>
  <si>
    <t>ICICIPRULI280726</t>
  </si>
  <si>
    <t>NTPC280726</t>
  </si>
  <si>
    <t>ADANIGREEN280726</t>
  </si>
  <si>
    <t>VBL280726</t>
  </si>
  <si>
    <t>APLAPOLLO280726</t>
  </si>
  <si>
    <t>HDFCLIFE280726</t>
  </si>
  <si>
    <t>CIPLA280726</t>
  </si>
  <si>
    <t>LAURUSLABS280726</t>
  </si>
  <si>
    <t>DLF250826</t>
  </si>
  <si>
    <t>TATACONSUM280726</t>
  </si>
  <si>
    <t>EXIDEIND280726</t>
  </si>
  <si>
    <t>AUBANK280726</t>
  </si>
  <si>
    <t>DIVISLAB280726</t>
  </si>
  <si>
    <t>LT280726</t>
  </si>
  <si>
    <t>CANBK280726</t>
  </si>
  <si>
    <t>BIOCON280726</t>
  </si>
  <si>
    <t>TVSMOTOR280726</t>
  </si>
  <si>
    <t>PHOENIXLTD280726</t>
  </si>
  <si>
    <t>ABCAPITAL280726</t>
  </si>
  <si>
    <t>HINDALCO280726</t>
  </si>
  <si>
    <t>CROMPTON280726</t>
  </si>
  <si>
    <t>GRASIM280726</t>
  </si>
  <si>
    <t>TATASTEEL280726</t>
  </si>
  <si>
    <t>NMDC280726</t>
  </si>
  <si>
    <t>CHOLAFIN280726</t>
  </si>
  <si>
    <t>KALYANKJIL280726</t>
  </si>
  <si>
    <t>MARICO280726</t>
  </si>
  <si>
    <t>GODREJPROP280726</t>
  </si>
  <si>
    <t>LICHSGFIN280726</t>
  </si>
  <si>
    <t>MANAPPURAM280726</t>
  </si>
  <si>
    <t>AUROPHARMA280726</t>
  </si>
  <si>
    <t>ITC250826</t>
  </si>
  <si>
    <t>ITC280726</t>
  </si>
  <si>
    <t>GLENMARK280726</t>
  </si>
  <si>
    <t>RELIANCE250826</t>
  </si>
  <si>
    <t>RELIANCE280726</t>
  </si>
  <si>
    <t>NBCC280726</t>
  </si>
  <si>
    <t>HINDUNILVR280726</t>
  </si>
  <si>
    <t>BAJFINANCE280726</t>
  </si>
  <si>
    <t>JIOFIN280726</t>
  </si>
  <si>
    <t>M&amp;M280726</t>
  </si>
  <si>
    <t>ADANIENSOL280726</t>
  </si>
  <si>
    <t>SAIL280726</t>
  </si>
  <si>
    <t>HDFCBANK250826</t>
  </si>
  <si>
    <t>HDFCBANK280726</t>
  </si>
  <si>
    <t>Hedging Positions through Futures as on 30th Jun 2026 :</t>
  </si>
  <si>
    <t>Amount in Rupees</t>
  </si>
  <si>
    <t xml:space="preserve">Scheme </t>
  </si>
  <si>
    <t>Underlying</t>
  </si>
  <si>
    <t>Long / Short</t>
  </si>
  <si>
    <t>Futures Price when purchased</t>
  </si>
  <si>
    <t>Current price of the contract</t>
  </si>
  <si>
    <t>Margin maintained in Rupees Lakhs</t>
  </si>
  <si>
    <t>Total % of existing assets hedged through futures</t>
  </si>
  <si>
    <t>InterGlobe Aviation Limited</t>
  </si>
  <si>
    <t>ETERNAL LIMITED</t>
  </si>
  <si>
    <t>The Federal Bank  Limited</t>
  </si>
  <si>
    <t>GMR AIRPORTS LIMITED</t>
  </si>
  <si>
    <t>JINDAL STEEL LIMITED</t>
  </si>
  <si>
    <t>Tata Motors Passanger Vehicles Limited</t>
  </si>
  <si>
    <t>For the period 01st Jun, 2026 to 30th Jun 2026, hedging transactions through futures have been squared off/expired :</t>
  </si>
  <si>
    <t>Total Number of contracts where futures were bought (Opening Balance)</t>
  </si>
  <si>
    <t>Total Number of contracts where futures were bought</t>
  </si>
  <si>
    <t>Total Number of contracts where futures were sold (Opening Balance)</t>
  </si>
  <si>
    <t>Total Number of contracts where futures were sold</t>
  </si>
  <si>
    <t>Gross Notional Value of contracts where futures were bought</t>
  </si>
  <si>
    <t>Gross Notional Value of contracts where futures were sold</t>
  </si>
  <si>
    <t>Net Profit/Loss value on all contracts combined</t>
  </si>
  <si>
    <t>Index Futures</t>
  </si>
  <si>
    <t>0.1</t>
  </si>
  <si>
    <t>Details of Investments in Derivative Instruments:</t>
  </si>
  <si>
    <t>DSP Mutual Fund</t>
  </si>
  <si>
    <t>GOLD ETCD</t>
  </si>
  <si>
    <t>Hedging Positions through Interest Rate Futures as on 30th Jun 2026 : Nil</t>
  </si>
  <si>
    <t>Other than Hedging Positions through Futures (including Interest Rate Futures) as on 30th Jun 2026:</t>
  </si>
  <si>
    <t>NIFTY Index Future</t>
  </si>
  <si>
    <t>Hedging Positions through Put Options as on 30th Jun 2026 :Nil</t>
  </si>
  <si>
    <t>Hedging Positions through writing of covered Call Options as on 30th Jun 2026 : Nil</t>
  </si>
  <si>
    <t>For the period 01st Jun, 2026 to 30th Jun 2026, hedging transactions through options which have been squared off/expired : Nil</t>
  </si>
  <si>
    <t>DSP Nifty IT ETF</t>
  </si>
  <si>
    <t>ICICI Prudential Nifty FMCG ETF</t>
  </si>
  <si>
    <t>ICICI Prudential Nifty Auto ETF</t>
  </si>
  <si>
    <t>DSP India T.I.G.E.R Fund</t>
  </si>
  <si>
    <t>For the period 01st Jun, 2026 to 30th Jun 2026, non-hedging transactions through futures have been squared off/expired :</t>
  </si>
  <si>
    <t>Total Number of contracts where futures were bought (opening balance)</t>
  </si>
  <si>
    <t>Total Number of contracts where futures were sold (opening balance)</t>
  </si>
  <si>
    <t>Hedging Positions through Futures as on 30th Jun 2026 :Nil</t>
  </si>
  <si>
    <t>DSP Liquidity Fund</t>
  </si>
  <si>
    <t>DSP Nifty PSU Bank ETF</t>
  </si>
  <si>
    <t>Other than Hedging Positions through Options as on 30th Jun 2026 :</t>
  </si>
  <si>
    <t>Call/Put</t>
  </si>
  <si>
    <t>Number of contracts</t>
  </si>
  <si>
    <t>Option Price when purchased</t>
  </si>
  <si>
    <t>Total exposure as % to Net Assets</t>
  </si>
  <si>
    <t>NIFTY</t>
  </si>
  <si>
    <t>CALL</t>
  </si>
  <si>
    <t>PUT</t>
  </si>
  <si>
    <t>For the period 01st Jun, 2026 to 30th Jun 2026, non-hedging transactions through options have been squared off/expired : Nil</t>
  </si>
  <si>
    <t>Total Number of contracts entered into</t>
  </si>
  <si>
    <t>Gross Notional Value of contracts entered into</t>
  </si>
  <si>
    <t>Net Profit/Loss value on all contracts (treat premium paid as loss)</t>
  </si>
  <si>
    <t>36.4873</t>
  </si>
  <si>
    <t>32.0985</t>
  </si>
  <si>
    <t>32.9551</t>
  </si>
  <si>
    <t>28.9912</t>
  </si>
  <si>
    <t>33.7111</t>
  </si>
  <si>
    <t>29.6414</t>
  </si>
  <si>
    <t>30.4969</t>
  </si>
  <si>
    <t>26.8152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</si>
</sst>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_(* \(#,##0.00\);_(* &quot;-&quot;??_);_(@_)"/>
    <numFmt numFmtId="164" formatCode="_ * #,##0.00_ ;_ * \-#,##0.00_ ;_ * &quot;-&quot;??_ ;_ @_ "/>
    <numFmt numFmtId="165" formatCode="_(* #,##0.00_);_(* \(#,##0.00\);"/>
    <numFmt numFmtId="166" formatCode="_(* #,##0_);_(* \(#,##0\);"/>
    <numFmt numFmtId="167" formatCode="0.000000000000000%"/>
    <numFmt numFmtId="168" formatCode="0.0000000000000000%"/>
    <numFmt numFmtId="169" formatCode="#,##0.00_);\(#,##0.00\)%"/>
    <numFmt numFmtId="170" formatCode="_(* #,##0_);_(* \(#,##0\);_(* &quot;-&quot;??_);_(@_)"/>
    <numFmt numFmtId="171" formatCode="0.000"/>
    <numFmt numFmtId="172" formatCode="_(* #,##0.0000_);_(* \(#,##0.0000\);_(* &quot;-&quot;??_);_(@_)"/>
    <numFmt numFmtId="173" formatCode="0.0000"/>
    <numFmt numFmtId="174" formatCode="_(* #,##0.000_);_(* \(#,##0.000\);_(* &quot;-&quot;???_);_(@_)"/>
    <numFmt numFmtId="175" formatCode="_(* #,##0.0000_);_(* \(#,##0.0000\);_(* &quot;-&quot;????_);_(@_)"/>
    <numFmt numFmtId="181" formatCode="0.0000%"/>
    <numFmt numFmtId="182" formatCode="_(* #,##0.00_);_(* \(#,##0.00\);_(* &quot;-&quot;_);_(* @_)"/>
    <numFmt numFmtId="183" formatCode="_(* #,##0.000_);_(* \(#,##0.000\);_(* &quot;-&quot;??_);_(@_)"/>
  </numFmts>
  <fonts count="21" x14ac:knownFonts="1">
    <font>
      <sz val="11"/>
      <color theme="1"/>
      <name val="Calibri"/>
      <family val="2"/>
      <scheme val="minor"/>
    </font>
    <font>
      <sz val="11"/>
      <color theme="1"/>
      <name val="Calibri"/>
      <family val="2"/>
      <scheme val="minor"/>
    </font>
    <font>
      <u/>
      <sz val="11"/>
      <color theme="10"/>
      <name val="Calibri"/>
      <family val="2"/>
      <scheme val="minor"/>
    </font>
    <font>
      <sz val="8"/>
      <color theme="1"/>
      <name val="Trebuchet MS"/>
      <family val="2"/>
    </font>
    <font>
      <b/>
      <sz val="8"/>
      <color theme="1"/>
      <name val="Trebuchet MS"/>
      <family val="2"/>
    </font>
    <font>
      <sz val="8"/>
      <color rgb="FF000000"/>
      <name val="Trebuchet MS"/>
      <family val="2"/>
    </font>
    <font>
      <b/>
      <u/>
      <sz val="8"/>
      <color rgb="FF000000"/>
      <name val="Trebuchet MS"/>
      <family val="2"/>
    </font>
    <font>
      <b/>
      <sz val="8"/>
      <color rgb="FF333333"/>
      <name val="Trebuchet MS"/>
      <family val="2"/>
    </font>
    <font>
      <b/>
      <sz val="8"/>
      <name val="Trebuchet MS"/>
      <family val="2"/>
    </font>
    <font>
      <sz val="8"/>
      <name val="Trebuchet MS"/>
      <family val="2"/>
    </font>
    <font>
      <b/>
      <sz val="8"/>
      <color rgb="FFFF0000"/>
      <name val="Trebuchet MS"/>
      <family val="2"/>
    </font>
    <font>
      <i/>
      <sz val="8"/>
      <name val="Trebuchet MS"/>
      <family val="2"/>
    </font>
    <font>
      <sz val="8"/>
      <color rgb="FFFF0000"/>
      <name val="Trebuchet MS"/>
      <family val="2"/>
    </font>
    <font>
      <b/>
      <strike/>
      <sz val="8"/>
      <name val="Trebuchet MS"/>
      <family val="2"/>
    </font>
    <font>
      <b/>
      <sz val="8"/>
      <color rgb="FFFFFFFF"/>
      <name val="trebuchet MS"/>
      <family val="2"/>
    </font>
    <font>
      <b/>
      <u/>
      <sz val="8"/>
      <color indexed="8"/>
      <name val="trebuchet MS"/>
      <family val="2"/>
    </font>
    <font>
      <u/>
      <sz val="8"/>
      <color theme="10"/>
      <name val="trebuchet MS"/>
      <family val="2"/>
    </font>
    <font>
      <b/>
      <sz val="8"/>
      <color indexed="8"/>
      <name val="trebuchet MS"/>
      <family val="2"/>
    </font>
    <font>
      <b/>
      <sz val="8"/>
      <color rgb="FF000000"/>
      <name val="trebuchet MS"/>
      <family val="2"/>
    </font>
    <font>
      <sz val="8"/>
      <color indexed="8"/>
      <name val="trebuchet MS"/>
      <family val="2"/>
    </font>
    <font>
      <sz val="10"/>
      <name val="Arial"/>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rgb="FFDBDBDB"/>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0">
    <xf numFmtId="0" fontId="0" fillId="0" borderId="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0" fillId="0" borderId="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172">
    <xf numFmtId="0" fontId="0" fillId="0" borderId="0" xfId="0"/>
    <xf numFmtId="0" fontId="3" fillId="0" borderId="4" xfId="0" applyFont="1" applyBorder="1" applyAlignment="1">
      <alignment horizontal="center"/>
    </xf>
    <xf numFmtId="0" fontId="3" fillId="0" borderId="5" xfId="0" applyFont="1" applyBorder="1" applyAlignment="1">
      <alignment horizontal="left"/>
    </xf>
    <xf numFmtId="0" fontId="3" fillId="0" borderId="5" xfId="0" applyFont="1" applyBorder="1"/>
    <xf numFmtId="0" fontId="3" fillId="0" borderId="6" xfId="0" applyFont="1" applyBorder="1"/>
    <xf numFmtId="0" fontId="3" fillId="0" borderId="7" xfId="0" applyFont="1" applyBorder="1" applyAlignment="1">
      <alignment horizontal="center"/>
    </xf>
    <xf numFmtId="0" fontId="3" fillId="0" borderId="1" xfId="0" applyFont="1" applyBorder="1" applyAlignment="1">
      <alignment horizontal="left"/>
    </xf>
    <xf numFmtId="0" fontId="4" fillId="0" borderId="1" xfId="0" applyFont="1" applyBorder="1" applyAlignment="1">
      <alignment horizontal="center"/>
    </xf>
    <xf numFmtId="0" fontId="3" fillId="0" borderId="0" xfId="0" applyFont="1"/>
    <xf numFmtId="0" fontId="3" fillId="0" borderId="8" xfId="0" applyFont="1" applyBorder="1"/>
    <xf numFmtId="0" fontId="3" fillId="0" borderId="1" xfId="0" applyFont="1" applyBorder="1" applyAlignment="1">
      <alignment horizontal="center"/>
    </xf>
    <xf numFmtId="10" fontId="3" fillId="0" borderId="1" xfId="0" applyNumberFormat="1" applyFont="1" applyBorder="1" applyAlignment="1">
      <alignment horizontal="center"/>
    </xf>
    <xf numFmtId="4" fontId="3" fillId="0" borderId="1" xfId="0" applyNumberFormat="1" applyFont="1" applyBorder="1" applyAlignment="1">
      <alignment horizontal="center"/>
    </xf>
    <xf numFmtId="0" fontId="5" fillId="0" borderId="0" xfId="0" applyFont="1"/>
    <xf numFmtId="0" fontId="6" fillId="0" borderId="0" xfId="0" applyFont="1"/>
    <xf numFmtId="0" fontId="8" fillId="0" borderId="1" xfId="0" applyFont="1" applyBorder="1" applyAlignment="1">
      <alignment horizontal="center" vertical="center"/>
    </xf>
    <xf numFmtId="0" fontId="4" fillId="0" borderId="7" xfId="0" applyFont="1" applyBorder="1" applyAlignment="1">
      <alignment horizontal="center"/>
    </xf>
    <xf numFmtId="0" fontId="3" fillId="0" borderId="1" xfId="0" applyFont="1" applyBorder="1"/>
    <xf numFmtId="0" fontId="10" fillId="0" borderId="1" xfId="0" applyFont="1" applyBorder="1"/>
    <xf numFmtId="0" fontId="9" fillId="0" borderId="1" xfId="0" applyFont="1" applyBorder="1"/>
    <xf numFmtId="43" fontId="9" fillId="0" borderId="1" xfId="3" applyFont="1" applyBorder="1" applyAlignment="1">
      <alignment horizontal="center"/>
    </xf>
    <xf numFmtId="0" fontId="11" fillId="0" borderId="0" xfId="0" applyFont="1"/>
    <xf numFmtId="0" fontId="9" fillId="0" borderId="0" xfId="0" applyFont="1" applyAlignment="1">
      <alignment horizontal="center"/>
    </xf>
    <xf numFmtId="0" fontId="3" fillId="0" borderId="7" xfId="0" applyFont="1" applyBorder="1"/>
    <xf numFmtId="0" fontId="9" fillId="0" borderId="0" xfId="0" applyFont="1"/>
    <xf numFmtId="0" fontId="9" fillId="0" borderId="8" xfId="0" applyFont="1" applyBorder="1"/>
    <xf numFmtId="0" fontId="8" fillId="0" borderId="1" xfId="0" applyFont="1" applyBorder="1"/>
    <xf numFmtId="0" fontId="12" fillId="0" borderId="8" xfId="0" applyFont="1" applyBorder="1"/>
    <xf numFmtId="0" fontId="8" fillId="0" borderId="4" xfId="0" applyFont="1" applyBorder="1"/>
    <xf numFmtId="0" fontId="9" fillId="0" borderId="0" xfId="0" applyFont="1" applyAlignment="1">
      <alignment horizontal="center" vertical="center"/>
    </xf>
    <xf numFmtId="0" fontId="8" fillId="0" borderId="11" xfId="0" applyFont="1" applyBorder="1" applyAlignment="1">
      <alignment wrapText="1"/>
    </xf>
    <xf numFmtId="0" fontId="10" fillId="0" borderId="0" xfId="0" applyFont="1"/>
    <xf numFmtId="0" fontId="8" fillId="0" borderId="1" xfId="0" applyFont="1" applyBorder="1" applyAlignment="1">
      <alignment wrapText="1"/>
    </xf>
    <xf numFmtId="0" fontId="13" fillId="5" borderId="1" xfId="0" applyFont="1" applyFill="1" applyBorder="1"/>
    <xf numFmtId="4" fontId="9" fillId="0" borderId="1" xfId="0" quotePrefix="1" applyNumberFormat="1" applyFont="1" applyBorder="1"/>
    <xf numFmtId="39" fontId="9" fillId="0" borderId="1" xfId="0" quotePrefix="1" applyNumberFormat="1" applyFont="1" applyBorder="1" applyAlignment="1">
      <alignment horizontal="center"/>
    </xf>
    <xf numFmtId="10" fontId="9" fillId="0" borderId="1" xfId="1" quotePrefix="1" applyNumberFormat="1" applyFont="1" applyFill="1" applyBorder="1"/>
    <xf numFmtId="169" fontId="9" fillId="0" borderId="1" xfId="1" quotePrefix="1" applyNumberFormat="1" applyFont="1" applyFill="1" applyBorder="1" applyAlignment="1">
      <alignment horizontal="center"/>
    </xf>
    <xf numFmtId="169" fontId="9" fillId="0" borderId="12" xfId="1" quotePrefix="1" applyNumberFormat="1" applyFont="1" applyFill="1" applyBorder="1" applyAlignment="1">
      <alignment horizontal="center"/>
    </xf>
    <xf numFmtId="0" fontId="9" fillId="0" borderId="11" xfId="0" applyFont="1" applyBorder="1"/>
    <xf numFmtId="0" fontId="9" fillId="0" borderId="2" xfId="0" applyFont="1" applyBorder="1"/>
    <xf numFmtId="0" fontId="9" fillId="0" borderId="13" xfId="0" applyFont="1" applyBorder="1"/>
    <xf numFmtId="0" fontId="4" fillId="0" borderId="0" xfId="0" applyFont="1"/>
    <xf numFmtId="10" fontId="9" fillId="0" borderId="1" xfId="1" quotePrefix="1" applyNumberFormat="1" applyFont="1" applyFill="1" applyBorder="1" applyAlignment="1">
      <alignment horizontal="center"/>
    </xf>
    <xf numFmtId="43" fontId="9" fillId="0" borderId="1" xfId="3" quotePrefix="1" applyFont="1" applyBorder="1" applyAlignment="1">
      <alignment horizontal="center"/>
    </xf>
    <xf numFmtId="0" fontId="14" fillId="2" borderId="0" xfId="0" applyFont="1" applyFill="1"/>
    <xf numFmtId="165" fontId="3" fillId="0" borderId="0" xfId="0" applyNumberFormat="1" applyFont="1"/>
    <xf numFmtId="10" fontId="3" fillId="0" borderId="0" xfId="0" applyNumberFormat="1" applyFont="1"/>
    <xf numFmtId="15" fontId="3" fillId="0" borderId="0" xfId="0" applyNumberFormat="1" applyFont="1"/>
    <xf numFmtId="0" fontId="4" fillId="3" borderId="0" xfId="0" applyFont="1" applyFill="1"/>
    <xf numFmtId="165" fontId="4" fillId="3" borderId="0" xfId="0" applyNumberFormat="1" applyFont="1" applyFill="1"/>
    <xf numFmtId="10" fontId="4" fillId="3" borderId="0" xfId="0" applyNumberFormat="1" applyFont="1" applyFill="1"/>
    <xf numFmtId="166" fontId="3" fillId="0" borderId="0" xfId="0" applyNumberFormat="1" applyFont="1"/>
    <xf numFmtId="165" fontId="14" fillId="2" borderId="0" xfId="0" applyNumberFormat="1" applyFont="1" applyFill="1"/>
    <xf numFmtId="10" fontId="14" fillId="2" borderId="0" xfId="0" applyNumberFormat="1" applyFont="1" applyFill="1"/>
    <xf numFmtId="0" fontId="5" fillId="0" borderId="0" xfId="0" applyFont="1" applyAlignment="1">
      <alignment wrapText="1"/>
    </xf>
    <xf numFmtId="173" fontId="9" fillId="0" borderId="1" xfId="3" applyNumberFormat="1" applyFont="1" applyFill="1" applyBorder="1" applyAlignment="1">
      <alignment horizontal="right"/>
    </xf>
    <xf numFmtId="0" fontId="3" fillId="0" borderId="0" xfId="0" applyFont="1" applyAlignment="1">
      <alignment wrapText="1"/>
    </xf>
    <xf numFmtId="168" fontId="3" fillId="0" borderId="0" xfId="0" applyNumberFormat="1" applyFont="1"/>
    <xf numFmtId="167" fontId="3" fillId="0" borderId="0" xfId="0" applyNumberFormat="1" applyFont="1"/>
    <xf numFmtId="164" fontId="3" fillId="0" borderId="0" xfId="0" applyNumberFormat="1" applyFont="1"/>
    <xf numFmtId="0" fontId="16" fillId="0" borderId="0" xfId="2" applyFont="1" applyBorder="1"/>
    <xf numFmtId="0" fontId="16" fillId="0" borderId="0" xfId="2" applyFont="1"/>
    <xf numFmtId="0" fontId="16" fillId="0" borderId="0" xfId="2" applyFont="1" applyAlignment="1">
      <alignment vertical="center"/>
    </xf>
    <xf numFmtId="171" fontId="9" fillId="0" borderId="1" xfId="3" applyNumberFormat="1" applyFont="1" applyFill="1" applyBorder="1" applyAlignment="1">
      <alignment horizontal="right"/>
    </xf>
    <xf numFmtId="10" fontId="4" fillId="0" borderId="0" xfId="0" applyNumberFormat="1" applyFont="1"/>
    <xf numFmtId="10" fontId="4" fillId="4" borderId="1" xfId="0" applyNumberFormat="1" applyFont="1" applyFill="1" applyBorder="1" applyAlignment="1">
      <alignment horizontal="left"/>
    </xf>
    <xf numFmtId="10" fontId="3" fillId="0" borderId="1" xfId="0" applyNumberFormat="1" applyFont="1" applyBorder="1"/>
    <xf numFmtId="0" fontId="4" fillId="0" borderId="1" xfId="0" applyFont="1" applyBorder="1"/>
    <xf numFmtId="10" fontId="4" fillId="0" borderId="1" xfId="0" applyNumberFormat="1" applyFont="1" applyBorder="1"/>
    <xf numFmtId="10" fontId="3" fillId="0" borderId="0" xfId="0" applyNumberFormat="1" applyFont="1" applyAlignment="1">
      <alignment horizontal="center"/>
    </xf>
    <xf numFmtId="0" fontId="17"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1" xfId="0" applyFont="1" applyBorder="1" applyAlignment="1">
      <alignment horizontal="center" vertical="top" wrapText="1"/>
    </xf>
    <xf numFmtId="4" fontId="9" fillId="0" borderId="1" xfId="0" applyNumberFormat="1" applyFont="1" applyBorder="1" applyAlignment="1">
      <alignment horizontal="center" vertical="top" wrapText="1"/>
    </xf>
    <xf numFmtId="10" fontId="9" fillId="0" borderId="1" xfId="1" applyNumberFormat="1" applyFont="1" applyBorder="1" applyAlignment="1">
      <alignment horizontal="center" vertical="top" wrapText="1"/>
    </xf>
    <xf numFmtId="4" fontId="3" fillId="0" borderId="3" xfId="0" applyNumberFormat="1" applyFont="1" applyBorder="1" applyAlignment="1">
      <alignment horizontal="center" vertical="top"/>
    </xf>
    <xf numFmtId="14" fontId="3" fillId="0" borderId="1" xfId="0" applyNumberFormat="1" applyFont="1" applyBorder="1" applyAlignment="1">
      <alignment horizontal="center" vertical="top"/>
    </xf>
    <xf numFmtId="4" fontId="3" fillId="0" borderId="0" xfId="0" applyNumberFormat="1" applyFont="1" applyAlignment="1">
      <alignment horizontal="center" vertical="top"/>
    </xf>
    <xf numFmtId="14" fontId="3" fillId="0" borderId="0" xfId="0" applyNumberFormat="1" applyFont="1" applyAlignment="1">
      <alignment horizontal="center" vertical="top"/>
    </xf>
    <xf numFmtId="0" fontId="18" fillId="0" borderId="1" xfId="0" applyFont="1" applyBorder="1" applyAlignment="1">
      <alignment horizontal="left" vertical="center"/>
    </xf>
    <xf numFmtId="0" fontId="5" fillId="5" borderId="1" xfId="0" applyFont="1" applyFill="1" applyBorder="1" applyAlignment="1">
      <alignment horizontal="left" vertical="center"/>
    </xf>
    <xf numFmtId="0" fontId="5" fillId="0" borderId="1" xfId="0" applyFont="1" applyBorder="1" applyAlignment="1">
      <alignment vertical="center"/>
    </xf>
    <xf numFmtId="4" fontId="5" fillId="0" borderId="1" xfId="0" applyNumberFormat="1" applyFont="1" applyBorder="1" applyAlignment="1">
      <alignment horizontal="left" vertical="center"/>
    </xf>
    <xf numFmtId="10" fontId="5" fillId="0" borderId="1" xfId="0" applyNumberFormat="1" applyFont="1" applyBorder="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0" xfId="4" applyFont="1"/>
    <xf numFmtId="43" fontId="9" fillId="0" borderId="0" xfId="5" applyFont="1" applyFill="1"/>
    <xf numFmtId="170" fontId="9" fillId="0" borderId="0" xfId="4" applyNumberFormat="1" applyFont="1"/>
    <xf numFmtId="170" fontId="9" fillId="0" borderId="1" xfId="5" applyNumberFormat="1" applyFont="1" applyFill="1" applyBorder="1"/>
    <xf numFmtId="15" fontId="9" fillId="0" borderId="1" xfId="5" applyNumberFormat="1" applyFont="1" applyFill="1" applyBorder="1"/>
    <xf numFmtId="15" fontId="9" fillId="0" borderId="0" xfId="4" applyNumberFormat="1" applyFont="1"/>
    <xf numFmtId="0" fontId="3" fillId="0" borderId="9" xfId="0" applyFont="1" applyBorder="1" applyAlignment="1">
      <alignment horizontal="left" vertical="top" wrapText="1"/>
    </xf>
    <xf numFmtId="170" fontId="9" fillId="0" borderId="1" xfId="5" applyNumberFormat="1" applyFont="1" applyFill="1" applyBorder="1" applyAlignment="1">
      <alignment horizontal="left"/>
    </xf>
    <xf numFmtId="15" fontId="9" fillId="0" borderId="1" xfId="5" applyNumberFormat="1" applyFont="1" applyFill="1" applyBorder="1" applyAlignment="1">
      <alignment horizontal="right"/>
    </xf>
    <xf numFmtId="0" fontId="3" fillId="0" borderId="10" xfId="0" applyFont="1" applyBorder="1" applyAlignment="1">
      <alignment horizontal="left" vertical="top" wrapText="1"/>
    </xf>
    <xf numFmtId="10" fontId="5" fillId="0" borderId="0" xfId="0" applyNumberFormat="1" applyFont="1" applyAlignment="1">
      <alignment vertical="center"/>
    </xf>
    <xf numFmtId="43" fontId="3" fillId="0" borderId="1" xfId="3" applyFont="1" applyBorder="1" applyAlignment="1">
      <alignment horizontal="center"/>
    </xf>
    <xf numFmtId="0" fontId="9" fillId="0" borderId="1" xfId="0" applyFont="1" applyBorder="1" applyAlignment="1">
      <alignment horizontal="center"/>
    </xf>
    <xf numFmtId="170" fontId="9" fillId="0" borderId="1" xfId="5" applyNumberFormat="1" applyFont="1" applyFill="1" applyBorder="1" applyAlignment="1">
      <alignment wrapText="1"/>
    </xf>
    <xf numFmtId="4" fontId="9" fillId="0" borderId="0" xfId="0" applyNumberFormat="1" applyFont="1" applyAlignment="1">
      <alignment horizontal="center" vertical="center"/>
    </xf>
    <xf numFmtId="172" fontId="3" fillId="0" borderId="1" xfId="3" applyNumberFormat="1" applyFont="1" applyBorder="1" applyAlignment="1">
      <alignment horizontal="center"/>
    </xf>
    <xf numFmtId="171" fontId="9" fillId="0" borderId="1" xfId="3" applyNumberFormat="1" applyFont="1" applyFill="1" applyBorder="1" applyAlignment="1">
      <alignment horizontal="center"/>
    </xf>
    <xf numFmtId="172" fontId="3" fillId="0" borderId="1" xfId="0" applyNumberFormat="1" applyFont="1" applyBorder="1" applyAlignment="1">
      <alignment horizontal="center"/>
    </xf>
    <xf numFmtId="43" fontId="9" fillId="0" borderId="1" xfId="3" quotePrefix="1" applyFont="1" applyBorder="1" applyAlignment="1"/>
    <xf numFmtId="43" fontId="9" fillId="0" borderId="1" xfId="3" applyFont="1" applyBorder="1" applyAlignment="1">
      <alignment horizontal="right"/>
    </xf>
    <xf numFmtId="43" fontId="9" fillId="0" borderId="1" xfId="3" quotePrefix="1" applyFont="1" applyBorder="1" applyAlignment="1">
      <alignment horizontal="right"/>
    </xf>
    <xf numFmtId="43" fontId="9" fillId="0" borderId="1" xfId="3" quotePrefix="1" applyFont="1" applyBorder="1" applyAlignment="1">
      <alignment horizontal="left"/>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 xfId="0" applyFont="1" applyBorder="1" applyAlignment="1">
      <alignment horizontal="center"/>
    </xf>
    <xf numFmtId="0" fontId="4" fillId="0" borderId="9" xfId="0" applyFont="1" applyBorder="1" applyAlignment="1">
      <alignment horizontal="center" wrapText="1"/>
    </xf>
    <xf numFmtId="0" fontId="4" fillId="0" borderId="10" xfId="0" applyFont="1" applyBorder="1" applyAlignment="1">
      <alignment horizontal="center"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14" fillId="2" borderId="0" xfId="0" applyFont="1" applyFill="1"/>
    <xf numFmtId="0" fontId="3" fillId="0" borderId="0" xfId="0" applyFont="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7" fillId="0" borderId="1" xfId="0" applyFont="1" applyBorder="1" applyAlignment="1">
      <alignment horizontal="center" vertical="top" wrapText="1"/>
    </xf>
    <xf numFmtId="4" fontId="9" fillId="0" borderId="1" xfId="0" applyNumberFormat="1" applyFont="1" applyBorder="1" applyAlignment="1">
      <alignment horizontal="center" vertical="center"/>
    </xf>
    <xf numFmtId="0" fontId="3" fillId="0" borderId="5" xfId="0" applyFont="1" applyBorder="1" applyAlignment="1">
      <alignment horizontal="left" vertical="top" wrapText="1"/>
    </xf>
    <xf numFmtId="0" fontId="4" fillId="4" borderId="1" xfId="0" applyFont="1" applyFill="1" applyBorder="1" applyAlignment="1">
      <alignment horizontal="left"/>
    </xf>
    <xf numFmtId="0" fontId="3" fillId="0" borderId="1" xfId="0" applyFont="1" applyBorder="1" applyAlignment="1">
      <alignment horizontal="left"/>
    </xf>
    <xf numFmtId="0" fontId="4" fillId="4" borderId="1" xfId="0" applyFont="1" applyFill="1" applyBorder="1" applyAlignment="1">
      <alignment horizontal="center"/>
    </xf>
    <xf numFmtId="0" fontId="3" fillId="0" borderId="1" xfId="0" applyFont="1" applyBorder="1" applyAlignment="1">
      <alignment horizontal="center"/>
    </xf>
    <xf numFmtId="10" fontId="3" fillId="0" borderId="1" xfId="0" applyNumberFormat="1" applyFont="1" applyBorder="1" applyAlignment="1">
      <alignment horizontal="center"/>
    </xf>
    <xf numFmtId="0" fontId="17" fillId="0" borderId="0" xfId="0" applyFont="1" applyAlignment="1">
      <alignment horizontal="left" wrapText="1"/>
    </xf>
    <xf numFmtId="0" fontId="3" fillId="0" borderId="0" xfId="0" applyFont="1" applyAlignment="1">
      <alignment horizontal="left" vertical="top" wrapText="1"/>
    </xf>
    <xf numFmtId="0" fontId="15" fillId="0" borderId="0" xfId="0" applyFont="1" applyAlignment="1">
      <alignment horizontal="left" wrapText="1"/>
    </xf>
    <xf numFmtId="0" fontId="5" fillId="0" borderId="0" xfId="0" applyFont="1" applyAlignment="1">
      <alignment horizontal="left" vertical="top" wrapText="1"/>
    </xf>
    <xf numFmtId="43" fontId="3" fillId="0" borderId="0" xfId="0" applyNumberFormat="1" applyFont="1"/>
    <xf numFmtId="10" fontId="3" fillId="0" borderId="0" xfId="1" applyNumberFormat="1" applyFont="1"/>
    <xf numFmtId="181" fontId="3" fillId="0" borderId="0" xfId="1" applyNumberFormat="1" applyFont="1"/>
    <xf numFmtId="4" fontId="3" fillId="0" borderId="0" xfId="0" applyNumberFormat="1" applyFont="1"/>
    <xf numFmtId="183" fontId="3" fillId="0" borderId="0" xfId="0" applyNumberFormat="1" applyFont="1"/>
    <xf numFmtId="10" fontId="3" fillId="0" borderId="0" xfId="0" applyNumberFormat="1" applyFont="1" applyFill="1"/>
    <xf numFmtId="0" fontId="9" fillId="0" borderId="0" xfId="4" applyFont="1" applyAlignment="1">
      <alignment horizontal="right"/>
    </xf>
    <xf numFmtId="0" fontId="9" fillId="0" borderId="1" xfId="4" applyFont="1" applyBorder="1" applyAlignment="1">
      <alignment horizontal="center" vertical="center" wrapText="1"/>
    </xf>
    <xf numFmtId="0" fontId="9" fillId="0" borderId="1" xfId="4" applyFont="1" applyBorder="1" applyAlignment="1">
      <alignment horizontal="left" vertical="center" wrapText="1"/>
    </xf>
    <xf numFmtId="2" fontId="9" fillId="0" borderId="1" xfId="4" applyNumberFormat="1" applyFont="1" applyBorder="1" applyAlignment="1">
      <alignment horizontal="right" vertical="center" wrapText="1"/>
    </xf>
    <xf numFmtId="10" fontId="9" fillId="0" borderId="1" xfId="1" applyNumberFormat="1" applyFont="1" applyFill="1" applyBorder="1" applyAlignment="1">
      <alignment horizontal="right" vertical="center" wrapText="1"/>
    </xf>
    <xf numFmtId="170" fontId="9" fillId="0" borderId="1" xfId="5" applyNumberFormat="1" applyFont="1" applyFill="1" applyBorder="1" applyAlignment="1">
      <alignment vertical="top" wrapText="1"/>
    </xf>
    <xf numFmtId="170" fontId="9" fillId="0" borderId="1" xfId="3" applyNumberFormat="1" applyFont="1" applyFill="1" applyBorder="1" applyAlignment="1">
      <alignment vertical="top" wrapText="1"/>
    </xf>
    <xf numFmtId="182" fontId="9" fillId="0" borderId="0" xfId="4" applyNumberFormat="1" applyFont="1"/>
    <xf numFmtId="43" fontId="9" fillId="0" borderId="0" xfId="4" applyNumberFormat="1" applyFont="1"/>
    <xf numFmtId="4" fontId="3" fillId="0" borderId="1" xfId="0" applyNumberFormat="1" applyFont="1" applyBorder="1"/>
    <xf numFmtId="43" fontId="9" fillId="0" borderId="1" xfId="3" applyFont="1" applyFill="1" applyBorder="1" applyAlignment="1">
      <alignment vertical="center" wrapText="1"/>
    </xf>
    <xf numFmtId="10" fontId="9" fillId="0" borderId="1" xfId="1" applyNumberFormat="1" applyFont="1" applyFill="1" applyBorder="1" applyAlignment="1">
      <alignment vertical="center" wrapText="1"/>
    </xf>
    <xf numFmtId="10" fontId="9" fillId="0" borderId="0" xfId="9" applyNumberFormat="1" applyFont="1" applyFill="1"/>
    <xf numFmtId="3" fontId="3" fillId="0" borderId="1" xfId="0" applyNumberFormat="1" applyFont="1" applyBorder="1"/>
    <xf numFmtId="4" fontId="9" fillId="0" borderId="1" xfId="4" applyNumberFormat="1" applyFont="1" applyBorder="1" applyAlignment="1">
      <alignment horizontal="right" vertical="center" wrapText="1"/>
    </xf>
    <xf numFmtId="0" fontId="9" fillId="0" borderId="0" xfId="6" applyFont="1"/>
    <xf numFmtId="170" fontId="9" fillId="0" borderId="0" xfId="5" applyNumberFormat="1" applyFont="1" applyFill="1" applyBorder="1"/>
    <xf numFmtId="170" fontId="9" fillId="0" borderId="0" xfId="5" applyNumberFormat="1" applyFont="1" applyFill="1" applyBorder="1" applyAlignment="1">
      <alignment vertical="top" wrapText="1"/>
    </xf>
    <xf numFmtId="4" fontId="9" fillId="0" borderId="0" xfId="4" applyNumberFormat="1" applyFont="1"/>
    <xf numFmtId="0" fontId="9" fillId="0" borderId="1" xfId="8" applyFont="1" applyBorder="1" applyAlignment="1">
      <alignment horizontal="center" vertical="center" wrapText="1"/>
    </xf>
    <xf numFmtId="0" fontId="9" fillId="0" borderId="1" xfId="8" applyFont="1" applyBorder="1" applyAlignment="1">
      <alignment horizontal="left" vertical="center" wrapText="1"/>
    </xf>
    <xf numFmtId="2" fontId="9" fillId="0" borderId="1" xfId="8" applyNumberFormat="1" applyFont="1" applyBorder="1" applyAlignment="1">
      <alignment horizontal="right" vertical="center" wrapText="1"/>
    </xf>
    <xf numFmtId="170" fontId="9" fillId="0" borderId="1" xfId="7" applyNumberFormat="1" applyFont="1" applyFill="1" applyBorder="1" applyAlignment="1">
      <alignment vertical="top" wrapText="1"/>
    </xf>
    <xf numFmtId="0" fontId="3" fillId="0" borderId="1" xfId="4" applyFont="1" applyBorder="1" applyAlignment="1">
      <alignment horizontal="left" vertical="center" wrapText="1"/>
    </xf>
    <xf numFmtId="0" fontId="3" fillId="0" borderId="1" xfId="6" applyFont="1" applyBorder="1"/>
    <xf numFmtId="170" fontId="3" fillId="0" borderId="1" xfId="7" applyNumberFormat="1" applyFont="1" applyFill="1" applyBorder="1" applyAlignment="1">
      <alignment vertical="top" wrapText="1"/>
    </xf>
    <xf numFmtId="171" fontId="9" fillId="0" borderId="0" xfId="3" applyNumberFormat="1" applyFont="1" applyFill="1" applyBorder="1" applyAlignment="1">
      <alignment horizontal="right"/>
    </xf>
    <xf numFmtId="174" fontId="3" fillId="0" borderId="0" xfId="0" applyNumberFormat="1" applyFont="1"/>
    <xf numFmtId="171" fontId="9" fillId="5" borderId="0" xfId="3" applyNumberFormat="1" applyFont="1" applyFill="1" applyBorder="1" applyAlignment="1">
      <alignment horizontal="right"/>
    </xf>
    <xf numFmtId="175" fontId="3" fillId="0" borderId="0" xfId="0" applyNumberFormat="1" applyFont="1"/>
    <xf numFmtId="0" fontId="9" fillId="0" borderId="0" xfId="4" applyFont="1" applyAlignment="1">
      <alignment horizontal="left" vertical="center" wrapText="1"/>
    </xf>
    <xf numFmtId="2" fontId="9" fillId="0" borderId="0" xfId="4" applyNumberFormat="1" applyFont="1" applyAlignment="1">
      <alignment horizontal="right" vertical="center" wrapText="1"/>
    </xf>
    <xf numFmtId="10" fontId="9" fillId="0" borderId="0" xfId="1" applyNumberFormat="1" applyFont="1" applyFill="1" applyBorder="1" applyAlignment="1">
      <alignment horizontal="right" vertical="center" wrapText="1"/>
    </xf>
    <xf numFmtId="2" fontId="9" fillId="0" borderId="0" xfId="4" applyNumberFormat="1" applyFont="1"/>
  </cellXfs>
  <cellStyles count="10">
    <cellStyle name="Comma" xfId="3" builtinId="3"/>
    <cellStyle name="Comma 4 2" xfId="5" xr:uid="{19116D05-912E-43C2-8E05-A1CCD82030E3}"/>
    <cellStyle name="Comma 4 2 2 2" xfId="7" xr:uid="{75757992-9709-4BEB-9DED-1B90F36DAFD8}"/>
    <cellStyle name="Hyperlink" xfId="2" builtinId="8"/>
    <cellStyle name="Normal" xfId="0" builtinId="0"/>
    <cellStyle name="Normal 3 2" xfId="4" xr:uid="{76F955FA-20C6-447D-8236-9738C378F996}"/>
    <cellStyle name="Normal 3 2 10" xfId="8" xr:uid="{DD0C4CFB-4D25-47FE-B1BD-35FA115F698F}"/>
    <cellStyle name="Normal_Scheme data_" xfId="6" xr:uid="{3BDE6AB0-C318-47BA-BC6A-BBE7B2E21EF3}"/>
    <cellStyle name="Percent" xfId="1" builtinId="5"/>
    <cellStyle name="Percent 2 3" xfId="9" xr:uid="{3390BC46-2EFF-42BF-B88F-1B1F1CFF9C0F}"/>
  </cellStyles>
  <dxfs count="36">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
      <numFmt numFmtId="176" formatCode="#,##0.000"/>
    </dxf>
    <dxf>
      <numFmt numFmtId="177" formatCode="#,##0.0000"/>
    </dxf>
    <dxf>
      <numFmt numFmtId="4" formatCode="#,##0.00"/>
    </dxf>
    <dxf>
      <numFmt numFmtId="178"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3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148</xdr:row>
      <xdr:rowOff>0</xdr:rowOff>
    </xdr:from>
    <xdr:to>
      <xdr:col>1</xdr:col>
      <xdr:colOff>2374900</xdr:colOff>
      <xdr:row>158</xdr:row>
      <xdr:rowOff>84044</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3228300"/>
          <a:ext cx="2374900" cy="1574800"/>
        </a:xfrm>
        <a:prstGeom prst="rect">
          <a:avLst/>
        </a:prstGeom>
      </xdr:spPr>
    </xdr:pic>
    <xdr:clientData/>
  </xdr:twoCellAnchor>
  <xdr:twoCellAnchor editAs="oneCell">
    <xdr:from>
      <xdr:col>1</xdr:col>
      <xdr:colOff>0</xdr:colOff>
      <xdr:row>162</xdr:row>
      <xdr:rowOff>0</xdr:rowOff>
    </xdr:from>
    <xdr:to>
      <xdr:col>1</xdr:col>
      <xdr:colOff>2374900</xdr:colOff>
      <xdr:row>172</xdr:row>
      <xdr:rowOff>84043</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5641300"/>
          <a:ext cx="2374900" cy="157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96</xdr:row>
      <xdr:rowOff>0</xdr:rowOff>
    </xdr:from>
    <xdr:to>
      <xdr:col>1</xdr:col>
      <xdr:colOff>2374900</xdr:colOff>
      <xdr:row>106</xdr:row>
      <xdr:rowOff>84044</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6713200"/>
          <a:ext cx="2374900" cy="1574800"/>
        </a:xfrm>
        <a:prstGeom prst="rect">
          <a:avLst/>
        </a:prstGeom>
      </xdr:spPr>
    </xdr:pic>
    <xdr:clientData/>
  </xdr:twoCellAnchor>
  <xdr:twoCellAnchor editAs="oneCell">
    <xdr:from>
      <xdr:col>1</xdr:col>
      <xdr:colOff>0</xdr:colOff>
      <xdr:row>110</xdr:row>
      <xdr:rowOff>0</xdr:rowOff>
    </xdr:from>
    <xdr:to>
      <xdr:col>1</xdr:col>
      <xdr:colOff>2374900</xdr:colOff>
      <xdr:row>120</xdr:row>
      <xdr:rowOff>84044</xdr:rowOff>
    </xdr:to>
    <xdr:pic>
      <xdr:nvPicPr>
        <xdr:cNvPr id="3" name="Picture 2">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9126200"/>
          <a:ext cx="2374900" cy="157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67</xdr:row>
      <xdr:rowOff>0</xdr:rowOff>
    </xdr:from>
    <xdr:to>
      <xdr:col>1</xdr:col>
      <xdr:colOff>2374900</xdr:colOff>
      <xdr:row>77</xdr:row>
      <xdr:rowOff>84043</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2426950"/>
          <a:ext cx="2374900" cy="1574800"/>
        </a:xfrm>
        <a:prstGeom prst="rect">
          <a:avLst/>
        </a:prstGeom>
      </xdr:spPr>
    </xdr:pic>
    <xdr:clientData/>
  </xdr:twoCellAnchor>
  <xdr:twoCellAnchor editAs="oneCell">
    <xdr:from>
      <xdr:col>1</xdr:col>
      <xdr:colOff>0</xdr:colOff>
      <xdr:row>81</xdr:row>
      <xdr:rowOff>0</xdr:rowOff>
    </xdr:from>
    <xdr:to>
      <xdr:col>1</xdr:col>
      <xdr:colOff>2374900</xdr:colOff>
      <xdr:row>91</xdr:row>
      <xdr:rowOff>84044</xdr:rowOff>
    </xdr:to>
    <xdr:pic>
      <xdr:nvPicPr>
        <xdr:cNvPr id="3" name="Picture 2">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4839950"/>
          <a:ext cx="2374900" cy="157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99</xdr:row>
      <xdr:rowOff>0</xdr:rowOff>
    </xdr:from>
    <xdr:to>
      <xdr:col>1</xdr:col>
      <xdr:colOff>2374900</xdr:colOff>
      <xdr:row>109</xdr:row>
      <xdr:rowOff>84045</xdr:rowOff>
    </xdr:to>
    <xdr:pic>
      <xdr:nvPicPr>
        <xdr:cNvPr id="2" name="Picture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7227550"/>
          <a:ext cx="2374900" cy="1574800"/>
        </a:xfrm>
        <a:prstGeom prst="rect">
          <a:avLst/>
        </a:prstGeom>
      </xdr:spPr>
    </xdr:pic>
    <xdr:clientData/>
  </xdr:twoCellAnchor>
  <xdr:twoCellAnchor editAs="oneCell">
    <xdr:from>
      <xdr:col>1</xdr:col>
      <xdr:colOff>0</xdr:colOff>
      <xdr:row>113</xdr:row>
      <xdr:rowOff>0</xdr:rowOff>
    </xdr:from>
    <xdr:to>
      <xdr:col>1</xdr:col>
      <xdr:colOff>2374900</xdr:colOff>
      <xdr:row>123</xdr:row>
      <xdr:rowOff>84044</xdr:rowOff>
    </xdr:to>
    <xdr:pic>
      <xdr:nvPicPr>
        <xdr:cNvPr id="3" name="Picture 2">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9640550"/>
          <a:ext cx="2374900" cy="157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101</xdr:row>
      <xdr:rowOff>0</xdr:rowOff>
    </xdr:from>
    <xdr:to>
      <xdr:col>1</xdr:col>
      <xdr:colOff>2374900</xdr:colOff>
      <xdr:row>111</xdr:row>
      <xdr:rowOff>84044</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7570450"/>
          <a:ext cx="2374900" cy="1574800"/>
        </a:xfrm>
        <a:prstGeom prst="rect">
          <a:avLst/>
        </a:prstGeom>
      </xdr:spPr>
    </xdr:pic>
    <xdr:clientData/>
  </xdr:twoCellAnchor>
  <xdr:twoCellAnchor editAs="oneCell">
    <xdr:from>
      <xdr:col>1</xdr:col>
      <xdr:colOff>0</xdr:colOff>
      <xdr:row>115</xdr:row>
      <xdr:rowOff>0</xdr:rowOff>
    </xdr:from>
    <xdr:to>
      <xdr:col>1</xdr:col>
      <xdr:colOff>2374900</xdr:colOff>
      <xdr:row>125</xdr:row>
      <xdr:rowOff>84044</xdr:rowOff>
    </xdr:to>
    <xdr:pic>
      <xdr:nvPicPr>
        <xdr:cNvPr id="3" name="Picture 2">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9983450"/>
          <a:ext cx="2374900" cy="157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89</xdr:row>
      <xdr:rowOff>0</xdr:rowOff>
    </xdr:from>
    <xdr:to>
      <xdr:col>1</xdr:col>
      <xdr:colOff>2374900</xdr:colOff>
      <xdr:row>99</xdr:row>
      <xdr:rowOff>84044</xdr:rowOff>
    </xdr:to>
    <xdr:pic>
      <xdr:nvPicPr>
        <xdr:cNvPr id="2" name="Picture 1">
          <a:extLst>
            <a:ext uri="{FF2B5EF4-FFF2-40B4-BE49-F238E27FC236}">
              <a16:creationId xmlns:a16="http://schemas.microsoft.com/office/drawing/2014/main" id="{00000000-0008-0000-0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5513050"/>
          <a:ext cx="2374900" cy="1574800"/>
        </a:xfrm>
        <a:prstGeom prst="rect">
          <a:avLst/>
        </a:prstGeom>
      </xdr:spPr>
    </xdr:pic>
    <xdr:clientData/>
  </xdr:twoCellAnchor>
  <xdr:twoCellAnchor editAs="oneCell">
    <xdr:from>
      <xdr:col>1</xdr:col>
      <xdr:colOff>0</xdr:colOff>
      <xdr:row>103</xdr:row>
      <xdr:rowOff>0</xdr:rowOff>
    </xdr:from>
    <xdr:to>
      <xdr:col>1</xdr:col>
      <xdr:colOff>2374900</xdr:colOff>
      <xdr:row>113</xdr:row>
      <xdr:rowOff>84044</xdr:rowOff>
    </xdr:to>
    <xdr:pic>
      <xdr:nvPicPr>
        <xdr:cNvPr id="3" name="Picture 2">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7926050"/>
          <a:ext cx="2374900" cy="157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84</xdr:row>
      <xdr:rowOff>0</xdr:rowOff>
    </xdr:from>
    <xdr:to>
      <xdr:col>1</xdr:col>
      <xdr:colOff>2374900</xdr:colOff>
      <xdr:row>94</xdr:row>
      <xdr:rowOff>84044</xdr:rowOff>
    </xdr:to>
    <xdr:pic>
      <xdr:nvPicPr>
        <xdr:cNvPr id="2" name="Picture 1">
          <a:extLst>
            <a:ext uri="{FF2B5EF4-FFF2-40B4-BE49-F238E27FC236}">
              <a16:creationId xmlns:a16="http://schemas.microsoft.com/office/drawing/2014/main" id="{00000000-0008-0000-0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655800"/>
          <a:ext cx="2374900" cy="1574800"/>
        </a:xfrm>
        <a:prstGeom prst="rect">
          <a:avLst/>
        </a:prstGeom>
      </xdr:spPr>
    </xdr:pic>
    <xdr:clientData/>
  </xdr:twoCellAnchor>
  <xdr:twoCellAnchor editAs="oneCell">
    <xdr:from>
      <xdr:col>1</xdr:col>
      <xdr:colOff>0</xdr:colOff>
      <xdr:row>98</xdr:row>
      <xdr:rowOff>0</xdr:rowOff>
    </xdr:from>
    <xdr:to>
      <xdr:col>1</xdr:col>
      <xdr:colOff>2374900</xdr:colOff>
      <xdr:row>108</xdr:row>
      <xdr:rowOff>84044</xdr:rowOff>
    </xdr:to>
    <xdr:pic>
      <xdr:nvPicPr>
        <xdr:cNvPr id="3" name="Picture 2">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7068800"/>
          <a:ext cx="2374900" cy="157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107</xdr:row>
      <xdr:rowOff>0</xdr:rowOff>
    </xdr:from>
    <xdr:to>
      <xdr:col>1</xdr:col>
      <xdr:colOff>2374900</xdr:colOff>
      <xdr:row>117</xdr:row>
      <xdr:rowOff>84043</xdr:rowOff>
    </xdr:to>
    <xdr:pic>
      <xdr:nvPicPr>
        <xdr:cNvPr id="2" name="Picture 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8599150"/>
          <a:ext cx="2374900" cy="1574800"/>
        </a:xfrm>
        <a:prstGeom prst="rect">
          <a:avLst/>
        </a:prstGeom>
      </xdr:spPr>
    </xdr:pic>
    <xdr:clientData/>
  </xdr:twoCellAnchor>
  <xdr:twoCellAnchor editAs="oneCell">
    <xdr:from>
      <xdr:col>1</xdr:col>
      <xdr:colOff>0</xdr:colOff>
      <xdr:row>121</xdr:row>
      <xdr:rowOff>0</xdr:rowOff>
    </xdr:from>
    <xdr:to>
      <xdr:col>1</xdr:col>
      <xdr:colOff>2374900</xdr:colOff>
      <xdr:row>131</xdr:row>
      <xdr:rowOff>84044</xdr:rowOff>
    </xdr:to>
    <xdr:pic>
      <xdr:nvPicPr>
        <xdr:cNvPr id="3" name="Picture 2">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1012150"/>
          <a:ext cx="2374900" cy="157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1</xdr:col>
      <xdr:colOff>2374900</xdr:colOff>
      <xdr:row>40</xdr:row>
      <xdr:rowOff>84044</xdr:rowOff>
    </xdr:to>
    <xdr:pic>
      <xdr:nvPicPr>
        <xdr:cNvPr id="2" name="Picture 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054600"/>
          <a:ext cx="2374900" cy="1574800"/>
        </a:xfrm>
        <a:prstGeom prst="rect">
          <a:avLst/>
        </a:prstGeom>
      </xdr:spPr>
    </xdr:pic>
    <xdr:clientData/>
  </xdr:twoCellAnchor>
  <xdr:twoCellAnchor editAs="oneCell">
    <xdr:from>
      <xdr:col>1</xdr:col>
      <xdr:colOff>0</xdr:colOff>
      <xdr:row>44</xdr:row>
      <xdr:rowOff>0</xdr:rowOff>
    </xdr:from>
    <xdr:to>
      <xdr:col>1</xdr:col>
      <xdr:colOff>2374900</xdr:colOff>
      <xdr:row>54</xdr:row>
      <xdr:rowOff>84044</xdr:rowOff>
    </xdr:to>
    <xdr:pic>
      <xdr:nvPicPr>
        <xdr:cNvPr id="3" name="Picture 2">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467600"/>
          <a:ext cx="2374900" cy="157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55</xdr:row>
      <xdr:rowOff>0</xdr:rowOff>
    </xdr:from>
    <xdr:to>
      <xdr:col>1</xdr:col>
      <xdr:colOff>2374900</xdr:colOff>
      <xdr:row>65</xdr:row>
      <xdr:rowOff>84044</xdr:rowOff>
    </xdr:to>
    <xdr:pic>
      <xdr:nvPicPr>
        <xdr:cNvPr id="2" name="Picture 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683750"/>
          <a:ext cx="2374900" cy="1574800"/>
        </a:xfrm>
        <a:prstGeom prst="rect">
          <a:avLst/>
        </a:prstGeom>
      </xdr:spPr>
    </xdr:pic>
    <xdr:clientData/>
  </xdr:twoCellAnchor>
  <xdr:twoCellAnchor editAs="oneCell">
    <xdr:from>
      <xdr:col>1</xdr:col>
      <xdr:colOff>0</xdr:colOff>
      <xdr:row>69</xdr:row>
      <xdr:rowOff>0</xdr:rowOff>
    </xdr:from>
    <xdr:to>
      <xdr:col>1</xdr:col>
      <xdr:colOff>2374900</xdr:colOff>
      <xdr:row>79</xdr:row>
      <xdr:rowOff>84044</xdr:rowOff>
    </xdr:to>
    <xdr:pic>
      <xdr:nvPicPr>
        <xdr:cNvPr id="3" name="Picture 2">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096750"/>
          <a:ext cx="2374900" cy="157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1</xdr:col>
      <xdr:colOff>2374900</xdr:colOff>
      <xdr:row>37</xdr:row>
      <xdr:rowOff>84045</xdr:rowOff>
    </xdr:to>
    <xdr:pic>
      <xdr:nvPicPr>
        <xdr:cNvPr id="2" name="Picture 1">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41</xdr:row>
      <xdr:rowOff>0</xdr:rowOff>
    </xdr:from>
    <xdr:to>
      <xdr:col>1</xdr:col>
      <xdr:colOff>2374900</xdr:colOff>
      <xdr:row>51</xdr:row>
      <xdr:rowOff>84044</xdr:rowOff>
    </xdr:to>
    <xdr:pic>
      <xdr:nvPicPr>
        <xdr:cNvPr id="3" name="Picture 2">
          <a:extLst>
            <a:ext uri="{FF2B5EF4-FFF2-40B4-BE49-F238E27FC236}">
              <a16:creationId xmlns:a16="http://schemas.microsoft.com/office/drawing/2014/main" id="{00000000-0008-0000-0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2374900</xdr:colOff>
      <xdr:row>66</xdr:row>
      <xdr:rowOff>84044</xdr:rowOff>
    </xdr:to>
    <xdr:pic>
      <xdr:nvPicPr>
        <xdr:cNvPr id="2" name="Picture 1">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855200"/>
          <a:ext cx="2374900" cy="1574800"/>
        </a:xfrm>
        <a:prstGeom prst="rect">
          <a:avLst/>
        </a:prstGeom>
      </xdr:spPr>
    </xdr:pic>
    <xdr:clientData/>
  </xdr:twoCellAnchor>
  <xdr:twoCellAnchor editAs="oneCell">
    <xdr:from>
      <xdr:col>1</xdr:col>
      <xdr:colOff>0</xdr:colOff>
      <xdr:row>70</xdr:row>
      <xdr:rowOff>0</xdr:rowOff>
    </xdr:from>
    <xdr:to>
      <xdr:col>1</xdr:col>
      <xdr:colOff>2374900</xdr:colOff>
      <xdr:row>80</xdr:row>
      <xdr:rowOff>84045</xdr:rowOff>
    </xdr:to>
    <xdr:pic>
      <xdr:nvPicPr>
        <xdr:cNvPr id="3" name="Picture 2">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268200"/>
          <a:ext cx="2374900" cy="157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1</xdr:col>
      <xdr:colOff>2374900</xdr:colOff>
      <xdr:row>37</xdr:row>
      <xdr:rowOff>84045</xdr:rowOff>
    </xdr:to>
    <xdr:pic>
      <xdr:nvPicPr>
        <xdr:cNvPr id="2" name="Picture 1">
          <a:extLst>
            <a:ext uri="{FF2B5EF4-FFF2-40B4-BE49-F238E27FC236}">
              <a16:creationId xmlns:a16="http://schemas.microsoft.com/office/drawing/2014/main" id="{00000000-0008-0000-0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41</xdr:row>
      <xdr:rowOff>0</xdr:rowOff>
    </xdr:from>
    <xdr:to>
      <xdr:col>1</xdr:col>
      <xdr:colOff>2374900</xdr:colOff>
      <xdr:row>51</xdr:row>
      <xdr:rowOff>84044</xdr:rowOff>
    </xdr:to>
    <xdr:pic>
      <xdr:nvPicPr>
        <xdr:cNvPr id="3" name="Picture 2">
          <a:extLst>
            <a:ext uri="{FF2B5EF4-FFF2-40B4-BE49-F238E27FC236}">
              <a16:creationId xmlns:a16="http://schemas.microsoft.com/office/drawing/2014/main" id="{00000000-0008-0000-0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664450"/>
          <a:ext cx="2374900" cy="157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1</xdr:col>
      <xdr:colOff>2374900</xdr:colOff>
      <xdr:row>37</xdr:row>
      <xdr:rowOff>84045</xdr:rowOff>
    </xdr:to>
    <xdr:pic>
      <xdr:nvPicPr>
        <xdr:cNvPr id="2" name="Picture 1">
          <a:extLst>
            <a:ext uri="{FF2B5EF4-FFF2-40B4-BE49-F238E27FC236}">
              <a16:creationId xmlns:a16="http://schemas.microsoft.com/office/drawing/2014/main" id="{00000000-0008-0000-0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41</xdr:row>
      <xdr:rowOff>0</xdr:rowOff>
    </xdr:from>
    <xdr:to>
      <xdr:col>1</xdr:col>
      <xdr:colOff>2374900</xdr:colOff>
      <xdr:row>51</xdr:row>
      <xdr:rowOff>84044</xdr:rowOff>
    </xdr:to>
    <xdr:pic>
      <xdr:nvPicPr>
        <xdr:cNvPr id="3" name="Picture 2">
          <a:extLst>
            <a:ext uri="{FF2B5EF4-FFF2-40B4-BE49-F238E27FC236}">
              <a16:creationId xmlns:a16="http://schemas.microsoft.com/office/drawing/2014/main" id="{00000000-0008-0000-0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142</xdr:row>
      <xdr:rowOff>0</xdr:rowOff>
    </xdr:from>
    <xdr:to>
      <xdr:col>1</xdr:col>
      <xdr:colOff>2374900</xdr:colOff>
      <xdr:row>152</xdr:row>
      <xdr:rowOff>84045</xdr:rowOff>
    </xdr:to>
    <xdr:pic>
      <xdr:nvPicPr>
        <xdr:cNvPr id="2" name="Picture 1">
          <a:extLst>
            <a:ext uri="{FF2B5EF4-FFF2-40B4-BE49-F238E27FC236}">
              <a16:creationId xmlns:a16="http://schemas.microsoft.com/office/drawing/2014/main" id="{00000000-0008-0000-0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3399750"/>
          <a:ext cx="2374900" cy="1574800"/>
        </a:xfrm>
        <a:prstGeom prst="rect">
          <a:avLst/>
        </a:prstGeom>
      </xdr:spPr>
    </xdr:pic>
    <xdr:clientData/>
  </xdr:twoCellAnchor>
  <xdr:twoCellAnchor editAs="oneCell">
    <xdr:from>
      <xdr:col>1</xdr:col>
      <xdr:colOff>0</xdr:colOff>
      <xdr:row>156</xdr:row>
      <xdr:rowOff>0</xdr:rowOff>
    </xdr:from>
    <xdr:to>
      <xdr:col>1</xdr:col>
      <xdr:colOff>2374900</xdr:colOff>
      <xdr:row>166</xdr:row>
      <xdr:rowOff>84044</xdr:rowOff>
    </xdr:to>
    <xdr:pic>
      <xdr:nvPicPr>
        <xdr:cNvPr id="3" name="Picture 2">
          <a:extLst>
            <a:ext uri="{FF2B5EF4-FFF2-40B4-BE49-F238E27FC236}">
              <a16:creationId xmlns:a16="http://schemas.microsoft.com/office/drawing/2014/main" id="{00000000-0008-0000-0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5812750"/>
          <a:ext cx="2374900" cy="157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211</xdr:row>
      <xdr:rowOff>0</xdr:rowOff>
    </xdr:from>
    <xdr:to>
      <xdr:col>1</xdr:col>
      <xdr:colOff>2374900</xdr:colOff>
      <xdr:row>220</xdr:row>
      <xdr:rowOff>80682</xdr:rowOff>
    </xdr:to>
    <xdr:pic>
      <xdr:nvPicPr>
        <xdr:cNvPr id="2" name="Picture 1">
          <a:extLst>
            <a:ext uri="{FF2B5EF4-FFF2-40B4-BE49-F238E27FC236}">
              <a16:creationId xmlns:a16="http://schemas.microsoft.com/office/drawing/2014/main" id="{C80C4727-8C03-4FB0-8196-62791F1C769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1650" y="35458400"/>
          <a:ext cx="2374900" cy="1422400"/>
        </a:xfrm>
        <a:prstGeom prst="rect">
          <a:avLst/>
        </a:prstGeom>
      </xdr:spPr>
    </xdr:pic>
    <xdr:clientData/>
  </xdr:twoCellAnchor>
  <xdr:twoCellAnchor editAs="oneCell">
    <xdr:from>
      <xdr:col>1</xdr:col>
      <xdr:colOff>0</xdr:colOff>
      <xdr:row>223</xdr:row>
      <xdr:rowOff>0</xdr:rowOff>
    </xdr:from>
    <xdr:to>
      <xdr:col>1</xdr:col>
      <xdr:colOff>2374900</xdr:colOff>
      <xdr:row>232</xdr:row>
      <xdr:rowOff>80683</xdr:rowOff>
    </xdr:to>
    <xdr:pic>
      <xdr:nvPicPr>
        <xdr:cNvPr id="3" name="Picture 2">
          <a:extLst>
            <a:ext uri="{FF2B5EF4-FFF2-40B4-BE49-F238E27FC236}">
              <a16:creationId xmlns:a16="http://schemas.microsoft.com/office/drawing/2014/main" id="{BFDF61D1-3898-4CBD-81CA-C5A88286F3A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1650" y="37871400"/>
          <a:ext cx="2374900" cy="1422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xdr:col>
      <xdr:colOff>2374900</xdr:colOff>
      <xdr:row>87</xdr:row>
      <xdr:rowOff>84044</xdr:rowOff>
    </xdr:to>
    <xdr:pic>
      <xdr:nvPicPr>
        <xdr:cNvPr id="2" name="Picture 1">
          <a:extLst>
            <a:ext uri="{FF2B5EF4-FFF2-40B4-BE49-F238E27FC236}">
              <a16:creationId xmlns:a16="http://schemas.microsoft.com/office/drawing/2014/main" id="{00000000-0008-0000-1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970000"/>
          <a:ext cx="2374900" cy="1574800"/>
        </a:xfrm>
        <a:prstGeom prst="rect">
          <a:avLst/>
        </a:prstGeom>
      </xdr:spPr>
    </xdr:pic>
    <xdr:clientData/>
  </xdr:twoCellAnchor>
  <xdr:twoCellAnchor editAs="oneCell">
    <xdr:from>
      <xdr:col>1</xdr:col>
      <xdr:colOff>0</xdr:colOff>
      <xdr:row>91</xdr:row>
      <xdr:rowOff>0</xdr:rowOff>
    </xdr:from>
    <xdr:to>
      <xdr:col>1</xdr:col>
      <xdr:colOff>2374900</xdr:colOff>
      <xdr:row>101</xdr:row>
      <xdr:rowOff>84045</xdr:rowOff>
    </xdr:to>
    <xdr:pic>
      <xdr:nvPicPr>
        <xdr:cNvPr id="3" name="Picture 2">
          <a:extLst>
            <a:ext uri="{FF2B5EF4-FFF2-40B4-BE49-F238E27FC236}">
              <a16:creationId xmlns:a16="http://schemas.microsoft.com/office/drawing/2014/main" id="{00000000-0008-0000-1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383000"/>
          <a:ext cx="2374900" cy="1574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415</xdr:row>
      <xdr:rowOff>0</xdr:rowOff>
    </xdr:from>
    <xdr:to>
      <xdr:col>1</xdr:col>
      <xdr:colOff>2374900</xdr:colOff>
      <xdr:row>425</xdr:row>
      <xdr:rowOff>84045</xdr:rowOff>
    </xdr:to>
    <xdr:pic>
      <xdr:nvPicPr>
        <xdr:cNvPr id="2" name="Picture 1">
          <a:extLst>
            <a:ext uri="{FF2B5EF4-FFF2-40B4-BE49-F238E27FC236}">
              <a16:creationId xmlns:a16="http://schemas.microsoft.com/office/drawing/2014/main" id="{BC631BA5-FDE5-4CC3-9140-736716D18F8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577200"/>
          <a:ext cx="2374900" cy="1574800"/>
        </a:xfrm>
        <a:prstGeom prst="rect">
          <a:avLst/>
        </a:prstGeom>
      </xdr:spPr>
    </xdr:pic>
    <xdr:clientData/>
  </xdr:twoCellAnchor>
  <xdr:twoCellAnchor editAs="oneCell">
    <xdr:from>
      <xdr:col>1</xdr:col>
      <xdr:colOff>0</xdr:colOff>
      <xdr:row>429</xdr:row>
      <xdr:rowOff>0</xdr:rowOff>
    </xdr:from>
    <xdr:to>
      <xdr:col>1</xdr:col>
      <xdr:colOff>2374900</xdr:colOff>
      <xdr:row>439</xdr:row>
      <xdr:rowOff>84044</xdr:rowOff>
    </xdr:to>
    <xdr:pic>
      <xdr:nvPicPr>
        <xdr:cNvPr id="3" name="Picture 2">
          <a:extLst>
            <a:ext uri="{FF2B5EF4-FFF2-40B4-BE49-F238E27FC236}">
              <a16:creationId xmlns:a16="http://schemas.microsoft.com/office/drawing/2014/main" id="{F5787CA3-60E9-4DA3-A5D9-4E297F7A5F5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3990200"/>
          <a:ext cx="2374900" cy="1574800"/>
        </a:xfrm>
        <a:prstGeom prst="rect">
          <a:avLst/>
        </a:prstGeom>
      </xdr:spPr>
    </xdr:pic>
    <xdr:clientData/>
  </xdr:twoCellAnchor>
  <xdr:twoCellAnchor editAs="oneCell">
    <xdr:from>
      <xdr:col>1</xdr:col>
      <xdr:colOff>0</xdr:colOff>
      <xdr:row>415</xdr:row>
      <xdr:rowOff>0</xdr:rowOff>
    </xdr:from>
    <xdr:to>
      <xdr:col>1</xdr:col>
      <xdr:colOff>2374900</xdr:colOff>
      <xdr:row>425</xdr:row>
      <xdr:rowOff>84045</xdr:rowOff>
    </xdr:to>
    <xdr:pic>
      <xdr:nvPicPr>
        <xdr:cNvPr id="4" name="Picture 3">
          <a:extLst>
            <a:ext uri="{FF2B5EF4-FFF2-40B4-BE49-F238E27FC236}">
              <a16:creationId xmlns:a16="http://schemas.microsoft.com/office/drawing/2014/main" id="{E6587C98-8C93-4AD7-A0F4-671EA4E3A09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577200"/>
          <a:ext cx="2374900" cy="1574800"/>
        </a:xfrm>
        <a:prstGeom prst="rect">
          <a:avLst/>
        </a:prstGeom>
      </xdr:spPr>
    </xdr:pic>
    <xdr:clientData/>
  </xdr:twoCellAnchor>
  <xdr:twoCellAnchor editAs="oneCell">
    <xdr:from>
      <xdr:col>1</xdr:col>
      <xdr:colOff>0</xdr:colOff>
      <xdr:row>429</xdr:row>
      <xdr:rowOff>0</xdr:rowOff>
    </xdr:from>
    <xdr:to>
      <xdr:col>1</xdr:col>
      <xdr:colOff>2374900</xdr:colOff>
      <xdr:row>439</xdr:row>
      <xdr:rowOff>84044</xdr:rowOff>
    </xdr:to>
    <xdr:pic>
      <xdr:nvPicPr>
        <xdr:cNvPr id="5" name="Picture 4">
          <a:extLst>
            <a:ext uri="{FF2B5EF4-FFF2-40B4-BE49-F238E27FC236}">
              <a16:creationId xmlns:a16="http://schemas.microsoft.com/office/drawing/2014/main" id="{738DDF82-D641-439B-A177-5B143A698E8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3990200"/>
          <a:ext cx="2374900" cy="1574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65</xdr:row>
      <xdr:rowOff>0</xdr:rowOff>
    </xdr:from>
    <xdr:to>
      <xdr:col>1</xdr:col>
      <xdr:colOff>2374900</xdr:colOff>
      <xdr:row>75</xdr:row>
      <xdr:rowOff>84044</xdr:rowOff>
    </xdr:to>
    <xdr:pic>
      <xdr:nvPicPr>
        <xdr:cNvPr id="2" name="Picture 1">
          <a:extLst>
            <a:ext uri="{FF2B5EF4-FFF2-40B4-BE49-F238E27FC236}">
              <a16:creationId xmlns:a16="http://schemas.microsoft.com/office/drawing/2014/main" id="{00000000-0008-0000-1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1569700"/>
          <a:ext cx="2374900" cy="1574800"/>
        </a:xfrm>
        <a:prstGeom prst="rect">
          <a:avLst/>
        </a:prstGeom>
      </xdr:spPr>
    </xdr:pic>
    <xdr:clientData/>
  </xdr:twoCellAnchor>
  <xdr:twoCellAnchor editAs="oneCell">
    <xdr:from>
      <xdr:col>1</xdr:col>
      <xdr:colOff>0</xdr:colOff>
      <xdr:row>79</xdr:row>
      <xdr:rowOff>0</xdr:rowOff>
    </xdr:from>
    <xdr:to>
      <xdr:col>1</xdr:col>
      <xdr:colOff>2374900</xdr:colOff>
      <xdr:row>89</xdr:row>
      <xdr:rowOff>84045</xdr:rowOff>
    </xdr:to>
    <xdr:pic>
      <xdr:nvPicPr>
        <xdr:cNvPr id="3" name="Picture 2">
          <a:extLst>
            <a:ext uri="{FF2B5EF4-FFF2-40B4-BE49-F238E27FC236}">
              <a16:creationId xmlns:a16="http://schemas.microsoft.com/office/drawing/2014/main" id="{00000000-0008-0000-1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3982700"/>
          <a:ext cx="2374900" cy="1574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xdr:col>
      <xdr:colOff>2374900</xdr:colOff>
      <xdr:row>87</xdr:row>
      <xdr:rowOff>84044</xdr:rowOff>
    </xdr:to>
    <xdr:pic>
      <xdr:nvPicPr>
        <xdr:cNvPr id="2" name="Picture 1">
          <a:extLst>
            <a:ext uri="{FF2B5EF4-FFF2-40B4-BE49-F238E27FC236}">
              <a16:creationId xmlns:a16="http://schemas.microsoft.com/office/drawing/2014/main" id="{00000000-0008-0000-1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970000"/>
          <a:ext cx="2374900" cy="1574800"/>
        </a:xfrm>
        <a:prstGeom prst="rect">
          <a:avLst/>
        </a:prstGeom>
      </xdr:spPr>
    </xdr:pic>
    <xdr:clientData/>
  </xdr:twoCellAnchor>
  <xdr:twoCellAnchor editAs="oneCell">
    <xdr:from>
      <xdr:col>1</xdr:col>
      <xdr:colOff>0</xdr:colOff>
      <xdr:row>91</xdr:row>
      <xdr:rowOff>0</xdr:rowOff>
    </xdr:from>
    <xdr:to>
      <xdr:col>1</xdr:col>
      <xdr:colOff>2374900</xdr:colOff>
      <xdr:row>101</xdr:row>
      <xdr:rowOff>84045</xdr:rowOff>
    </xdr:to>
    <xdr:pic>
      <xdr:nvPicPr>
        <xdr:cNvPr id="3" name="Picture 2">
          <a:extLst>
            <a:ext uri="{FF2B5EF4-FFF2-40B4-BE49-F238E27FC236}">
              <a16:creationId xmlns:a16="http://schemas.microsoft.com/office/drawing/2014/main" id="{00000000-0008-0000-1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383000"/>
          <a:ext cx="2374900" cy="157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xdr:col>
      <xdr:colOff>2374900</xdr:colOff>
      <xdr:row>87</xdr:row>
      <xdr:rowOff>84044</xdr:rowOff>
    </xdr:to>
    <xdr:pic>
      <xdr:nvPicPr>
        <xdr:cNvPr id="2" name="Picture 1">
          <a:extLst>
            <a:ext uri="{FF2B5EF4-FFF2-40B4-BE49-F238E27FC236}">
              <a16:creationId xmlns:a16="http://schemas.microsoft.com/office/drawing/2014/main" id="{00000000-0008-0000-1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970000"/>
          <a:ext cx="2374900" cy="1574800"/>
        </a:xfrm>
        <a:prstGeom prst="rect">
          <a:avLst/>
        </a:prstGeom>
      </xdr:spPr>
    </xdr:pic>
    <xdr:clientData/>
  </xdr:twoCellAnchor>
  <xdr:twoCellAnchor editAs="oneCell">
    <xdr:from>
      <xdr:col>1</xdr:col>
      <xdr:colOff>0</xdr:colOff>
      <xdr:row>91</xdr:row>
      <xdr:rowOff>0</xdr:rowOff>
    </xdr:from>
    <xdr:to>
      <xdr:col>1</xdr:col>
      <xdr:colOff>2374900</xdr:colOff>
      <xdr:row>101</xdr:row>
      <xdr:rowOff>84045</xdr:rowOff>
    </xdr:to>
    <xdr:pic>
      <xdr:nvPicPr>
        <xdr:cNvPr id="3" name="Picture 2">
          <a:extLst>
            <a:ext uri="{FF2B5EF4-FFF2-40B4-BE49-F238E27FC236}">
              <a16:creationId xmlns:a16="http://schemas.microsoft.com/office/drawing/2014/main" id="{00000000-0008-0000-1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383000"/>
          <a:ext cx="2374900" cy="1574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67</xdr:row>
      <xdr:rowOff>0</xdr:rowOff>
    </xdr:from>
    <xdr:to>
      <xdr:col>1</xdr:col>
      <xdr:colOff>2374900</xdr:colOff>
      <xdr:row>77</xdr:row>
      <xdr:rowOff>84045</xdr:rowOff>
    </xdr:to>
    <xdr:pic>
      <xdr:nvPicPr>
        <xdr:cNvPr id="2" name="Picture 1">
          <a:extLst>
            <a:ext uri="{FF2B5EF4-FFF2-40B4-BE49-F238E27FC236}">
              <a16:creationId xmlns:a16="http://schemas.microsoft.com/office/drawing/2014/main" id="{00000000-0008-0000-1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1741150"/>
          <a:ext cx="2374900" cy="1574800"/>
        </a:xfrm>
        <a:prstGeom prst="rect">
          <a:avLst/>
        </a:prstGeom>
      </xdr:spPr>
    </xdr:pic>
    <xdr:clientData/>
  </xdr:twoCellAnchor>
  <xdr:twoCellAnchor editAs="oneCell">
    <xdr:from>
      <xdr:col>1</xdr:col>
      <xdr:colOff>0</xdr:colOff>
      <xdr:row>81</xdr:row>
      <xdr:rowOff>0</xdr:rowOff>
    </xdr:from>
    <xdr:to>
      <xdr:col>1</xdr:col>
      <xdr:colOff>2374900</xdr:colOff>
      <xdr:row>91</xdr:row>
      <xdr:rowOff>84044</xdr:rowOff>
    </xdr:to>
    <xdr:pic>
      <xdr:nvPicPr>
        <xdr:cNvPr id="3" name="Picture 2">
          <a:extLst>
            <a:ext uri="{FF2B5EF4-FFF2-40B4-BE49-F238E27FC236}">
              <a16:creationId xmlns:a16="http://schemas.microsoft.com/office/drawing/2014/main" id="{00000000-0008-0000-1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4154150"/>
          <a:ext cx="2374900" cy="157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107</xdr:row>
      <xdr:rowOff>0</xdr:rowOff>
    </xdr:from>
    <xdr:to>
      <xdr:col>1</xdr:col>
      <xdr:colOff>2374900</xdr:colOff>
      <xdr:row>117</xdr:row>
      <xdr:rowOff>84044</xdr:rowOff>
    </xdr:to>
    <xdr:pic>
      <xdr:nvPicPr>
        <xdr:cNvPr id="2" name="Picture 1">
          <a:extLst>
            <a:ext uri="{FF2B5EF4-FFF2-40B4-BE49-F238E27FC236}">
              <a16:creationId xmlns:a16="http://schemas.microsoft.com/office/drawing/2014/main" id="{00000000-0008-0000-1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7227550"/>
          <a:ext cx="2374900" cy="1574800"/>
        </a:xfrm>
        <a:prstGeom prst="rect">
          <a:avLst/>
        </a:prstGeom>
      </xdr:spPr>
    </xdr:pic>
    <xdr:clientData/>
  </xdr:twoCellAnchor>
  <xdr:twoCellAnchor editAs="oneCell">
    <xdr:from>
      <xdr:col>1</xdr:col>
      <xdr:colOff>0</xdr:colOff>
      <xdr:row>121</xdr:row>
      <xdr:rowOff>0</xdr:rowOff>
    </xdr:from>
    <xdr:to>
      <xdr:col>1</xdr:col>
      <xdr:colOff>2374900</xdr:colOff>
      <xdr:row>131</xdr:row>
      <xdr:rowOff>84043</xdr:rowOff>
    </xdr:to>
    <xdr:pic>
      <xdr:nvPicPr>
        <xdr:cNvPr id="3" name="Picture 2">
          <a:extLst>
            <a:ext uri="{FF2B5EF4-FFF2-40B4-BE49-F238E27FC236}">
              <a16:creationId xmlns:a16="http://schemas.microsoft.com/office/drawing/2014/main" id="{00000000-0008-0000-1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9640550"/>
          <a:ext cx="2374900" cy="157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78</xdr:row>
      <xdr:rowOff>0</xdr:rowOff>
    </xdr:from>
    <xdr:to>
      <xdr:col>1</xdr:col>
      <xdr:colOff>2374900</xdr:colOff>
      <xdr:row>88</xdr:row>
      <xdr:rowOff>84045</xdr:rowOff>
    </xdr:to>
    <xdr:pic>
      <xdr:nvPicPr>
        <xdr:cNvPr id="2" name="Picture 1">
          <a:extLst>
            <a:ext uri="{FF2B5EF4-FFF2-40B4-BE49-F238E27FC236}">
              <a16:creationId xmlns:a16="http://schemas.microsoft.com/office/drawing/2014/main" id="{00000000-0008-0000-1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484350"/>
          <a:ext cx="2374900" cy="1574800"/>
        </a:xfrm>
        <a:prstGeom prst="rect">
          <a:avLst/>
        </a:prstGeom>
      </xdr:spPr>
    </xdr:pic>
    <xdr:clientData/>
  </xdr:twoCellAnchor>
  <xdr:twoCellAnchor editAs="oneCell">
    <xdr:from>
      <xdr:col>1</xdr:col>
      <xdr:colOff>0</xdr:colOff>
      <xdr:row>92</xdr:row>
      <xdr:rowOff>0</xdr:rowOff>
    </xdr:from>
    <xdr:to>
      <xdr:col>1</xdr:col>
      <xdr:colOff>2374900</xdr:colOff>
      <xdr:row>102</xdr:row>
      <xdr:rowOff>84043</xdr:rowOff>
    </xdr:to>
    <xdr:pic>
      <xdr:nvPicPr>
        <xdr:cNvPr id="3" name="Picture 2">
          <a:extLst>
            <a:ext uri="{FF2B5EF4-FFF2-40B4-BE49-F238E27FC236}">
              <a16:creationId xmlns:a16="http://schemas.microsoft.com/office/drawing/2014/main" id="{00000000-0008-0000-1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897350"/>
          <a:ext cx="2374900" cy="157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xdr:col>
      <xdr:colOff>2374900</xdr:colOff>
      <xdr:row>87</xdr:row>
      <xdr:rowOff>84044</xdr:rowOff>
    </xdr:to>
    <xdr:pic>
      <xdr:nvPicPr>
        <xdr:cNvPr id="2" name="Picture 1">
          <a:extLst>
            <a:ext uri="{FF2B5EF4-FFF2-40B4-BE49-F238E27FC236}">
              <a16:creationId xmlns:a16="http://schemas.microsoft.com/office/drawing/2014/main" id="{00000000-0008-0000-1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970000"/>
          <a:ext cx="2374900" cy="1574800"/>
        </a:xfrm>
        <a:prstGeom prst="rect">
          <a:avLst/>
        </a:prstGeom>
      </xdr:spPr>
    </xdr:pic>
    <xdr:clientData/>
  </xdr:twoCellAnchor>
  <xdr:twoCellAnchor editAs="oneCell">
    <xdr:from>
      <xdr:col>1</xdr:col>
      <xdr:colOff>0</xdr:colOff>
      <xdr:row>91</xdr:row>
      <xdr:rowOff>0</xdr:rowOff>
    </xdr:from>
    <xdr:to>
      <xdr:col>1</xdr:col>
      <xdr:colOff>2374900</xdr:colOff>
      <xdr:row>101</xdr:row>
      <xdr:rowOff>84045</xdr:rowOff>
    </xdr:to>
    <xdr:pic>
      <xdr:nvPicPr>
        <xdr:cNvPr id="3" name="Picture 2">
          <a:extLst>
            <a:ext uri="{FF2B5EF4-FFF2-40B4-BE49-F238E27FC236}">
              <a16:creationId xmlns:a16="http://schemas.microsoft.com/office/drawing/2014/main" id="{00000000-0008-0000-1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383000"/>
          <a:ext cx="2374900" cy="15748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76</xdr:row>
      <xdr:rowOff>0</xdr:rowOff>
    </xdr:from>
    <xdr:to>
      <xdr:col>1</xdr:col>
      <xdr:colOff>2374900</xdr:colOff>
      <xdr:row>86</xdr:row>
      <xdr:rowOff>84044</xdr:rowOff>
    </xdr:to>
    <xdr:pic>
      <xdr:nvPicPr>
        <xdr:cNvPr id="2" name="Picture 1">
          <a:extLst>
            <a:ext uri="{FF2B5EF4-FFF2-40B4-BE49-F238E27FC236}">
              <a16:creationId xmlns:a16="http://schemas.microsoft.com/office/drawing/2014/main" id="{00000000-0008-0000-1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284200"/>
          <a:ext cx="2374900" cy="1574800"/>
        </a:xfrm>
        <a:prstGeom prst="rect">
          <a:avLst/>
        </a:prstGeom>
      </xdr:spPr>
    </xdr:pic>
    <xdr:clientData/>
  </xdr:twoCellAnchor>
  <xdr:twoCellAnchor editAs="oneCell">
    <xdr:from>
      <xdr:col>1</xdr:col>
      <xdr:colOff>0</xdr:colOff>
      <xdr:row>90</xdr:row>
      <xdr:rowOff>0</xdr:rowOff>
    </xdr:from>
    <xdr:to>
      <xdr:col>1</xdr:col>
      <xdr:colOff>2374900</xdr:colOff>
      <xdr:row>100</xdr:row>
      <xdr:rowOff>84045</xdr:rowOff>
    </xdr:to>
    <xdr:pic>
      <xdr:nvPicPr>
        <xdr:cNvPr id="3" name="Picture 2">
          <a:extLst>
            <a:ext uri="{FF2B5EF4-FFF2-40B4-BE49-F238E27FC236}">
              <a16:creationId xmlns:a16="http://schemas.microsoft.com/office/drawing/2014/main" id="{00000000-0008-0000-1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697200"/>
          <a:ext cx="2374900" cy="15748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39</xdr:row>
      <xdr:rowOff>0</xdr:rowOff>
    </xdr:from>
    <xdr:to>
      <xdr:col>1</xdr:col>
      <xdr:colOff>2374900</xdr:colOff>
      <xdr:row>49</xdr:row>
      <xdr:rowOff>84045</xdr:rowOff>
    </xdr:to>
    <xdr:pic>
      <xdr:nvPicPr>
        <xdr:cNvPr id="2" name="Picture 1">
          <a:extLst>
            <a:ext uri="{FF2B5EF4-FFF2-40B4-BE49-F238E27FC236}">
              <a16:creationId xmlns:a16="http://schemas.microsoft.com/office/drawing/2014/main" id="{00000000-0008-0000-1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740400"/>
          <a:ext cx="2374900" cy="1574800"/>
        </a:xfrm>
        <a:prstGeom prst="rect">
          <a:avLst/>
        </a:prstGeom>
      </xdr:spPr>
    </xdr:pic>
    <xdr:clientData/>
  </xdr:twoCellAnchor>
  <xdr:twoCellAnchor editAs="oneCell">
    <xdr:from>
      <xdr:col>1</xdr:col>
      <xdr:colOff>0</xdr:colOff>
      <xdr:row>53</xdr:row>
      <xdr:rowOff>0</xdr:rowOff>
    </xdr:from>
    <xdr:to>
      <xdr:col>1</xdr:col>
      <xdr:colOff>2374900</xdr:colOff>
      <xdr:row>63</xdr:row>
      <xdr:rowOff>84045</xdr:rowOff>
    </xdr:to>
    <xdr:pic>
      <xdr:nvPicPr>
        <xdr:cNvPr id="3" name="Picture 2">
          <a:extLst>
            <a:ext uri="{FF2B5EF4-FFF2-40B4-BE49-F238E27FC236}">
              <a16:creationId xmlns:a16="http://schemas.microsoft.com/office/drawing/2014/main" id="{00000000-0008-0000-1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153400"/>
          <a:ext cx="2374900" cy="15748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xdr:col>
      <xdr:colOff>2374900</xdr:colOff>
      <xdr:row>87</xdr:row>
      <xdr:rowOff>84044</xdr:rowOff>
    </xdr:to>
    <xdr:pic>
      <xdr:nvPicPr>
        <xdr:cNvPr id="2" name="Picture 1">
          <a:extLst>
            <a:ext uri="{FF2B5EF4-FFF2-40B4-BE49-F238E27FC236}">
              <a16:creationId xmlns:a16="http://schemas.microsoft.com/office/drawing/2014/main" id="{00000000-0008-0000-1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970000"/>
          <a:ext cx="2374900" cy="1574800"/>
        </a:xfrm>
        <a:prstGeom prst="rect">
          <a:avLst/>
        </a:prstGeom>
      </xdr:spPr>
    </xdr:pic>
    <xdr:clientData/>
  </xdr:twoCellAnchor>
  <xdr:twoCellAnchor editAs="oneCell">
    <xdr:from>
      <xdr:col>1</xdr:col>
      <xdr:colOff>0</xdr:colOff>
      <xdr:row>91</xdr:row>
      <xdr:rowOff>0</xdr:rowOff>
    </xdr:from>
    <xdr:to>
      <xdr:col>1</xdr:col>
      <xdr:colOff>2374900</xdr:colOff>
      <xdr:row>101</xdr:row>
      <xdr:rowOff>84045</xdr:rowOff>
    </xdr:to>
    <xdr:pic>
      <xdr:nvPicPr>
        <xdr:cNvPr id="3" name="Picture 2">
          <a:extLst>
            <a:ext uri="{FF2B5EF4-FFF2-40B4-BE49-F238E27FC236}">
              <a16:creationId xmlns:a16="http://schemas.microsoft.com/office/drawing/2014/main" id="{00000000-0008-0000-1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383000"/>
          <a:ext cx="2374900" cy="15748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xdr:col>
      <xdr:colOff>514350</xdr:colOff>
      <xdr:row>34</xdr:row>
      <xdr:rowOff>84044</xdr:rowOff>
    </xdr:to>
    <xdr:pic>
      <xdr:nvPicPr>
        <xdr:cNvPr id="2" name="Picture 1">
          <a:extLst>
            <a:ext uri="{FF2B5EF4-FFF2-40B4-BE49-F238E27FC236}">
              <a16:creationId xmlns:a16="http://schemas.microsoft.com/office/drawing/2014/main" id="{00000000-0008-0000-1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397500"/>
          <a:ext cx="2374900" cy="1574800"/>
        </a:xfrm>
        <a:prstGeom prst="rect">
          <a:avLst/>
        </a:prstGeom>
      </xdr:spPr>
    </xdr:pic>
    <xdr:clientData/>
  </xdr:twoCellAnchor>
  <xdr:twoCellAnchor editAs="oneCell">
    <xdr:from>
      <xdr:col>1</xdr:col>
      <xdr:colOff>0</xdr:colOff>
      <xdr:row>38</xdr:row>
      <xdr:rowOff>0</xdr:rowOff>
    </xdr:from>
    <xdr:to>
      <xdr:col>2</xdr:col>
      <xdr:colOff>514350</xdr:colOff>
      <xdr:row>48</xdr:row>
      <xdr:rowOff>84044</xdr:rowOff>
    </xdr:to>
    <xdr:pic>
      <xdr:nvPicPr>
        <xdr:cNvPr id="3" name="Picture 2">
          <a:extLst>
            <a:ext uri="{FF2B5EF4-FFF2-40B4-BE49-F238E27FC236}">
              <a16:creationId xmlns:a16="http://schemas.microsoft.com/office/drawing/2014/main" id="{00000000-0008-0000-1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10500"/>
          <a:ext cx="2374900" cy="15748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2374900</xdr:colOff>
      <xdr:row>46</xdr:row>
      <xdr:rowOff>84045</xdr:rowOff>
    </xdr:to>
    <xdr:pic>
      <xdr:nvPicPr>
        <xdr:cNvPr id="2" name="Picture 1">
          <a:extLst>
            <a:ext uri="{FF2B5EF4-FFF2-40B4-BE49-F238E27FC236}">
              <a16:creationId xmlns:a16="http://schemas.microsoft.com/office/drawing/2014/main" id="{00000000-0008-0000-1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426200"/>
          <a:ext cx="2374900" cy="1574800"/>
        </a:xfrm>
        <a:prstGeom prst="rect">
          <a:avLst/>
        </a:prstGeom>
      </xdr:spPr>
    </xdr:pic>
    <xdr:clientData/>
  </xdr:twoCellAnchor>
  <xdr:twoCellAnchor editAs="oneCell">
    <xdr:from>
      <xdr:col>1</xdr:col>
      <xdr:colOff>0</xdr:colOff>
      <xdr:row>50</xdr:row>
      <xdr:rowOff>0</xdr:rowOff>
    </xdr:from>
    <xdr:to>
      <xdr:col>1</xdr:col>
      <xdr:colOff>2374900</xdr:colOff>
      <xdr:row>60</xdr:row>
      <xdr:rowOff>84043</xdr:rowOff>
    </xdr:to>
    <xdr:pic>
      <xdr:nvPicPr>
        <xdr:cNvPr id="3" name="Picture 2">
          <a:extLst>
            <a:ext uri="{FF2B5EF4-FFF2-40B4-BE49-F238E27FC236}">
              <a16:creationId xmlns:a16="http://schemas.microsoft.com/office/drawing/2014/main" id="{00000000-0008-0000-1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839200"/>
          <a:ext cx="2374900" cy="15748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xdr:col>
      <xdr:colOff>514350</xdr:colOff>
      <xdr:row>34</xdr:row>
      <xdr:rowOff>84044</xdr:rowOff>
    </xdr:to>
    <xdr:pic>
      <xdr:nvPicPr>
        <xdr:cNvPr id="2" name="Picture 1">
          <a:extLst>
            <a:ext uri="{FF2B5EF4-FFF2-40B4-BE49-F238E27FC236}">
              <a16:creationId xmlns:a16="http://schemas.microsoft.com/office/drawing/2014/main" id="{00000000-0008-0000-1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397500"/>
          <a:ext cx="2374900" cy="1574800"/>
        </a:xfrm>
        <a:prstGeom prst="rect">
          <a:avLst/>
        </a:prstGeom>
      </xdr:spPr>
    </xdr:pic>
    <xdr:clientData/>
  </xdr:twoCellAnchor>
  <xdr:twoCellAnchor editAs="oneCell">
    <xdr:from>
      <xdr:col>1</xdr:col>
      <xdr:colOff>0</xdr:colOff>
      <xdr:row>38</xdr:row>
      <xdr:rowOff>0</xdr:rowOff>
    </xdr:from>
    <xdr:to>
      <xdr:col>2</xdr:col>
      <xdr:colOff>514350</xdr:colOff>
      <xdr:row>48</xdr:row>
      <xdr:rowOff>84044</xdr:rowOff>
    </xdr:to>
    <xdr:pic>
      <xdr:nvPicPr>
        <xdr:cNvPr id="3" name="Picture 2">
          <a:extLst>
            <a:ext uri="{FF2B5EF4-FFF2-40B4-BE49-F238E27FC236}">
              <a16:creationId xmlns:a16="http://schemas.microsoft.com/office/drawing/2014/main" id="{00000000-0008-0000-1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10500"/>
          <a:ext cx="2374900" cy="15748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84043</xdr:rowOff>
    </xdr:to>
    <xdr:pic>
      <xdr:nvPicPr>
        <xdr:cNvPr id="2" name="Picture 1">
          <a:extLst>
            <a:ext uri="{FF2B5EF4-FFF2-40B4-BE49-F238E27FC236}">
              <a16:creationId xmlns:a16="http://schemas.microsoft.com/office/drawing/2014/main" id="{00000000-0008-0000-1F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940550"/>
          <a:ext cx="2374900" cy="1574800"/>
        </a:xfrm>
        <a:prstGeom prst="rect">
          <a:avLst/>
        </a:prstGeom>
      </xdr:spPr>
    </xdr:pic>
    <xdr:clientData/>
  </xdr:twoCellAnchor>
  <xdr:twoCellAnchor editAs="oneCell">
    <xdr:from>
      <xdr:col>1</xdr:col>
      <xdr:colOff>0</xdr:colOff>
      <xdr:row>51</xdr:row>
      <xdr:rowOff>0</xdr:rowOff>
    </xdr:from>
    <xdr:to>
      <xdr:col>1</xdr:col>
      <xdr:colOff>2374900</xdr:colOff>
      <xdr:row>61</xdr:row>
      <xdr:rowOff>84044</xdr:rowOff>
    </xdr:to>
    <xdr:pic>
      <xdr:nvPicPr>
        <xdr:cNvPr id="3" name="Picture 2">
          <a:extLst>
            <a:ext uri="{FF2B5EF4-FFF2-40B4-BE49-F238E27FC236}">
              <a16:creationId xmlns:a16="http://schemas.microsoft.com/office/drawing/2014/main" id="{00000000-0008-0000-1F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353550"/>
          <a:ext cx="2374900" cy="15748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2374900</xdr:colOff>
      <xdr:row>66</xdr:row>
      <xdr:rowOff>84043</xdr:rowOff>
    </xdr:to>
    <xdr:pic>
      <xdr:nvPicPr>
        <xdr:cNvPr id="2" name="Picture 1">
          <a:extLst>
            <a:ext uri="{FF2B5EF4-FFF2-40B4-BE49-F238E27FC236}">
              <a16:creationId xmlns:a16="http://schemas.microsoft.com/office/drawing/2014/main" id="{00000000-0008-0000-2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855200"/>
          <a:ext cx="2374900" cy="1574800"/>
        </a:xfrm>
        <a:prstGeom prst="rect">
          <a:avLst/>
        </a:prstGeom>
      </xdr:spPr>
    </xdr:pic>
    <xdr:clientData/>
  </xdr:twoCellAnchor>
  <xdr:twoCellAnchor editAs="oneCell">
    <xdr:from>
      <xdr:col>1</xdr:col>
      <xdr:colOff>0</xdr:colOff>
      <xdr:row>70</xdr:row>
      <xdr:rowOff>0</xdr:rowOff>
    </xdr:from>
    <xdr:to>
      <xdr:col>1</xdr:col>
      <xdr:colOff>2374900</xdr:colOff>
      <xdr:row>80</xdr:row>
      <xdr:rowOff>84044</xdr:rowOff>
    </xdr:to>
    <xdr:pic>
      <xdr:nvPicPr>
        <xdr:cNvPr id="3" name="Picture 2">
          <a:extLst>
            <a:ext uri="{FF2B5EF4-FFF2-40B4-BE49-F238E27FC236}">
              <a16:creationId xmlns:a16="http://schemas.microsoft.com/office/drawing/2014/main" id="{00000000-0008-0000-2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268200"/>
          <a:ext cx="2374900" cy="15748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1</xdr:col>
      <xdr:colOff>2374900</xdr:colOff>
      <xdr:row>50</xdr:row>
      <xdr:rowOff>84044</xdr:rowOff>
    </xdr:to>
    <xdr:pic>
      <xdr:nvPicPr>
        <xdr:cNvPr id="2" name="Picture 1">
          <a:extLst>
            <a:ext uri="{FF2B5EF4-FFF2-40B4-BE49-F238E27FC236}">
              <a16:creationId xmlns:a16="http://schemas.microsoft.com/office/drawing/2014/main" id="{00000000-0008-0000-2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969250"/>
          <a:ext cx="2374900" cy="1574800"/>
        </a:xfrm>
        <a:prstGeom prst="rect">
          <a:avLst/>
        </a:prstGeom>
      </xdr:spPr>
    </xdr:pic>
    <xdr:clientData/>
  </xdr:twoCellAnchor>
  <xdr:twoCellAnchor editAs="oneCell">
    <xdr:from>
      <xdr:col>1</xdr:col>
      <xdr:colOff>0</xdr:colOff>
      <xdr:row>54</xdr:row>
      <xdr:rowOff>0</xdr:rowOff>
    </xdr:from>
    <xdr:to>
      <xdr:col>1</xdr:col>
      <xdr:colOff>2374900</xdr:colOff>
      <xdr:row>64</xdr:row>
      <xdr:rowOff>84045</xdr:rowOff>
    </xdr:to>
    <xdr:pic>
      <xdr:nvPicPr>
        <xdr:cNvPr id="3" name="Picture 2">
          <a:extLst>
            <a:ext uri="{FF2B5EF4-FFF2-40B4-BE49-F238E27FC236}">
              <a16:creationId xmlns:a16="http://schemas.microsoft.com/office/drawing/2014/main" id="{00000000-0008-0000-2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382250"/>
          <a:ext cx="2374900" cy="15748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84043</xdr:rowOff>
    </xdr:to>
    <xdr:pic>
      <xdr:nvPicPr>
        <xdr:cNvPr id="2" name="Picture 1">
          <a:extLst>
            <a:ext uri="{FF2B5EF4-FFF2-40B4-BE49-F238E27FC236}">
              <a16:creationId xmlns:a16="http://schemas.microsoft.com/office/drawing/2014/main" id="{00000000-0008-0000-2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940550"/>
          <a:ext cx="2374900" cy="1574800"/>
        </a:xfrm>
        <a:prstGeom prst="rect">
          <a:avLst/>
        </a:prstGeom>
      </xdr:spPr>
    </xdr:pic>
    <xdr:clientData/>
  </xdr:twoCellAnchor>
  <xdr:twoCellAnchor editAs="oneCell">
    <xdr:from>
      <xdr:col>1</xdr:col>
      <xdr:colOff>0</xdr:colOff>
      <xdr:row>51</xdr:row>
      <xdr:rowOff>0</xdr:rowOff>
    </xdr:from>
    <xdr:to>
      <xdr:col>1</xdr:col>
      <xdr:colOff>2374900</xdr:colOff>
      <xdr:row>61</xdr:row>
      <xdr:rowOff>84044</xdr:rowOff>
    </xdr:to>
    <xdr:pic>
      <xdr:nvPicPr>
        <xdr:cNvPr id="3" name="Picture 2">
          <a:extLst>
            <a:ext uri="{FF2B5EF4-FFF2-40B4-BE49-F238E27FC236}">
              <a16:creationId xmlns:a16="http://schemas.microsoft.com/office/drawing/2014/main" id="{00000000-0008-0000-2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353550"/>
          <a:ext cx="2374900" cy="15748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1</xdr:col>
      <xdr:colOff>0</xdr:colOff>
      <xdr:row>166</xdr:row>
      <xdr:rowOff>0</xdr:rowOff>
    </xdr:from>
    <xdr:ext cx="2374900" cy="1422400"/>
    <xdr:pic>
      <xdr:nvPicPr>
        <xdr:cNvPr id="2" name="Picture 1">
          <a:extLst>
            <a:ext uri="{FF2B5EF4-FFF2-40B4-BE49-F238E27FC236}">
              <a16:creationId xmlns:a16="http://schemas.microsoft.com/office/drawing/2014/main" id="{3A968552-8494-4BBA-B1E1-C4225CF8EEA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1350" y="30200600"/>
          <a:ext cx="2374900" cy="1422400"/>
        </a:xfrm>
        <a:prstGeom prst="rect">
          <a:avLst/>
        </a:prstGeom>
      </xdr:spPr>
    </xdr:pic>
    <xdr:clientData/>
  </xdr:oneCellAnchor>
  <xdr:oneCellAnchor>
    <xdr:from>
      <xdr:col>1</xdr:col>
      <xdr:colOff>0</xdr:colOff>
      <xdr:row>180</xdr:row>
      <xdr:rowOff>0</xdr:rowOff>
    </xdr:from>
    <xdr:ext cx="2374900" cy="1422400"/>
    <xdr:pic>
      <xdr:nvPicPr>
        <xdr:cNvPr id="3" name="Picture 2">
          <a:extLst>
            <a:ext uri="{FF2B5EF4-FFF2-40B4-BE49-F238E27FC236}">
              <a16:creationId xmlns:a16="http://schemas.microsoft.com/office/drawing/2014/main" id="{60358669-7F88-4E64-B458-6C8ABA002A3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1350" y="32778700"/>
          <a:ext cx="2374900" cy="1422400"/>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196850</xdr:colOff>
      <xdr:row>36</xdr:row>
      <xdr:rowOff>84044</xdr:rowOff>
    </xdr:to>
    <xdr:pic>
      <xdr:nvPicPr>
        <xdr:cNvPr id="2" name="Picture 1">
          <a:extLst>
            <a:ext uri="{FF2B5EF4-FFF2-40B4-BE49-F238E27FC236}">
              <a16:creationId xmlns:a16="http://schemas.microsoft.com/office/drawing/2014/main" id="{00000000-0008-0000-2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054600"/>
          <a:ext cx="2374900" cy="1574800"/>
        </a:xfrm>
        <a:prstGeom prst="rect">
          <a:avLst/>
        </a:prstGeom>
      </xdr:spPr>
    </xdr:pic>
    <xdr:clientData/>
  </xdr:twoCellAnchor>
  <xdr:twoCellAnchor editAs="oneCell">
    <xdr:from>
      <xdr:col>1</xdr:col>
      <xdr:colOff>0</xdr:colOff>
      <xdr:row>40</xdr:row>
      <xdr:rowOff>0</xdr:rowOff>
    </xdr:from>
    <xdr:to>
      <xdr:col>2</xdr:col>
      <xdr:colOff>196850</xdr:colOff>
      <xdr:row>50</xdr:row>
      <xdr:rowOff>84045</xdr:rowOff>
    </xdr:to>
    <xdr:pic>
      <xdr:nvPicPr>
        <xdr:cNvPr id="3" name="Picture 2">
          <a:extLst>
            <a:ext uri="{FF2B5EF4-FFF2-40B4-BE49-F238E27FC236}">
              <a16:creationId xmlns:a16="http://schemas.microsoft.com/office/drawing/2014/main" id="{00000000-0008-0000-2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467600"/>
          <a:ext cx="2374900" cy="15748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62</xdr:row>
      <xdr:rowOff>0</xdr:rowOff>
    </xdr:from>
    <xdr:to>
      <xdr:col>1</xdr:col>
      <xdr:colOff>2374900</xdr:colOff>
      <xdr:row>72</xdr:row>
      <xdr:rowOff>84044</xdr:rowOff>
    </xdr:to>
    <xdr:pic>
      <xdr:nvPicPr>
        <xdr:cNvPr id="2" name="Picture 1">
          <a:extLst>
            <a:ext uri="{FF2B5EF4-FFF2-40B4-BE49-F238E27FC236}">
              <a16:creationId xmlns:a16="http://schemas.microsoft.com/office/drawing/2014/main" id="{00000000-0008-0000-2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883900"/>
          <a:ext cx="2374900" cy="1574800"/>
        </a:xfrm>
        <a:prstGeom prst="rect">
          <a:avLst/>
        </a:prstGeom>
      </xdr:spPr>
    </xdr:pic>
    <xdr:clientData/>
  </xdr:twoCellAnchor>
  <xdr:twoCellAnchor editAs="oneCell">
    <xdr:from>
      <xdr:col>1</xdr:col>
      <xdr:colOff>0</xdr:colOff>
      <xdr:row>76</xdr:row>
      <xdr:rowOff>0</xdr:rowOff>
    </xdr:from>
    <xdr:to>
      <xdr:col>1</xdr:col>
      <xdr:colOff>2374900</xdr:colOff>
      <xdr:row>86</xdr:row>
      <xdr:rowOff>84044</xdr:rowOff>
    </xdr:to>
    <xdr:pic>
      <xdr:nvPicPr>
        <xdr:cNvPr id="3" name="Picture 2">
          <a:extLst>
            <a:ext uri="{FF2B5EF4-FFF2-40B4-BE49-F238E27FC236}">
              <a16:creationId xmlns:a16="http://schemas.microsoft.com/office/drawing/2014/main" id="{00000000-0008-0000-2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3296900"/>
          <a:ext cx="2374900" cy="15748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76</xdr:row>
      <xdr:rowOff>0</xdr:rowOff>
    </xdr:from>
    <xdr:to>
      <xdr:col>1</xdr:col>
      <xdr:colOff>2374900</xdr:colOff>
      <xdr:row>86</xdr:row>
      <xdr:rowOff>84044</xdr:rowOff>
    </xdr:to>
    <xdr:pic>
      <xdr:nvPicPr>
        <xdr:cNvPr id="2" name="Picture 1">
          <a:extLst>
            <a:ext uri="{FF2B5EF4-FFF2-40B4-BE49-F238E27FC236}">
              <a16:creationId xmlns:a16="http://schemas.microsoft.com/office/drawing/2014/main" id="{00000000-0008-0000-2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284200"/>
          <a:ext cx="2374900" cy="1574800"/>
        </a:xfrm>
        <a:prstGeom prst="rect">
          <a:avLst/>
        </a:prstGeom>
      </xdr:spPr>
    </xdr:pic>
    <xdr:clientData/>
  </xdr:twoCellAnchor>
  <xdr:twoCellAnchor editAs="oneCell">
    <xdr:from>
      <xdr:col>1</xdr:col>
      <xdr:colOff>0</xdr:colOff>
      <xdr:row>90</xdr:row>
      <xdr:rowOff>0</xdr:rowOff>
    </xdr:from>
    <xdr:to>
      <xdr:col>1</xdr:col>
      <xdr:colOff>2374900</xdr:colOff>
      <xdr:row>100</xdr:row>
      <xdr:rowOff>84044</xdr:rowOff>
    </xdr:to>
    <xdr:pic>
      <xdr:nvPicPr>
        <xdr:cNvPr id="3" name="Picture 2">
          <a:extLst>
            <a:ext uri="{FF2B5EF4-FFF2-40B4-BE49-F238E27FC236}">
              <a16:creationId xmlns:a16="http://schemas.microsoft.com/office/drawing/2014/main" id="{00000000-0008-0000-2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697200"/>
          <a:ext cx="2374900" cy="15748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86</xdr:row>
      <xdr:rowOff>0</xdr:rowOff>
    </xdr:from>
    <xdr:to>
      <xdr:col>1</xdr:col>
      <xdr:colOff>2374900</xdr:colOff>
      <xdr:row>96</xdr:row>
      <xdr:rowOff>84043</xdr:rowOff>
    </xdr:to>
    <xdr:pic>
      <xdr:nvPicPr>
        <xdr:cNvPr id="2" name="Picture 1">
          <a:extLst>
            <a:ext uri="{FF2B5EF4-FFF2-40B4-BE49-F238E27FC236}">
              <a16:creationId xmlns:a16="http://schemas.microsoft.com/office/drawing/2014/main" id="{00000000-0008-0000-2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998700"/>
          <a:ext cx="2374900" cy="1574800"/>
        </a:xfrm>
        <a:prstGeom prst="rect">
          <a:avLst/>
        </a:prstGeom>
      </xdr:spPr>
    </xdr:pic>
    <xdr:clientData/>
  </xdr:twoCellAnchor>
  <xdr:twoCellAnchor editAs="oneCell">
    <xdr:from>
      <xdr:col>1</xdr:col>
      <xdr:colOff>0</xdr:colOff>
      <xdr:row>100</xdr:row>
      <xdr:rowOff>0</xdr:rowOff>
    </xdr:from>
    <xdr:to>
      <xdr:col>1</xdr:col>
      <xdr:colOff>2374900</xdr:colOff>
      <xdr:row>110</xdr:row>
      <xdr:rowOff>84045</xdr:rowOff>
    </xdr:to>
    <xdr:pic>
      <xdr:nvPicPr>
        <xdr:cNvPr id="3" name="Picture 2">
          <a:extLst>
            <a:ext uri="{FF2B5EF4-FFF2-40B4-BE49-F238E27FC236}">
              <a16:creationId xmlns:a16="http://schemas.microsoft.com/office/drawing/2014/main" id="{00000000-0008-0000-2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7411700"/>
          <a:ext cx="2374900" cy="15748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46</xdr:row>
      <xdr:rowOff>0</xdr:rowOff>
    </xdr:from>
    <xdr:to>
      <xdr:col>1</xdr:col>
      <xdr:colOff>2374900</xdr:colOff>
      <xdr:row>56</xdr:row>
      <xdr:rowOff>84044</xdr:rowOff>
    </xdr:to>
    <xdr:pic>
      <xdr:nvPicPr>
        <xdr:cNvPr id="2" name="Picture 1">
          <a:extLst>
            <a:ext uri="{FF2B5EF4-FFF2-40B4-BE49-F238E27FC236}">
              <a16:creationId xmlns:a16="http://schemas.microsoft.com/office/drawing/2014/main" id="{00000000-0008-0000-2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8140700"/>
          <a:ext cx="2374900" cy="1574800"/>
        </a:xfrm>
        <a:prstGeom prst="rect">
          <a:avLst/>
        </a:prstGeom>
      </xdr:spPr>
    </xdr:pic>
    <xdr:clientData/>
  </xdr:twoCellAnchor>
  <xdr:twoCellAnchor editAs="oneCell">
    <xdr:from>
      <xdr:col>1</xdr:col>
      <xdr:colOff>0</xdr:colOff>
      <xdr:row>60</xdr:row>
      <xdr:rowOff>0</xdr:rowOff>
    </xdr:from>
    <xdr:to>
      <xdr:col>1</xdr:col>
      <xdr:colOff>2374900</xdr:colOff>
      <xdr:row>70</xdr:row>
      <xdr:rowOff>84044</xdr:rowOff>
    </xdr:to>
    <xdr:pic>
      <xdr:nvPicPr>
        <xdr:cNvPr id="3" name="Picture 2">
          <a:extLst>
            <a:ext uri="{FF2B5EF4-FFF2-40B4-BE49-F238E27FC236}">
              <a16:creationId xmlns:a16="http://schemas.microsoft.com/office/drawing/2014/main" id="{00000000-0008-0000-2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553700"/>
          <a:ext cx="2374900" cy="15748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1</xdr:col>
      <xdr:colOff>2374900</xdr:colOff>
      <xdr:row>50</xdr:row>
      <xdr:rowOff>84045</xdr:rowOff>
    </xdr:to>
    <xdr:pic>
      <xdr:nvPicPr>
        <xdr:cNvPr id="2" name="Picture 1">
          <a:extLst>
            <a:ext uri="{FF2B5EF4-FFF2-40B4-BE49-F238E27FC236}">
              <a16:creationId xmlns:a16="http://schemas.microsoft.com/office/drawing/2014/main" id="{00000000-0008-0000-2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12000"/>
          <a:ext cx="2374900" cy="1574800"/>
        </a:xfrm>
        <a:prstGeom prst="rect">
          <a:avLst/>
        </a:prstGeom>
      </xdr:spPr>
    </xdr:pic>
    <xdr:clientData/>
  </xdr:twoCellAnchor>
  <xdr:twoCellAnchor editAs="oneCell">
    <xdr:from>
      <xdr:col>1</xdr:col>
      <xdr:colOff>0</xdr:colOff>
      <xdr:row>54</xdr:row>
      <xdr:rowOff>0</xdr:rowOff>
    </xdr:from>
    <xdr:to>
      <xdr:col>1</xdr:col>
      <xdr:colOff>2374900</xdr:colOff>
      <xdr:row>64</xdr:row>
      <xdr:rowOff>84044</xdr:rowOff>
    </xdr:to>
    <xdr:pic>
      <xdr:nvPicPr>
        <xdr:cNvPr id="3" name="Picture 2">
          <a:extLst>
            <a:ext uri="{FF2B5EF4-FFF2-40B4-BE49-F238E27FC236}">
              <a16:creationId xmlns:a16="http://schemas.microsoft.com/office/drawing/2014/main" id="{00000000-0008-0000-2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525000"/>
          <a:ext cx="2374900" cy="15748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2374900</xdr:colOff>
      <xdr:row>46</xdr:row>
      <xdr:rowOff>84045</xdr:rowOff>
    </xdr:to>
    <xdr:pic>
      <xdr:nvPicPr>
        <xdr:cNvPr id="2" name="Picture 1">
          <a:extLst>
            <a:ext uri="{FF2B5EF4-FFF2-40B4-BE49-F238E27FC236}">
              <a16:creationId xmlns:a16="http://schemas.microsoft.com/office/drawing/2014/main" id="{00000000-0008-0000-2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426200"/>
          <a:ext cx="2374900" cy="1574800"/>
        </a:xfrm>
        <a:prstGeom prst="rect">
          <a:avLst/>
        </a:prstGeom>
      </xdr:spPr>
    </xdr:pic>
    <xdr:clientData/>
  </xdr:twoCellAnchor>
  <xdr:twoCellAnchor editAs="oneCell">
    <xdr:from>
      <xdr:col>1</xdr:col>
      <xdr:colOff>0</xdr:colOff>
      <xdr:row>50</xdr:row>
      <xdr:rowOff>0</xdr:rowOff>
    </xdr:from>
    <xdr:to>
      <xdr:col>1</xdr:col>
      <xdr:colOff>2374900</xdr:colOff>
      <xdr:row>60</xdr:row>
      <xdr:rowOff>84043</xdr:rowOff>
    </xdr:to>
    <xdr:pic>
      <xdr:nvPicPr>
        <xdr:cNvPr id="3" name="Picture 2">
          <a:extLst>
            <a:ext uri="{FF2B5EF4-FFF2-40B4-BE49-F238E27FC236}">
              <a16:creationId xmlns:a16="http://schemas.microsoft.com/office/drawing/2014/main" id="{00000000-0008-0000-2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839200"/>
          <a:ext cx="2374900" cy="15748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84044</xdr:rowOff>
    </xdr:to>
    <xdr:pic>
      <xdr:nvPicPr>
        <xdr:cNvPr id="2" name="Picture 1">
          <a:extLst>
            <a:ext uri="{FF2B5EF4-FFF2-40B4-BE49-F238E27FC236}">
              <a16:creationId xmlns:a16="http://schemas.microsoft.com/office/drawing/2014/main" id="{00000000-0008-0000-2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940550"/>
          <a:ext cx="2374900" cy="1574800"/>
        </a:xfrm>
        <a:prstGeom prst="rect">
          <a:avLst/>
        </a:prstGeom>
      </xdr:spPr>
    </xdr:pic>
    <xdr:clientData/>
  </xdr:twoCellAnchor>
  <xdr:twoCellAnchor editAs="oneCell">
    <xdr:from>
      <xdr:col>1</xdr:col>
      <xdr:colOff>0</xdr:colOff>
      <xdr:row>51</xdr:row>
      <xdr:rowOff>0</xdr:rowOff>
    </xdr:from>
    <xdr:to>
      <xdr:col>1</xdr:col>
      <xdr:colOff>2374900</xdr:colOff>
      <xdr:row>61</xdr:row>
      <xdr:rowOff>84044</xdr:rowOff>
    </xdr:to>
    <xdr:pic>
      <xdr:nvPicPr>
        <xdr:cNvPr id="3" name="Picture 2">
          <a:extLst>
            <a:ext uri="{FF2B5EF4-FFF2-40B4-BE49-F238E27FC236}">
              <a16:creationId xmlns:a16="http://schemas.microsoft.com/office/drawing/2014/main" id="{00000000-0008-0000-2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353550"/>
          <a:ext cx="2374900" cy="15748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2374900</xdr:colOff>
      <xdr:row>85</xdr:row>
      <xdr:rowOff>84043</xdr:rowOff>
    </xdr:to>
    <xdr:pic>
      <xdr:nvPicPr>
        <xdr:cNvPr id="2" name="Picture 1">
          <a:extLst>
            <a:ext uri="{FF2B5EF4-FFF2-40B4-BE49-F238E27FC236}">
              <a16:creationId xmlns:a16="http://schemas.microsoft.com/office/drawing/2014/main" id="{00000000-0008-0000-2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112750"/>
          <a:ext cx="2374900" cy="1574800"/>
        </a:xfrm>
        <a:prstGeom prst="rect">
          <a:avLst/>
        </a:prstGeom>
      </xdr:spPr>
    </xdr:pic>
    <xdr:clientData/>
  </xdr:twoCellAnchor>
  <xdr:twoCellAnchor editAs="oneCell">
    <xdr:from>
      <xdr:col>1</xdr:col>
      <xdr:colOff>0</xdr:colOff>
      <xdr:row>89</xdr:row>
      <xdr:rowOff>0</xdr:rowOff>
    </xdr:from>
    <xdr:to>
      <xdr:col>1</xdr:col>
      <xdr:colOff>2374900</xdr:colOff>
      <xdr:row>99</xdr:row>
      <xdr:rowOff>84044</xdr:rowOff>
    </xdr:to>
    <xdr:pic>
      <xdr:nvPicPr>
        <xdr:cNvPr id="3" name="Picture 2">
          <a:extLst>
            <a:ext uri="{FF2B5EF4-FFF2-40B4-BE49-F238E27FC236}">
              <a16:creationId xmlns:a16="http://schemas.microsoft.com/office/drawing/2014/main" id="{00000000-0008-0000-2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525750"/>
          <a:ext cx="2374900" cy="15748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2374900</xdr:colOff>
      <xdr:row>66</xdr:row>
      <xdr:rowOff>84044</xdr:rowOff>
    </xdr:to>
    <xdr:pic>
      <xdr:nvPicPr>
        <xdr:cNvPr id="2" name="Picture 1">
          <a:extLst>
            <a:ext uri="{FF2B5EF4-FFF2-40B4-BE49-F238E27FC236}">
              <a16:creationId xmlns:a16="http://schemas.microsoft.com/office/drawing/2014/main" id="{00000000-0008-0000-2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855200"/>
          <a:ext cx="2374900" cy="1574800"/>
        </a:xfrm>
        <a:prstGeom prst="rect">
          <a:avLst/>
        </a:prstGeom>
      </xdr:spPr>
    </xdr:pic>
    <xdr:clientData/>
  </xdr:twoCellAnchor>
  <xdr:twoCellAnchor editAs="oneCell">
    <xdr:from>
      <xdr:col>1</xdr:col>
      <xdr:colOff>0</xdr:colOff>
      <xdr:row>70</xdr:row>
      <xdr:rowOff>0</xdr:rowOff>
    </xdr:from>
    <xdr:to>
      <xdr:col>1</xdr:col>
      <xdr:colOff>2374900</xdr:colOff>
      <xdr:row>80</xdr:row>
      <xdr:rowOff>84045</xdr:rowOff>
    </xdr:to>
    <xdr:pic>
      <xdr:nvPicPr>
        <xdr:cNvPr id="3" name="Picture 2">
          <a:extLst>
            <a:ext uri="{FF2B5EF4-FFF2-40B4-BE49-F238E27FC236}">
              <a16:creationId xmlns:a16="http://schemas.microsoft.com/office/drawing/2014/main" id="{00000000-0008-0000-2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268200"/>
          <a:ext cx="2374900" cy="15748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57</xdr:row>
      <xdr:rowOff>0</xdr:rowOff>
    </xdr:from>
    <xdr:to>
      <xdr:col>1</xdr:col>
      <xdr:colOff>2374900</xdr:colOff>
      <xdr:row>67</xdr:row>
      <xdr:rowOff>84045</xdr:rowOff>
    </xdr:to>
    <xdr:pic>
      <xdr:nvPicPr>
        <xdr:cNvPr id="2" name="Picture 1">
          <a:extLst>
            <a:ext uri="{FF2B5EF4-FFF2-40B4-BE49-F238E27FC236}">
              <a16:creationId xmlns:a16="http://schemas.microsoft.com/office/drawing/2014/main" id="{00000000-0008-0000-2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541000"/>
          <a:ext cx="2374900" cy="1574800"/>
        </a:xfrm>
        <a:prstGeom prst="rect">
          <a:avLst/>
        </a:prstGeom>
      </xdr:spPr>
    </xdr:pic>
    <xdr:clientData/>
  </xdr:twoCellAnchor>
  <xdr:twoCellAnchor editAs="oneCell">
    <xdr:from>
      <xdr:col>1</xdr:col>
      <xdr:colOff>0</xdr:colOff>
      <xdr:row>71</xdr:row>
      <xdr:rowOff>0</xdr:rowOff>
    </xdr:from>
    <xdr:to>
      <xdr:col>1</xdr:col>
      <xdr:colOff>2374900</xdr:colOff>
      <xdr:row>81</xdr:row>
      <xdr:rowOff>84044</xdr:rowOff>
    </xdr:to>
    <xdr:pic>
      <xdr:nvPicPr>
        <xdr:cNvPr id="3" name="Picture 2">
          <a:extLst>
            <a:ext uri="{FF2B5EF4-FFF2-40B4-BE49-F238E27FC236}">
              <a16:creationId xmlns:a16="http://schemas.microsoft.com/office/drawing/2014/main" id="{00000000-0008-0000-2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954000"/>
          <a:ext cx="2374900" cy="15748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2374900</xdr:colOff>
      <xdr:row>46</xdr:row>
      <xdr:rowOff>84044</xdr:rowOff>
    </xdr:to>
    <xdr:pic>
      <xdr:nvPicPr>
        <xdr:cNvPr id="2" name="Picture 1">
          <a:extLst>
            <a:ext uri="{FF2B5EF4-FFF2-40B4-BE49-F238E27FC236}">
              <a16:creationId xmlns:a16="http://schemas.microsoft.com/office/drawing/2014/main" id="{00000000-0008-0000-2F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426200"/>
          <a:ext cx="2374900" cy="1574800"/>
        </a:xfrm>
        <a:prstGeom prst="rect">
          <a:avLst/>
        </a:prstGeom>
      </xdr:spPr>
    </xdr:pic>
    <xdr:clientData/>
  </xdr:twoCellAnchor>
  <xdr:twoCellAnchor editAs="oneCell">
    <xdr:from>
      <xdr:col>1</xdr:col>
      <xdr:colOff>0</xdr:colOff>
      <xdr:row>50</xdr:row>
      <xdr:rowOff>0</xdr:rowOff>
    </xdr:from>
    <xdr:to>
      <xdr:col>1</xdr:col>
      <xdr:colOff>2374900</xdr:colOff>
      <xdr:row>60</xdr:row>
      <xdr:rowOff>84044</xdr:rowOff>
    </xdr:to>
    <xdr:pic>
      <xdr:nvPicPr>
        <xdr:cNvPr id="3" name="Picture 2">
          <a:extLst>
            <a:ext uri="{FF2B5EF4-FFF2-40B4-BE49-F238E27FC236}">
              <a16:creationId xmlns:a16="http://schemas.microsoft.com/office/drawing/2014/main" id="{00000000-0008-0000-2F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839200"/>
          <a:ext cx="2374900" cy="15748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196850</xdr:colOff>
      <xdr:row>36</xdr:row>
      <xdr:rowOff>84044</xdr:rowOff>
    </xdr:to>
    <xdr:pic>
      <xdr:nvPicPr>
        <xdr:cNvPr id="2" name="Picture 1">
          <a:extLst>
            <a:ext uri="{FF2B5EF4-FFF2-40B4-BE49-F238E27FC236}">
              <a16:creationId xmlns:a16="http://schemas.microsoft.com/office/drawing/2014/main" id="{00000000-0008-0000-3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054600"/>
          <a:ext cx="2374900" cy="1574800"/>
        </a:xfrm>
        <a:prstGeom prst="rect">
          <a:avLst/>
        </a:prstGeom>
      </xdr:spPr>
    </xdr:pic>
    <xdr:clientData/>
  </xdr:twoCellAnchor>
  <xdr:twoCellAnchor editAs="oneCell">
    <xdr:from>
      <xdr:col>1</xdr:col>
      <xdr:colOff>0</xdr:colOff>
      <xdr:row>40</xdr:row>
      <xdr:rowOff>0</xdr:rowOff>
    </xdr:from>
    <xdr:to>
      <xdr:col>2</xdr:col>
      <xdr:colOff>196850</xdr:colOff>
      <xdr:row>50</xdr:row>
      <xdr:rowOff>84045</xdr:rowOff>
    </xdr:to>
    <xdr:pic>
      <xdr:nvPicPr>
        <xdr:cNvPr id="3" name="Picture 2">
          <a:extLst>
            <a:ext uri="{FF2B5EF4-FFF2-40B4-BE49-F238E27FC236}">
              <a16:creationId xmlns:a16="http://schemas.microsoft.com/office/drawing/2014/main" id="{00000000-0008-0000-3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388350"/>
          <a:ext cx="2374900" cy="15748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46</xdr:row>
      <xdr:rowOff>0</xdr:rowOff>
    </xdr:from>
    <xdr:to>
      <xdr:col>1</xdr:col>
      <xdr:colOff>2374900</xdr:colOff>
      <xdr:row>56</xdr:row>
      <xdr:rowOff>84044</xdr:rowOff>
    </xdr:to>
    <xdr:pic>
      <xdr:nvPicPr>
        <xdr:cNvPr id="2" name="Picture 1">
          <a:extLst>
            <a:ext uri="{FF2B5EF4-FFF2-40B4-BE49-F238E27FC236}">
              <a16:creationId xmlns:a16="http://schemas.microsoft.com/office/drawing/2014/main" id="{00000000-0008-0000-3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8140700"/>
          <a:ext cx="2374900" cy="1574800"/>
        </a:xfrm>
        <a:prstGeom prst="rect">
          <a:avLst/>
        </a:prstGeom>
      </xdr:spPr>
    </xdr:pic>
    <xdr:clientData/>
  </xdr:twoCellAnchor>
  <xdr:twoCellAnchor editAs="oneCell">
    <xdr:from>
      <xdr:col>1</xdr:col>
      <xdr:colOff>0</xdr:colOff>
      <xdr:row>60</xdr:row>
      <xdr:rowOff>0</xdr:rowOff>
    </xdr:from>
    <xdr:to>
      <xdr:col>1</xdr:col>
      <xdr:colOff>2374900</xdr:colOff>
      <xdr:row>70</xdr:row>
      <xdr:rowOff>84044</xdr:rowOff>
    </xdr:to>
    <xdr:pic>
      <xdr:nvPicPr>
        <xdr:cNvPr id="3" name="Picture 2">
          <a:extLst>
            <a:ext uri="{FF2B5EF4-FFF2-40B4-BE49-F238E27FC236}">
              <a16:creationId xmlns:a16="http://schemas.microsoft.com/office/drawing/2014/main" id="{00000000-0008-0000-3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553700"/>
          <a:ext cx="2374900" cy="15748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2374900</xdr:colOff>
      <xdr:row>47</xdr:row>
      <xdr:rowOff>84044</xdr:rowOff>
    </xdr:to>
    <xdr:pic>
      <xdr:nvPicPr>
        <xdr:cNvPr id="2" name="Picture 1">
          <a:extLst>
            <a:ext uri="{FF2B5EF4-FFF2-40B4-BE49-F238E27FC236}">
              <a16:creationId xmlns:a16="http://schemas.microsoft.com/office/drawing/2014/main" id="{00000000-0008-0000-3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12000"/>
          <a:ext cx="2374900" cy="1574800"/>
        </a:xfrm>
        <a:prstGeom prst="rect">
          <a:avLst/>
        </a:prstGeom>
      </xdr:spPr>
    </xdr:pic>
    <xdr:clientData/>
  </xdr:twoCellAnchor>
  <xdr:twoCellAnchor editAs="oneCell">
    <xdr:from>
      <xdr:col>1</xdr:col>
      <xdr:colOff>0</xdr:colOff>
      <xdr:row>51</xdr:row>
      <xdr:rowOff>0</xdr:rowOff>
    </xdr:from>
    <xdr:to>
      <xdr:col>1</xdr:col>
      <xdr:colOff>2374900</xdr:colOff>
      <xdr:row>61</xdr:row>
      <xdr:rowOff>84044</xdr:rowOff>
    </xdr:to>
    <xdr:pic>
      <xdr:nvPicPr>
        <xdr:cNvPr id="3" name="Picture 2">
          <a:extLst>
            <a:ext uri="{FF2B5EF4-FFF2-40B4-BE49-F238E27FC236}">
              <a16:creationId xmlns:a16="http://schemas.microsoft.com/office/drawing/2014/main" id="{00000000-0008-0000-3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525000"/>
          <a:ext cx="2374900" cy="15748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57</xdr:row>
      <xdr:rowOff>0</xdr:rowOff>
    </xdr:from>
    <xdr:to>
      <xdr:col>1</xdr:col>
      <xdr:colOff>2374900</xdr:colOff>
      <xdr:row>67</xdr:row>
      <xdr:rowOff>84044</xdr:rowOff>
    </xdr:to>
    <xdr:pic>
      <xdr:nvPicPr>
        <xdr:cNvPr id="2" name="Picture 1">
          <a:extLst>
            <a:ext uri="{FF2B5EF4-FFF2-40B4-BE49-F238E27FC236}">
              <a16:creationId xmlns:a16="http://schemas.microsoft.com/office/drawing/2014/main" id="{00000000-0008-0000-3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541000"/>
          <a:ext cx="2374900" cy="1574800"/>
        </a:xfrm>
        <a:prstGeom prst="rect">
          <a:avLst/>
        </a:prstGeom>
      </xdr:spPr>
    </xdr:pic>
    <xdr:clientData/>
  </xdr:twoCellAnchor>
  <xdr:twoCellAnchor editAs="oneCell">
    <xdr:from>
      <xdr:col>1</xdr:col>
      <xdr:colOff>0</xdr:colOff>
      <xdr:row>71</xdr:row>
      <xdr:rowOff>0</xdr:rowOff>
    </xdr:from>
    <xdr:to>
      <xdr:col>1</xdr:col>
      <xdr:colOff>2374900</xdr:colOff>
      <xdr:row>81</xdr:row>
      <xdr:rowOff>84045</xdr:rowOff>
    </xdr:to>
    <xdr:pic>
      <xdr:nvPicPr>
        <xdr:cNvPr id="3" name="Picture 2">
          <a:extLst>
            <a:ext uri="{FF2B5EF4-FFF2-40B4-BE49-F238E27FC236}">
              <a16:creationId xmlns:a16="http://schemas.microsoft.com/office/drawing/2014/main" id="{00000000-0008-0000-3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954000"/>
          <a:ext cx="2374900" cy="15748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2374900</xdr:colOff>
      <xdr:row>66</xdr:row>
      <xdr:rowOff>84044</xdr:rowOff>
    </xdr:to>
    <xdr:pic>
      <xdr:nvPicPr>
        <xdr:cNvPr id="2" name="Picture 1">
          <a:extLst>
            <a:ext uri="{FF2B5EF4-FFF2-40B4-BE49-F238E27FC236}">
              <a16:creationId xmlns:a16="http://schemas.microsoft.com/office/drawing/2014/main" id="{00000000-0008-0000-3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855200"/>
          <a:ext cx="2374900" cy="1574800"/>
        </a:xfrm>
        <a:prstGeom prst="rect">
          <a:avLst/>
        </a:prstGeom>
      </xdr:spPr>
    </xdr:pic>
    <xdr:clientData/>
  </xdr:twoCellAnchor>
  <xdr:twoCellAnchor editAs="oneCell">
    <xdr:from>
      <xdr:col>1</xdr:col>
      <xdr:colOff>0</xdr:colOff>
      <xdr:row>70</xdr:row>
      <xdr:rowOff>0</xdr:rowOff>
    </xdr:from>
    <xdr:to>
      <xdr:col>1</xdr:col>
      <xdr:colOff>2374900</xdr:colOff>
      <xdr:row>80</xdr:row>
      <xdr:rowOff>84045</xdr:rowOff>
    </xdr:to>
    <xdr:pic>
      <xdr:nvPicPr>
        <xdr:cNvPr id="3" name="Picture 2">
          <a:extLst>
            <a:ext uri="{FF2B5EF4-FFF2-40B4-BE49-F238E27FC236}">
              <a16:creationId xmlns:a16="http://schemas.microsoft.com/office/drawing/2014/main" id="{00000000-0008-0000-3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268200"/>
          <a:ext cx="2374900" cy="15748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0</xdr:colOff>
      <xdr:row>191</xdr:row>
      <xdr:rowOff>0</xdr:rowOff>
    </xdr:from>
    <xdr:to>
      <xdr:col>1</xdr:col>
      <xdr:colOff>2374900</xdr:colOff>
      <xdr:row>201</xdr:row>
      <xdr:rowOff>84044</xdr:rowOff>
    </xdr:to>
    <xdr:pic>
      <xdr:nvPicPr>
        <xdr:cNvPr id="2" name="Picture 1">
          <a:extLst>
            <a:ext uri="{FF2B5EF4-FFF2-40B4-BE49-F238E27FC236}">
              <a16:creationId xmlns:a16="http://schemas.microsoft.com/office/drawing/2014/main" id="{00000000-0008-0000-3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33000950"/>
          <a:ext cx="2374900" cy="1574800"/>
        </a:xfrm>
        <a:prstGeom prst="rect">
          <a:avLst/>
        </a:prstGeom>
      </xdr:spPr>
    </xdr:pic>
    <xdr:clientData/>
  </xdr:twoCellAnchor>
  <xdr:twoCellAnchor editAs="oneCell">
    <xdr:from>
      <xdr:col>1</xdr:col>
      <xdr:colOff>0</xdr:colOff>
      <xdr:row>205</xdr:row>
      <xdr:rowOff>0</xdr:rowOff>
    </xdr:from>
    <xdr:to>
      <xdr:col>1</xdr:col>
      <xdr:colOff>2374900</xdr:colOff>
      <xdr:row>215</xdr:row>
      <xdr:rowOff>84044</xdr:rowOff>
    </xdr:to>
    <xdr:pic>
      <xdr:nvPicPr>
        <xdr:cNvPr id="3" name="Picture 2">
          <a:extLst>
            <a:ext uri="{FF2B5EF4-FFF2-40B4-BE49-F238E27FC236}">
              <a16:creationId xmlns:a16="http://schemas.microsoft.com/office/drawing/2014/main" id="{00000000-0008-0000-3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5413950"/>
          <a:ext cx="2374900" cy="15748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177</xdr:row>
      <xdr:rowOff>0</xdr:rowOff>
    </xdr:from>
    <xdr:to>
      <xdr:col>1</xdr:col>
      <xdr:colOff>2374900</xdr:colOff>
      <xdr:row>187</xdr:row>
      <xdr:rowOff>84044</xdr:rowOff>
    </xdr:to>
    <xdr:pic>
      <xdr:nvPicPr>
        <xdr:cNvPr id="2" name="Picture 1">
          <a:extLst>
            <a:ext uri="{FF2B5EF4-FFF2-40B4-BE49-F238E27FC236}">
              <a16:creationId xmlns:a16="http://schemas.microsoft.com/office/drawing/2014/main" id="{00000000-0008-0000-3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31115000"/>
          <a:ext cx="2374900" cy="1574800"/>
        </a:xfrm>
        <a:prstGeom prst="rect">
          <a:avLst/>
        </a:prstGeom>
      </xdr:spPr>
    </xdr:pic>
    <xdr:clientData/>
  </xdr:twoCellAnchor>
  <xdr:twoCellAnchor editAs="oneCell">
    <xdr:from>
      <xdr:col>1</xdr:col>
      <xdr:colOff>0</xdr:colOff>
      <xdr:row>191</xdr:row>
      <xdr:rowOff>0</xdr:rowOff>
    </xdr:from>
    <xdr:to>
      <xdr:col>1</xdr:col>
      <xdr:colOff>2374900</xdr:colOff>
      <xdr:row>201</xdr:row>
      <xdr:rowOff>84044</xdr:rowOff>
    </xdr:to>
    <xdr:pic>
      <xdr:nvPicPr>
        <xdr:cNvPr id="3" name="Picture 2">
          <a:extLst>
            <a:ext uri="{FF2B5EF4-FFF2-40B4-BE49-F238E27FC236}">
              <a16:creationId xmlns:a16="http://schemas.microsoft.com/office/drawing/2014/main" id="{00000000-0008-0000-3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3528000"/>
          <a:ext cx="2374900" cy="15748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0</xdr:colOff>
      <xdr:row>276</xdr:row>
      <xdr:rowOff>0</xdr:rowOff>
    </xdr:from>
    <xdr:to>
      <xdr:col>1</xdr:col>
      <xdr:colOff>2374900</xdr:colOff>
      <xdr:row>286</xdr:row>
      <xdr:rowOff>84044</xdr:rowOff>
    </xdr:to>
    <xdr:pic>
      <xdr:nvPicPr>
        <xdr:cNvPr id="2" name="Picture 1">
          <a:extLst>
            <a:ext uri="{FF2B5EF4-FFF2-40B4-BE49-F238E27FC236}">
              <a16:creationId xmlns:a16="http://schemas.microsoft.com/office/drawing/2014/main" id="{00000000-0008-0000-3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7574200"/>
          <a:ext cx="2374900" cy="1574800"/>
        </a:xfrm>
        <a:prstGeom prst="rect">
          <a:avLst/>
        </a:prstGeom>
      </xdr:spPr>
    </xdr:pic>
    <xdr:clientData/>
  </xdr:twoCellAnchor>
  <xdr:twoCellAnchor editAs="oneCell">
    <xdr:from>
      <xdr:col>1</xdr:col>
      <xdr:colOff>0</xdr:colOff>
      <xdr:row>290</xdr:row>
      <xdr:rowOff>0</xdr:rowOff>
    </xdr:from>
    <xdr:to>
      <xdr:col>1</xdr:col>
      <xdr:colOff>2374900</xdr:colOff>
      <xdr:row>300</xdr:row>
      <xdr:rowOff>84043</xdr:rowOff>
    </xdr:to>
    <xdr:pic>
      <xdr:nvPicPr>
        <xdr:cNvPr id="3" name="Picture 2">
          <a:extLst>
            <a:ext uri="{FF2B5EF4-FFF2-40B4-BE49-F238E27FC236}">
              <a16:creationId xmlns:a16="http://schemas.microsoft.com/office/drawing/2014/main" id="{00000000-0008-0000-3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49987200"/>
          <a:ext cx="2374900" cy="15748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0</xdr:colOff>
      <xdr:row>276</xdr:row>
      <xdr:rowOff>0</xdr:rowOff>
    </xdr:from>
    <xdr:to>
      <xdr:col>1</xdr:col>
      <xdr:colOff>2374900</xdr:colOff>
      <xdr:row>286</xdr:row>
      <xdr:rowOff>84044</xdr:rowOff>
    </xdr:to>
    <xdr:pic>
      <xdr:nvPicPr>
        <xdr:cNvPr id="2" name="Picture 1">
          <a:extLst>
            <a:ext uri="{FF2B5EF4-FFF2-40B4-BE49-F238E27FC236}">
              <a16:creationId xmlns:a16="http://schemas.microsoft.com/office/drawing/2014/main" id="{00000000-0008-0000-3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7574200"/>
          <a:ext cx="2374900" cy="1574800"/>
        </a:xfrm>
        <a:prstGeom prst="rect">
          <a:avLst/>
        </a:prstGeom>
      </xdr:spPr>
    </xdr:pic>
    <xdr:clientData/>
  </xdr:twoCellAnchor>
  <xdr:twoCellAnchor editAs="oneCell">
    <xdr:from>
      <xdr:col>1</xdr:col>
      <xdr:colOff>0</xdr:colOff>
      <xdr:row>290</xdr:row>
      <xdr:rowOff>0</xdr:rowOff>
    </xdr:from>
    <xdr:to>
      <xdr:col>1</xdr:col>
      <xdr:colOff>2374900</xdr:colOff>
      <xdr:row>300</xdr:row>
      <xdr:rowOff>84044</xdr:rowOff>
    </xdr:to>
    <xdr:pic>
      <xdr:nvPicPr>
        <xdr:cNvPr id="3" name="Picture 2">
          <a:extLst>
            <a:ext uri="{FF2B5EF4-FFF2-40B4-BE49-F238E27FC236}">
              <a16:creationId xmlns:a16="http://schemas.microsoft.com/office/drawing/2014/main" id="{00000000-0008-0000-3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49987200"/>
          <a:ext cx="2374900" cy="15748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0</xdr:colOff>
      <xdr:row>176</xdr:row>
      <xdr:rowOff>0</xdr:rowOff>
    </xdr:from>
    <xdr:to>
      <xdr:col>1</xdr:col>
      <xdr:colOff>2374900</xdr:colOff>
      <xdr:row>186</xdr:row>
      <xdr:rowOff>84045</xdr:rowOff>
    </xdr:to>
    <xdr:pic>
      <xdr:nvPicPr>
        <xdr:cNvPr id="2" name="Picture 1">
          <a:extLst>
            <a:ext uri="{FF2B5EF4-FFF2-40B4-BE49-F238E27FC236}">
              <a16:creationId xmlns:a16="http://schemas.microsoft.com/office/drawing/2014/main" id="{00000000-0008-0000-3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30429200"/>
          <a:ext cx="2374900" cy="1574800"/>
        </a:xfrm>
        <a:prstGeom prst="rect">
          <a:avLst/>
        </a:prstGeom>
      </xdr:spPr>
    </xdr:pic>
    <xdr:clientData/>
  </xdr:twoCellAnchor>
  <xdr:twoCellAnchor editAs="oneCell">
    <xdr:from>
      <xdr:col>1</xdr:col>
      <xdr:colOff>0</xdr:colOff>
      <xdr:row>190</xdr:row>
      <xdr:rowOff>0</xdr:rowOff>
    </xdr:from>
    <xdr:to>
      <xdr:col>1</xdr:col>
      <xdr:colOff>2374900</xdr:colOff>
      <xdr:row>200</xdr:row>
      <xdr:rowOff>84044</xdr:rowOff>
    </xdr:to>
    <xdr:pic>
      <xdr:nvPicPr>
        <xdr:cNvPr id="3" name="Picture 2">
          <a:extLst>
            <a:ext uri="{FF2B5EF4-FFF2-40B4-BE49-F238E27FC236}">
              <a16:creationId xmlns:a16="http://schemas.microsoft.com/office/drawing/2014/main" id="{00000000-0008-0000-3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2842200"/>
          <a:ext cx="2374900" cy="15748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0</xdr:colOff>
      <xdr:row>527</xdr:row>
      <xdr:rowOff>0</xdr:rowOff>
    </xdr:from>
    <xdr:to>
      <xdr:col>1</xdr:col>
      <xdr:colOff>2374900</xdr:colOff>
      <xdr:row>537</xdr:row>
      <xdr:rowOff>84043</xdr:rowOff>
    </xdr:to>
    <xdr:pic>
      <xdr:nvPicPr>
        <xdr:cNvPr id="2" name="Picture 1">
          <a:extLst>
            <a:ext uri="{FF2B5EF4-FFF2-40B4-BE49-F238E27FC236}">
              <a16:creationId xmlns:a16="http://schemas.microsoft.com/office/drawing/2014/main" id="{00000000-0008-0000-3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1122500"/>
          <a:ext cx="2374900" cy="1574800"/>
        </a:xfrm>
        <a:prstGeom prst="rect">
          <a:avLst/>
        </a:prstGeom>
      </xdr:spPr>
    </xdr:pic>
    <xdr:clientData/>
  </xdr:twoCellAnchor>
  <xdr:twoCellAnchor editAs="oneCell">
    <xdr:from>
      <xdr:col>1</xdr:col>
      <xdr:colOff>0</xdr:colOff>
      <xdr:row>541</xdr:row>
      <xdr:rowOff>0</xdr:rowOff>
    </xdr:from>
    <xdr:to>
      <xdr:col>1</xdr:col>
      <xdr:colOff>2374900</xdr:colOff>
      <xdr:row>551</xdr:row>
      <xdr:rowOff>84045</xdr:rowOff>
    </xdr:to>
    <xdr:pic>
      <xdr:nvPicPr>
        <xdr:cNvPr id="3" name="Picture 2">
          <a:extLst>
            <a:ext uri="{FF2B5EF4-FFF2-40B4-BE49-F238E27FC236}">
              <a16:creationId xmlns:a16="http://schemas.microsoft.com/office/drawing/2014/main" id="{00000000-0008-0000-3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3535500"/>
          <a:ext cx="2374900" cy="15748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0</xdr:colOff>
      <xdr:row>76</xdr:row>
      <xdr:rowOff>0</xdr:rowOff>
    </xdr:from>
    <xdr:to>
      <xdr:col>1</xdr:col>
      <xdr:colOff>2374900</xdr:colOff>
      <xdr:row>86</xdr:row>
      <xdr:rowOff>84044</xdr:rowOff>
    </xdr:to>
    <xdr:pic>
      <xdr:nvPicPr>
        <xdr:cNvPr id="2" name="Picture 1">
          <a:extLst>
            <a:ext uri="{FF2B5EF4-FFF2-40B4-BE49-F238E27FC236}">
              <a16:creationId xmlns:a16="http://schemas.microsoft.com/office/drawing/2014/main" id="{00000000-0008-0000-3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3284200"/>
          <a:ext cx="2374900" cy="1574800"/>
        </a:xfrm>
        <a:prstGeom prst="rect">
          <a:avLst/>
        </a:prstGeom>
      </xdr:spPr>
    </xdr:pic>
    <xdr:clientData/>
  </xdr:twoCellAnchor>
  <xdr:twoCellAnchor editAs="oneCell">
    <xdr:from>
      <xdr:col>1</xdr:col>
      <xdr:colOff>0</xdr:colOff>
      <xdr:row>90</xdr:row>
      <xdr:rowOff>0</xdr:rowOff>
    </xdr:from>
    <xdr:to>
      <xdr:col>1</xdr:col>
      <xdr:colOff>2374900</xdr:colOff>
      <xdr:row>100</xdr:row>
      <xdr:rowOff>84045</xdr:rowOff>
    </xdr:to>
    <xdr:pic>
      <xdr:nvPicPr>
        <xdr:cNvPr id="3" name="Picture 2">
          <a:extLst>
            <a:ext uri="{FF2B5EF4-FFF2-40B4-BE49-F238E27FC236}">
              <a16:creationId xmlns:a16="http://schemas.microsoft.com/office/drawing/2014/main" id="{00000000-0008-0000-3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5697200"/>
          <a:ext cx="2374900" cy="15748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2374900</xdr:colOff>
      <xdr:row>46</xdr:row>
      <xdr:rowOff>84044</xdr:rowOff>
    </xdr:to>
    <xdr:pic>
      <xdr:nvPicPr>
        <xdr:cNvPr id="2" name="Picture 1">
          <a:extLst>
            <a:ext uri="{FF2B5EF4-FFF2-40B4-BE49-F238E27FC236}">
              <a16:creationId xmlns:a16="http://schemas.microsoft.com/office/drawing/2014/main" id="{00000000-0008-0000-3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426200"/>
          <a:ext cx="2374900" cy="1574800"/>
        </a:xfrm>
        <a:prstGeom prst="rect">
          <a:avLst/>
        </a:prstGeom>
      </xdr:spPr>
    </xdr:pic>
    <xdr:clientData/>
  </xdr:twoCellAnchor>
  <xdr:twoCellAnchor editAs="oneCell">
    <xdr:from>
      <xdr:col>1</xdr:col>
      <xdr:colOff>0</xdr:colOff>
      <xdr:row>50</xdr:row>
      <xdr:rowOff>0</xdr:rowOff>
    </xdr:from>
    <xdr:to>
      <xdr:col>1</xdr:col>
      <xdr:colOff>2374900</xdr:colOff>
      <xdr:row>60</xdr:row>
      <xdr:rowOff>84044</xdr:rowOff>
    </xdr:to>
    <xdr:pic>
      <xdr:nvPicPr>
        <xdr:cNvPr id="3" name="Picture 2">
          <a:extLst>
            <a:ext uri="{FF2B5EF4-FFF2-40B4-BE49-F238E27FC236}">
              <a16:creationId xmlns:a16="http://schemas.microsoft.com/office/drawing/2014/main" id="{00000000-0008-0000-3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839200"/>
          <a:ext cx="2374900" cy="15748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0</xdr:colOff>
      <xdr:row>41</xdr:row>
      <xdr:rowOff>0</xdr:rowOff>
    </xdr:from>
    <xdr:to>
      <xdr:col>1</xdr:col>
      <xdr:colOff>2374900</xdr:colOff>
      <xdr:row>51</xdr:row>
      <xdr:rowOff>84044</xdr:rowOff>
    </xdr:to>
    <xdr:pic>
      <xdr:nvPicPr>
        <xdr:cNvPr id="2" name="Picture 1">
          <a:extLst>
            <a:ext uri="{FF2B5EF4-FFF2-40B4-BE49-F238E27FC236}">
              <a16:creationId xmlns:a16="http://schemas.microsoft.com/office/drawing/2014/main" id="{00000000-0008-0000-3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283450"/>
          <a:ext cx="2374900" cy="1574800"/>
        </a:xfrm>
        <a:prstGeom prst="rect">
          <a:avLst/>
        </a:prstGeom>
      </xdr:spPr>
    </xdr:pic>
    <xdr:clientData/>
  </xdr:twoCellAnchor>
  <xdr:twoCellAnchor editAs="oneCell">
    <xdr:from>
      <xdr:col>1</xdr:col>
      <xdr:colOff>0</xdr:colOff>
      <xdr:row>55</xdr:row>
      <xdr:rowOff>0</xdr:rowOff>
    </xdr:from>
    <xdr:to>
      <xdr:col>1</xdr:col>
      <xdr:colOff>2374900</xdr:colOff>
      <xdr:row>65</xdr:row>
      <xdr:rowOff>84044</xdr:rowOff>
    </xdr:to>
    <xdr:pic>
      <xdr:nvPicPr>
        <xdr:cNvPr id="3" name="Picture 2">
          <a:extLst>
            <a:ext uri="{FF2B5EF4-FFF2-40B4-BE49-F238E27FC236}">
              <a16:creationId xmlns:a16="http://schemas.microsoft.com/office/drawing/2014/main" id="{00000000-0008-0000-3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696450"/>
          <a:ext cx="2374900" cy="15748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2</xdr:col>
      <xdr:colOff>196850</xdr:colOff>
      <xdr:row>46</xdr:row>
      <xdr:rowOff>84045</xdr:rowOff>
    </xdr:to>
    <xdr:pic>
      <xdr:nvPicPr>
        <xdr:cNvPr id="2" name="Picture 1">
          <a:extLst>
            <a:ext uri="{FF2B5EF4-FFF2-40B4-BE49-F238E27FC236}">
              <a16:creationId xmlns:a16="http://schemas.microsoft.com/office/drawing/2014/main" id="{00000000-0008-0000-3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12000"/>
          <a:ext cx="2374900" cy="1574800"/>
        </a:xfrm>
        <a:prstGeom prst="rect">
          <a:avLst/>
        </a:prstGeom>
      </xdr:spPr>
    </xdr:pic>
    <xdr:clientData/>
  </xdr:twoCellAnchor>
  <xdr:twoCellAnchor editAs="oneCell">
    <xdr:from>
      <xdr:col>1</xdr:col>
      <xdr:colOff>0</xdr:colOff>
      <xdr:row>48</xdr:row>
      <xdr:rowOff>0</xdr:rowOff>
    </xdr:from>
    <xdr:to>
      <xdr:col>2</xdr:col>
      <xdr:colOff>196850</xdr:colOff>
      <xdr:row>58</xdr:row>
      <xdr:rowOff>84044</xdr:rowOff>
    </xdr:to>
    <xdr:pic>
      <xdr:nvPicPr>
        <xdr:cNvPr id="3" name="Picture 2">
          <a:extLst>
            <a:ext uri="{FF2B5EF4-FFF2-40B4-BE49-F238E27FC236}">
              <a16:creationId xmlns:a16="http://schemas.microsoft.com/office/drawing/2014/main" id="{00000000-0008-0000-3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0629900"/>
          <a:ext cx="2374900" cy="1574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www.vaneck.com/us/en/investments/gold-miners-etf-gdx/overview/"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www.globalxetfs.com/funds/gnom/"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hyperlink" Target="https://www.hardingloevner.com/" TargetMode="External"/><Relationship Id="rId2" Type="http://schemas.openxmlformats.org/officeDocument/2006/relationships/hyperlink" Target="https://www.ishares.com/us/products/239744/ishares-global-healthcare-etf" TargetMode="External"/><Relationship Id="rId1" Type="http://schemas.openxmlformats.org/officeDocument/2006/relationships/hyperlink" Target="https://www.ishares.com/uk/individual/en/products/280503/ishares-sp-500-energy-sector-ucits-etf" TargetMode="External"/><Relationship Id="rId5" Type="http://schemas.openxmlformats.org/officeDocument/2006/relationships/drawing" Target="../drawings/drawing23.xml"/><Relationship Id="rId4" Type="http://schemas.openxmlformats.org/officeDocument/2006/relationships/hyperlink" Target="https://www.heptagon-capital.com/funds/heptagon-fund-icav-wcm-global-equity-fund-class-i-usd-acc" TargetMode="Externa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hyperlink" Target="https://www.invesco.com/uk/en/financial-products/etfs/invesco-nasdaq-100-equal-weight-ucits-etf-acc.html" TargetMode="External"/><Relationship Id="rId7" Type="http://schemas.openxmlformats.org/officeDocument/2006/relationships/drawing" Target="../drawings/drawing27.xml"/><Relationship Id="rId2" Type="http://schemas.openxmlformats.org/officeDocument/2006/relationships/hyperlink" Target="https://www.blueboxfunds.com/technology-fund" TargetMode="External"/><Relationship Id="rId1" Type="http://schemas.openxmlformats.org/officeDocument/2006/relationships/hyperlink" Target="https://www.ishares.com/uk/individual/en/products/253741/ishares-nasdaq-100-ucits-etf?switchLocale=y&amp;siteEntryPassthrough=true" TargetMode="External"/><Relationship Id="rId6" Type="http://schemas.openxmlformats.org/officeDocument/2006/relationships/hyperlink" Target="https://fundresearch.fidelity.com/mutual-funds/summary/316390475" TargetMode="External"/><Relationship Id="rId5" Type="http://schemas.openxmlformats.org/officeDocument/2006/relationships/hyperlink" Target="https://www.blueboxfunds.com/precision-medicine" TargetMode="External"/><Relationship Id="rId4" Type="http://schemas.openxmlformats.org/officeDocument/2006/relationships/hyperlink" Target="https://kraneshares.eu/kwebln/" TargetMode="Externa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3" Type="http://schemas.openxmlformats.org/officeDocument/2006/relationships/hyperlink" Target="https://www.ishares.com/uk/individual/en/products/280503/ishares-sp-500-energy-sector-ucits-etf" TargetMode="External"/><Relationship Id="rId7" Type="http://schemas.openxmlformats.org/officeDocument/2006/relationships/drawing" Target="../drawings/drawing36.xml"/><Relationship Id="rId2" Type="http://schemas.openxmlformats.org/officeDocument/2006/relationships/hyperlink" Target="https://www.ishares.com/us/products/239744/ishares-global-healthcare-etf" TargetMode="External"/><Relationship Id="rId1" Type="http://schemas.openxmlformats.org/officeDocument/2006/relationships/hyperlink" Target="https://www.ishares.com/us/products/239745/ishares-global-industrials-etf" TargetMode="External"/><Relationship Id="rId6" Type="http://schemas.openxmlformats.org/officeDocument/2006/relationships/printerSettings" Target="../printerSettings/printerSettings1.bin"/><Relationship Id="rId5" Type="http://schemas.openxmlformats.org/officeDocument/2006/relationships/hyperlink" Target="https://www.ssga.com/us/en/intermediary/etfs/the-communication-services-select-sector-spdr-fund-xlc" TargetMode="External"/><Relationship Id="rId4" Type="http://schemas.openxmlformats.org/officeDocument/2006/relationships/hyperlink" Target="https://www.ishares.com/us/products/239751/ishares-global-telecom-etf" TargetMode="Externa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1"/>
  <sheetViews>
    <sheetView zoomScale="85" zoomScaleNormal="85" workbookViewId="0"/>
  </sheetViews>
  <sheetFormatPr defaultColWidth="8.7265625" defaultRowHeight="12" x14ac:dyDescent="0.35"/>
  <cols>
    <col min="1" max="1" width="6.54296875" style="8" bestFit="1" customWidth="1"/>
    <col min="2" max="2" width="51.54296875" style="8" bestFit="1" customWidth="1"/>
    <col min="3" max="3" width="17.7265625" style="8" customWidth="1"/>
    <col min="4" max="4" width="27.26953125" style="8" customWidth="1"/>
    <col min="5" max="5" width="14.1796875" style="8" customWidth="1"/>
    <col min="6" max="6" width="19.1796875" style="8" customWidth="1"/>
    <col min="7" max="7" width="13.1796875" style="8" customWidth="1"/>
    <col min="8" max="8" width="12.54296875" style="8" bestFit="1" customWidth="1"/>
    <col min="9" max="9" width="14.54296875"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1929</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13037855</v>
      </c>
      <c r="F8" s="46">
        <v>104035.56</v>
      </c>
      <c r="G8" s="47">
        <v>8.7900000000000006E-2</v>
      </c>
      <c r="J8" s="46"/>
      <c r="K8" s="42" t="s">
        <v>41</v>
      </c>
      <c r="L8" s="42" t="s">
        <v>42</v>
      </c>
    </row>
    <row r="9" spans="1:12" x14ac:dyDescent="0.35">
      <c r="A9" s="8">
        <v>2</v>
      </c>
      <c r="B9" s="8" t="s">
        <v>91</v>
      </c>
      <c r="C9" s="8" t="s">
        <v>92</v>
      </c>
      <c r="D9" s="8" t="s">
        <v>90</v>
      </c>
      <c r="E9" s="52">
        <v>6355009</v>
      </c>
      <c r="F9" s="46">
        <v>87394.08</v>
      </c>
      <c r="G9" s="47">
        <v>7.3800000000000004E-2</v>
      </c>
      <c r="J9" s="46"/>
      <c r="K9" s="8" t="s">
        <v>90</v>
      </c>
      <c r="L9" s="47">
        <v>0.2457</v>
      </c>
    </row>
    <row r="10" spans="1:12" x14ac:dyDescent="0.35">
      <c r="A10" s="8">
        <v>3</v>
      </c>
      <c r="B10" s="8" t="s">
        <v>306</v>
      </c>
      <c r="C10" s="8" t="s">
        <v>307</v>
      </c>
      <c r="D10" s="8" t="s">
        <v>119</v>
      </c>
      <c r="E10" s="52">
        <v>3403516</v>
      </c>
      <c r="F10" s="46">
        <v>49875.12</v>
      </c>
      <c r="G10" s="47">
        <v>4.2099999999999999E-2</v>
      </c>
      <c r="J10" s="46"/>
      <c r="K10" s="8" t="s">
        <v>1254</v>
      </c>
      <c r="L10" s="47">
        <v>0.1368</v>
      </c>
    </row>
    <row r="11" spans="1:12" x14ac:dyDescent="0.35">
      <c r="A11" s="8">
        <v>4</v>
      </c>
      <c r="B11" s="8" t="s">
        <v>51</v>
      </c>
      <c r="C11" s="8" t="s">
        <v>52</v>
      </c>
      <c r="D11" s="8" t="s">
        <v>53</v>
      </c>
      <c r="E11" s="52">
        <v>16521341</v>
      </c>
      <c r="F11" s="46">
        <v>47407.99</v>
      </c>
      <c r="G11" s="47">
        <v>0.04</v>
      </c>
      <c r="J11" s="46"/>
      <c r="K11" s="8" t="s">
        <v>119</v>
      </c>
      <c r="L11" s="47">
        <v>8.2000000000000003E-2</v>
      </c>
    </row>
    <row r="12" spans="1:12" x14ac:dyDescent="0.35">
      <c r="A12" s="8">
        <v>5</v>
      </c>
      <c r="B12" s="8" t="s">
        <v>93</v>
      </c>
      <c r="C12" s="8" t="s">
        <v>94</v>
      </c>
      <c r="D12" s="8" t="s">
        <v>90</v>
      </c>
      <c r="E12" s="52">
        <v>3409530</v>
      </c>
      <c r="F12" s="46">
        <v>45882.05</v>
      </c>
      <c r="G12" s="47">
        <v>3.8800000000000001E-2</v>
      </c>
      <c r="J12" s="46"/>
      <c r="K12" s="8" t="s">
        <v>125</v>
      </c>
      <c r="L12" s="47">
        <v>6.1100000000000002E-2</v>
      </c>
    </row>
    <row r="13" spans="1:12" x14ac:dyDescent="0.35">
      <c r="A13" s="8">
        <v>6</v>
      </c>
      <c r="B13" s="8" t="s">
        <v>97</v>
      </c>
      <c r="C13" s="8" t="s">
        <v>98</v>
      </c>
      <c r="D13" s="8" t="s">
        <v>90</v>
      </c>
      <c r="E13" s="52">
        <v>11682353</v>
      </c>
      <c r="F13" s="46">
        <v>45824.03</v>
      </c>
      <c r="G13" s="47">
        <v>3.8699999999999998E-2</v>
      </c>
      <c r="J13" s="46"/>
      <c r="K13" s="8" t="s">
        <v>310</v>
      </c>
      <c r="L13" s="47">
        <v>5.6500000000000002E-2</v>
      </c>
    </row>
    <row r="14" spans="1:12" x14ac:dyDescent="0.35">
      <c r="A14" s="8">
        <v>7</v>
      </c>
      <c r="B14" s="8" t="s">
        <v>235</v>
      </c>
      <c r="C14" s="8" t="s">
        <v>236</v>
      </c>
      <c r="D14" s="8" t="s">
        <v>125</v>
      </c>
      <c r="E14" s="52">
        <v>1353831</v>
      </c>
      <c r="F14" s="46">
        <v>41546.370000000003</v>
      </c>
      <c r="G14" s="47">
        <v>3.5099999999999999E-2</v>
      </c>
      <c r="J14" s="46"/>
      <c r="K14" s="8" t="s">
        <v>1235</v>
      </c>
      <c r="L14" s="47">
        <v>4.5499999999999999E-2</v>
      </c>
    </row>
    <row r="15" spans="1:12" x14ac:dyDescent="0.35">
      <c r="A15" s="8">
        <v>8</v>
      </c>
      <c r="B15" s="8" t="s">
        <v>308</v>
      </c>
      <c r="C15" s="8" t="s">
        <v>309</v>
      </c>
      <c r="D15" s="8" t="s">
        <v>310</v>
      </c>
      <c r="E15" s="52">
        <v>1604873</v>
      </c>
      <c r="F15" s="46">
        <v>28337.24</v>
      </c>
      <c r="G15" s="47">
        <v>2.3900000000000001E-2</v>
      </c>
      <c r="J15" s="46"/>
      <c r="K15" s="8" t="s">
        <v>53</v>
      </c>
      <c r="L15" s="47">
        <v>0.04</v>
      </c>
    </row>
    <row r="16" spans="1:12" x14ac:dyDescent="0.35">
      <c r="A16" s="8">
        <v>9</v>
      </c>
      <c r="B16" s="8" t="s">
        <v>233</v>
      </c>
      <c r="C16" s="8" t="s">
        <v>234</v>
      </c>
      <c r="D16" s="8" t="s">
        <v>198</v>
      </c>
      <c r="E16" s="52">
        <v>2201248</v>
      </c>
      <c r="F16" s="46">
        <v>22021.279999999999</v>
      </c>
      <c r="G16" s="47">
        <v>1.8599999999999998E-2</v>
      </c>
      <c r="J16" s="46"/>
      <c r="K16" s="8" t="s">
        <v>1568</v>
      </c>
      <c r="L16" s="47">
        <v>3.2099999999999997E-2</v>
      </c>
    </row>
    <row r="17" spans="1:12" x14ac:dyDescent="0.35">
      <c r="A17" s="8">
        <v>10</v>
      </c>
      <c r="B17" s="8" t="s">
        <v>250</v>
      </c>
      <c r="C17" s="8" t="s">
        <v>251</v>
      </c>
      <c r="D17" s="8" t="s">
        <v>113</v>
      </c>
      <c r="E17" s="52">
        <v>5697624</v>
      </c>
      <c r="F17" s="46">
        <v>20320.580000000002</v>
      </c>
      <c r="G17" s="47">
        <v>1.72E-2</v>
      </c>
      <c r="J17" s="46"/>
      <c r="K17" s="8" t="s">
        <v>298</v>
      </c>
      <c r="L17" s="47">
        <v>2.3400000000000001E-2</v>
      </c>
    </row>
    <row r="18" spans="1:12" x14ac:dyDescent="0.35">
      <c r="A18" s="8">
        <v>11</v>
      </c>
      <c r="B18" s="8" t="s">
        <v>245</v>
      </c>
      <c r="C18" s="8" t="s">
        <v>246</v>
      </c>
      <c r="D18" s="8" t="s">
        <v>125</v>
      </c>
      <c r="E18" s="52">
        <v>134963</v>
      </c>
      <c r="F18" s="46">
        <v>19050.03</v>
      </c>
      <c r="G18" s="47">
        <v>1.61E-2</v>
      </c>
      <c r="J18" s="46"/>
      <c r="K18" s="8" t="s">
        <v>15</v>
      </c>
      <c r="L18" s="47">
        <v>2.3E-2</v>
      </c>
    </row>
    <row r="19" spans="1:12" x14ac:dyDescent="0.35">
      <c r="A19" s="8">
        <v>12</v>
      </c>
      <c r="B19" s="8" t="s">
        <v>84</v>
      </c>
      <c r="C19" s="8" t="s">
        <v>85</v>
      </c>
      <c r="D19" s="8" t="s">
        <v>71</v>
      </c>
      <c r="E19" s="52">
        <v>4679374</v>
      </c>
      <c r="F19" s="46">
        <v>18918.71</v>
      </c>
      <c r="G19" s="47">
        <v>1.6E-2</v>
      </c>
      <c r="J19" s="46"/>
      <c r="K19" s="8" t="s">
        <v>229</v>
      </c>
      <c r="L19" s="47">
        <v>2.1999999999999999E-2</v>
      </c>
    </row>
    <row r="20" spans="1:12" x14ac:dyDescent="0.35">
      <c r="A20" s="8">
        <v>13</v>
      </c>
      <c r="B20" s="8" t="s">
        <v>321</v>
      </c>
      <c r="C20" s="8" t="s">
        <v>322</v>
      </c>
      <c r="D20" s="8" t="s">
        <v>310</v>
      </c>
      <c r="E20" s="52">
        <v>3093302</v>
      </c>
      <c r="F20" s="46">
        <v>17812.78</v>
      </c>
      <c r="G20" s="47">
        <v>1.4999999999999999E-2</v>
      </c>
      <c r="J20" s="46"/>
      <c r="K20" s="8" t="s">
        <v>1240</v>
      </c>
      <c r="L20" s="47">
        <v>1.9E-2</v>
      </c>
    </row>
    <row r="21" spans="1:12" x14ac:dyDescent="0.35">
      <c r="A21" s="8">
        <v>14</v>
      </c>
      <c r="B21" s="8" t="s">
        <v>388</v>
      </c>
      <c r="C21" s="8" t="s">
        <v>389</v>
      </c>
      <c r="D21" s="8" t="s">
        <v>119</v>
      </c>
      <c r="E21" s="52">
        <v>283218</v>
      </c>
      <c r="F21" s="46">
        <v>15775.24</v>
      </c>
      <c r="G21" s="47">
        <v>1.3299999999999999E-2</v>
      </c>
      <c r="J21" s="46"/>
      <c r="K21" s="8" t="s">
        <v>198</v>
      </c>
      <c r="L21" s="47">
        <v>1.8599999999999998E-2</v>
      </c>
    </row>
    <row r="22" spans="1:12" x14ac:dyDescent="0.35">
      <c r="A22" s="8">
        <v>15</v>
      </c>
      <c r="B22" s="8" t="s">
        <v>237</v>
      </c>
      <c r="C22" s="8" t="s">
        <v>238</v>
      </c>
      <c r="D22" s="8" t="s">
        <v>128</v>
      </c>
      <c r="E22" s="52">
        <v>1525950</v>
      </c>
      <c r="F22" s="46">
        <v>15331.98</v>
      </c>
      <c r="G22" s="47">
        <v>1.2999999999999999E-2</v>
      </c>
      <c r="J22" s="46"/>
      <c r="K22" s="8" t="s">
        <v>128</v>
      </c>
      <c r="L22" s="47">
        <v>1.8100000000000002E-2</v>
      </c>
    </row>
    <row r="23" spans="1:12" x14ac:dyDescent="0.35">
      <c r="A23" s="8">
        <v>16</v>
      </c>
      <c r="B23" s="8" t="s">
        <v>227</v>
      </c>
      <c r="C23" s="8" t="s">
        <v>228</v>
      </c>
      <c r="D23" s="8" t="s">
        <v>229</v>
      </c>
      <c r="E23" s="52">
        <v>787375</v>
      </c>
      <c r="F23" s="46">
        <v>14582.18</v>
      </c>
      <c r="G23" s="47">
        <v>1.23E-2</v>
      </c>
      <c r="J23" s="46"/>
      <c r="K23" s="8" t="s">
        <v>113</v>
      </c>
      <c r="L23" s="47">
        <v>1.72E-2</v>
      </c>
    </row>
    <row r="24" spans="1:12" x14ac:dyDescent="0.35">
      <c r="A24" s="8">
        <v>17</v>
      </c>
      <c r="B24" s="8" t="s">
        <v>834</v>
      </c>
      <c r="C24" s="8" t="s">
        <v>835</v>
      </c>
      <c r="D24" s="8" t="s">
        <v>298</v>
      </c>
      <c r="E24" s="52">
        <v>1007153</v>
      </c>
      <c r="F24" s="46">
        <v>14243.16</v>
      </c>
      <c r="G24" s="47">
        <v>1.2E-2</v>
      </c>
      <c r="J24" s="46"/>
      <c r="K24" s="8" t="s">
        <v>71</v>
      </c>
      <c r="L24" s="47">
        <v>1.6E-2</v>
      </c>
    </row>
    <row r="25" spans="1:12" x14ac:dyDescent="0.35">
      <c r="A25" s="8">
        <v>18</v>
      </c>
      <c r="B25" s="8" t="s">
        <v>479</v>
      </c>
      <c r="C25" s="8" t="s">
        <v>480</v>
      </c>
      <c r="D25" s="8" t="s">
        <v>170</v>
      </c>
      <c r="E25" s="52">
        <v>4990352</v>
      </c>
      <c r="F25" s="46">
        <v>14012.91</v>
      </c>
      <c r="G25" s="47">
        <v>1.18E-2</v>
      </c>
      <c r="J25" s="46"/>
      <c r="K25" s="8" t="s">
        <v>249</v>
      </c>
      <c r="L25" s="47">
        <v>1.4999999999999999E-2</v>
      </c>
    </row>
    <row r="26" spans="1:12" x14ac:dyDescent="0.35">
      <c r="A26" s="8">
        <v>19</v>
      </c>
      <c r="B26" s="8" t="s">
        <v>784</v>
      </c>
      <c r="C26" s="8" t="s">
        <v>785</v>
      </c>
      <c r="D26" s="8" t="s">
        <v>298</v>
      </c>
      <c r="E26" s="52">
        <v>3082091</v>
      </c>
      <c r="F26" s="46">
        <v>13545.79</v>
      </c>
      <c r="G26" s="47">
        <v>1.14E-2</v>
      </c>
      <c r="J26" s="46"/>
      <c r="K26" s="8" t="s">
        <v>400</v>
      </c>
      <c r="L26" s="47">
        <v>1.49E-2</v>
      </c>
    </row>
    <row r="27" spans="1:12" x14ac:dyDescent="0.35">
      <c r="A27" s="8">
        <v>20</v>
      </c>
      <c r="B27" s="8" t="s">
        <v>453</v>
      </c>
      <c r="C27" s="8" t="s">
        <v>454</v>
      </c>
      <c r="D27" s="8" t="s">
        <v>400</v>
      </c>
      <c r="E27" s="52">
        <v>645623</v>
      </c>
      <c r="F27" s="46">
        <v>12944.74</v>
      </c>
      <c r="G27" s="47">
        <v>1.09E-2</v>
      </c>
      <c r="J27" s="46"/>
      <c r="K27" s="8" t="s">
        <v>1282</v>
      </c>
      <c r="L27" s="47">
        <v>1.2500000000000001E-2</v>
      </c>
    </row>
    <row r="28" spans="1:12" x14ac:dyDescent="0.35">
      <c r="A28" s="8">
        <v>21</v>
      </c>
      <c r="B28" s="8" t="s">
        <v>818</v>
      </c>
      <c r="C28" s="8" t="s">
        <v>819</v>
      </c>
      <c r="D28" s="8" t="s">
        <v>119</v>
      </c>
      <c r="E28" s="52">
        <v>2808197</v>
      </c>
      <c r="F28" s="46">
        <v>12809.59</v>
      </c>
      <c r="G28" s="47">
        <v>1.0800000000000001E-2</v>
      </c>
      <c r="J28" s="46"/>
      <c r="K28" s="8" t="s">
        <v>170</v>
      </c>
      <c r="L28" s="47">
        <v>1.18E-2</v>
      </c>
    </row>
    <row r="29" spans="1:12" x14ac:dyDescent="0.35">
      <c r="A29" s="8">
        <v>22</v>
      </c>
      <c r="B29" s="8" t="s">
        <v>455</v>
      </c>
      <c r="C29" s="8" t="s">
        <v>456</v>
      </c>
      <c r="D29" s="8" t="s">
        <v>119</v>
      </c>
      <c r="E29" s="52">
        <v>708240</v>
      </c>
      <c r="F29" s="46">
        <v>12047.16</v>
      </c>
      <c r="G29" s="47">
        <v>1.0200000000000001E-2</v>
      </c>
      <c r="J29" s="46"/>
      <c r="K29" s="8" t="s">
        <v>153</v>
      </c>
      <c r="L29" s="47">
        <v>8.8999999999999999E-3</v>
      </c>
    </row>
    <row r="30" spans="1:12" x14ac:dyDescent="0.35">
      <c r="A30" s="8">
        <v>23</v>
      </c>
      <c r="B30" s="8" t="s">
        <v>360</v>
      </c>
      <c r="C30" s="8" t="s">
        <v>361</v>
      </c>
      <c r="D30" s="8" t="s">
        <v>310</v>
      </c>
      <c r="E30" s="52">
        <v>677992</v>
      </c>
      <c r="F30" s="46">
        <v>11808.59</v>
      </c>
      <c r="G30" s="47">
        <v>0.01</v>
      </c>
      <c r="J30" s="46"/>
      <c r="K30" s="8" t="s">
        <v>150</v>
      </c>
      <c r="L30" s="47">
        <v>8.6999999999999994E-3</v>
      </c>
    </row>
    <row r="31" spans="1:12" x14ac:dyDescent="0.35">
      <c r="A31" s="8">
        <v>24</v>
      </c>
      <c r="B31" s="8" t="s">
        <v>319</v>
      </c>
      <c r="C31" s="8" t="s">
        <v>320</v>
      </c>
      <c r="D31" s="8" t="s">
        <v>125</v>
      </c>
      <c r="E31" s="52">
        <v>244560</v>
      </c>
      <c r="F31" s="46">
        <v>11724.94</v>
      </c>
      <c r="G31" s="47">
        <v>9.9000000000000008E-3</v>
      </c>
      <c r="J31" s="46"/>
      <c r="K31" s="8" t="s">
        <v>1577</v>
      </c>
      <c r="L31" s="47">
        <v>8.3999999999999995E-3</v>
      </c>
    </row>
    <row r="32" spans="1:12" x14ac:dyDescent="0.35">
      <c r="A32" s="8">
        <v>25</v>
      </c>
      <c r="B32" s="8" t="s">
        <v>338</v>
      </c>
      <c r="C32" s="8" t="s">
        <v>339</v>
      </c>
      <c r="D32" s="8" t="s">
        <v>229</v>
      </c>
      <c r="E32" s="52">
        <v>2931031</v>
      </c>
      <c r="F32" s="46">
        <v>11480.85</v>
      </c>
      <c r="G32" s="47">
        <v>9.7000000000000003E-3</v>
      </c>
      <c r="J32" s="46"/>
      <c r="K32" s="8" t="s">
        <v>131</v>
      </c>
      <c r="L32" s="47">
        <v>6.7999999999999996E-3</v>
      </c>
    </row>
    <row r="33" spans="1:12" x14ac:dyDescent="0.35">
      <c r="A33" s="8">
        <v>26</v>
      </c>
      <c r="B33" s="8" t="s">
        <v>272</v>
      </c>
      <c r="C33" s="8" t="s">
        <v>273</v>
      </c>
      <c r="D33" s="8" t="s">
        <v>249</v>
      </c>
      <c r="E33" s="52">
        <v>425252</v>
      </c>
      <c r="F33" s="46">
        <v>11208.37</v>
      </c>
      <c r="G33" s="47">
        <v>9.4999999999999998E-3</v>
      </c>
      <c r="J33" s="46"/>
      <c r="K33" s="8" t="s">
        <v>1677</v>
      </c>
      <c r="L33" s="47">
        <v>6.3E-3</v>
      </c>
    </row>
    <row r="34" spans="1:12" x14ac:dyDescent="0.35">
      <c r="A34" s="8">
        <v>27</v>
      </c>
      <c r="B34" s="8" t="s">
        <v>1183</v>
      </c>
      <c r="C34" s="8" t="s">
        <v>1184</v>
      </c>
      <c r="D34" s="8" t="s">
        <v>153</v>
      </c>
      <c r="E34" s="52">
        <v>350597</v>
      </c>
      <c r="F34" s="46">
        <v>10497.58</v>
      </c>
      <c r="G34" s="47">
        <v>8.8999999999999999E-3</v>
      </c>
      <c r="J34" s="46"/>
      <c r="K34" s="8" t="s">
        <v>654</v>
      </c>
      <c r="L34" s="47">
        <v>6.0000000000000001E-3</v>
      </c>
    </row>
    <row r="35" spans="1:12" x14ac:dyDescent="0.35">
      <c r="A35" s="8">
        <v>28</v>
      </c>
      <c r="B35" s="8" t="s">
        <v>1058</v>
      </c>
      <c r="C35" s="8" t="s">
        <v>1059</v>
      </c>
      <c r="D35" s="8" t="s">
        <v>310</v>
      </c>
      <c r="E35" s="52">
        <v>6457538</v>
      </c>
      <c r="F35" s="46">
        <v>9031.51</v>
      </c>
      <c r="G35" s="47">
        <v>7.6E-3</v>
      </c>
      <c r="J35" s="46"/>
      <c r="K35" s="8" t="s">
        <v>137</v>
      </c>
      <c r="L35" s="47">
        <v>5.0000000000000001E-3</v>
      </c>
    </row>
    <row r="36" spans="1:12" x14ac:dyDescent="0.35">
      <c r="A36" s="8">
        <v>29</v>
      </c>
      <c r="B36" s="8" t="s">
        <v>392</v>
      </c>
      <c r="C36" s="8" t="s">
        <v>393</v>
      </c>
      <c r="D36" s="8" t="s">
        <v>131</v>
      </c>
      <c r="E36" s="52">
        <v>453034</v>
      </c>
      <c r="F36" s="46">
        <v>8103.42</v>
      </c>
      <c r="G36" s="47">
        <v>6.7999999999999996E-3</v>
      </c>
      <c r="J36" s="46"/>
      <c r="K36" s="8" t="s">
        <v>116</v>
      </c>
      <c r="L36" s="47">
        <v>4.7999999999999996E-3</v>
      </c>
    </row>
    <row r="37" spans="1:12" x14ac:dyDescent="0.35">
      <c r="A37" s="8">
        <v>30</v>
      </c>
      <c r="B37" s="8" t="s">
        <v>95</v>
      </c>
      <c r="C37" s="8" t="s">
        <v>96</v>
      </c>
      <c r="D37" s="8" t="s">
        <v>90</v>
      </c>
      <c r="E37" s="52">
        <v>755056</v>
      </c>
      <c r="F37" s="46">
        <v>7753.67</v>
      </c>
      <c r="G37" s="47">
        <v>6.4999999999999997E-3</v>
      </c>
      <c r="J37" s="46"/>
      <c r="K37" s="8" t="s">
        <v>434</v>
      </c>
      <c r="L37" s="47">
        <v>8.0000000000000004E-4</v>
      </c>
    </row>
    <row r="38" spans="1:12" x14ac:dyDescent="0.35">
      <c r="A38" s="8">
        <v>31</v>
      </c>
      <c r="B38" s="8" t="s">
        <v>816</v>
      </c>
      <c r="C38" s="8" t="s">
        <v>817</v>
      </c>
      <c r="D38" s="8" t="s">
        <v>654</v>
      </c>
      <c r="E38" s="52">
        <v>821122</v>
      </c>
      <c r="F38" s="46">
        <v>7159.77</v>
      </c>
      <c r="G38" s="47">
        <v>6.0000000000000001E-3</v>
      </c>
      <c r="J38" s="46"/>
      <c r="K38" s="8" t="s">
        <v>43</v>
      </c>
      <c r="L38" s="47">
        <v>3.3099999999999997E-2</v>
      </c>
    </row>
    <row r="39" spans="1:12" x14ac:dyDescent="0.35">
      <c r="A39" s="8">
        <v>32</v>
      </c>
      <c r="B39" s="8" t="s">
        <v>1171</v>
      </c>
      <c r="C39" s="8" t="s">
        <v>1172</v>
      </c>
      <c r="D39" s="8" t="s">
        <v>119</v>
      </c>
      <c r="E39" s="52">
        <v>810789</v>
      </c>
      <c r="F39" s="46">
        <v>6670.77</v>
      </c>
      <c r="G39" s="47">
        <v>5.5999999999999999E-3</v>
      </c>
      <c r="J39" s="46"/>
    </row>
    <row r="40" spans="1:12" x14ac:dyDescent="0.35">
      <c r="A40" s="8">
        <v>33</v>
      </c>
      <c r="B40" s="8" t="s">
        <v>1151</v>
      </c>
      <c r="C40" s="8" t="s">
        <v>1152</v>
      </c>
      <c r="D40" s="8" t="s">
        <v>249</v>
      </c>
      <c r="E40" s="52">
        <v>870281</v>
      </c>
      <c r="F40" s="46">
        <v>6517.97</v>
      </c>
      <c r="G40" s="47">
        <v>5.4999999999999997E-3</v>
      </c>
      <c r="J40" s="46"/>
    </row>
    <row r="41" spans="1:12" x14ac:dyDescent="0.35">
      <c r="A41" s="8">
        <v>34</v>
      </c>
      <c r="B41" s="8" t="s">
        <v>146</v>
      </c>
      <c r="C41" s="8" t="s">
        <v>147</v>
      </c>
      <c r="D41" s="8" t="s">
        <v>128</v>
      </c>
      <c r="E41" s="52">
        <v>1426715</v>
      </c>
      <c r="F41" s="46">
        <v>6053.55</v>
      </c>
      <c r="G41" s="47">
        <v>5.1000000000000004E-3</v>
      </c>
      <c r="J41" s="46"/>
    </row>
    <row r="42" spans="1:12" x14ac:dyDescent="0.35">
      <c r="A42" s="8">
        <v>35</v>
      </c>
      <c r="B42" s="8" t="s">
        <v>507</v>
      </c>
      <c r="C42" s="8" t="s">
        <v>508</v>
      </c>
      <c r="D42" s="8" t="s">
        <v>137</v>
      </c>
      <c r="E42" s="52">
        <v>545980</v>
      </c>
      <c r="F42" s="46">
        <v>5939.17</v>
      </c>
      <c r="G42" s="47">
        <v>5.0000000000000001E-3</v>
      </c>
      <c r="J42" s="46"/>
    </row>
    <row r="43" spans="1:12" x14ac:dyDescent="0.35">
      <c r="A43" s="8">
        <v>36</v>
      </c>
      <c r="B43" s="8" t="s">
        <v>114</v>
      </c>
      <c r="C43" s="8" t="s">
        <v>115</v>
      </c>
      <c r="D43" s="8" t="s">
        <v>116</v>
      </c>
      <c r="E43" s="52">
        <v>1344354</v>
      </c>
      <c r="F43" s="46">
        <v>5685.95</v>
      </c>
      <c r="G43" s="47">
        <v>4.7999999999999996E-3</v>
      </c>
      <c r="J43" s="46"/>
    </row>
    <row r="44" spans="1:12" x14ac:dyDescent="0.35">
      <c r="A44" s="8">
        <v>37</v>
      </c>
      <c r="B44" s="8" t="s">
        <v>487</v>
      </c>
      <c r="C44" s="8" t="s">
        <v>488</v>
      </c>
      <c r="D44" s="8" t="s">
        <v>400</v>
      </c>
      <c r="E44" s="52">
        <v>185420</v>
      </c>
      <c r="F44" s="46">
        <v>4737.67</v>
      </c>
      <c r="G44" s="47">
        <v>4.0000000000000001E-3</v>
      </c>
      <c r="J44" s="46"/>
    </row>
    <row r="45" spans="1:12" x14ac:dyDescent="0.35">
      <c r="A45" s="8">
        <v>38</v>
      </c>
      <c r="B45" s="8" t="s">
        <v>372</v>
      </c>
      <c r="C45" s="8" t="s">
        <v>373</v>
      </c>
      <c r="D45" s="8" t="s">
        <v>150</v>
      </c>
      <c r="E45" s="52">
        <v>894523</v>
      </c>
      <c r="F45" s="46">
        <v>3528.45</v>
      </c>
      <c r="G45" s="47">
        <v>3.0000000000000001E-3</v>
      </c>
      <c r="J45" s="46"/>
    </row>
    <row r="46" spans="1:12" x14ac:dyDescent="0.35">
      <c r="A46" s="8">
        <v>39</v>
      </c>
      <c r="B46" s="8" t="s">
        <v>154</v>
      </c>
      <c r="C46" s="8" t="s">
        <v>155</v>
      </c>
      <c r="D46" s="8" t="s">
        <v>150</v>
      </c>
      <c r="E46" s="52">
        <v>2481788</v>
      </c>
      <c r="F46" s="46">
        <v>3459.12</v>
      </c>
      <c r="G46" s="47">
        <v>2.8999999999999998E-3</v>
      </c>
      <c r="J46" s="46"/>
    </row>
    <row r="47" spans="1:12" x14ac:dyDescent="0.35">
      <c r="A47" s="8">
        <v>40</v>
      </c>
      <c r="B47" s="8" t="s">
        <v>148</v>
      </c>
      <c r="C47" s="8" t="s">
        <v>149</v>
      </c>
      <c r="D47" s="8" t="s">
        <v>150</v>
      </c>
      <c r="E47" s="52">
        <v>1087440</v>
      </c>
      <c r="F47" s="46">
        <v>3300.92</v>
      </c>
      <c r="G47" s="47">
        <v>2.8E-3</v>
      </c>
      <c r="J47" s="46"/>
    </row>
    <row r="48" spans="1:12" x14ac:dyDescent="0.35">
      <c r="A48" s="8">
        <v>41</v>
      </c>
      <c r="B48" s="8" t="s">
        <v>1930</v>
      </c>
      <c r="C48" s="8" t="s">
        <v>1931</v>
      </c>
      <c r="D48" s="8" t="s">
        <v>434</v>
      </c>
      <c r="E48" s="52">
        <v>105777</v>
      </c>
      <c r="F48" s="46">
        <v>956.17</v>
      </c>
      <c r="G48" s="47">
        <v>8.0000000000000004E-4</v>
      </c>
      <c r="J48" s="46"/>
    </row>
    <row r="49" spans="1:10" x14ac:dyDescent="0.35">
      <c r="A49" s="49"/>
      <c r="B49" s="49" t="s">
        <v>14</v>
      </c>
      <c r="C49" s="49"/>
      <c r="D49" s="49"/>
      <c r="E49" s="49"/>
      <c r="F49" s="50">
        <v>809337.01</v>
      </c>
      <c r="G49" s="51">
        <v>0.68330000000000002</v>
      </c>
    </row>
    <row r="51" spans="1:10" x14ac:dyDescent="0.35">
      <c r="B51" s="42" t="s">
        <v>1925</v>
      </c>
    </row>
    <row r="52" spans="1:10" x14ac:dyDescent="0.35">
      <c r="A52" s="8">
        <v>42</v>
      </c>
      <c r="B52" s="8" t="s">
        <v>1926</v>
      </c>
      <c r="C52" s="8" t="s">
        <v>1927</v>
      </c>
      <c r="D52" s="8" t="s">
        <v>198</v>
      </c>
      <c r="E52" s="52">
        <v>52521</v>
      </c>
      <c r="F52" s="46">
        <v>0</v>
      </c>
      <c r="G52" s="47" t="s">
        <v>1175</v>
      </c>
      <c r="J52" s="46"/>
    </row>
    <row r="53" spans="1:10" x14ac:dyDescent="0.35">
      <c r="A53" s="49"/>
      <c r="B53" s="49" t="s">
        <v>14</v>
      </c>
      <c r="C53" s="49"/>
      <c r="D53" s="49"/>
      <c r="E53" s="49"/>
      <c r="F53" s="50">
        <v>0</v>
      </c>
      <c r="G53" s="51" t="s">
        <v>1175</v>
      </c>
    </row>
    <row r="55" spans="1:10" x14ac:dyDescent="0.35">
      <c r="B55" s="42" t="s">
        <v>1231</v>
      </c>
    </row>
    <row r="56" spans="1:10" x14ac:dyDescent="0.35">
      <c r="B56" s="42" t="s">
        <v>1232</v>
      </c>
    </row>
    <row r="57" spans="1:10" x14ac:dyDescent="0.35">
      <c r="B57" s="42" t="s">
        <v>50</v>
      </c>
    </row>
    <row r="58" spans="1:10" x14ac:dyDescent="0.35">
      <c r="A58" s="8">
        <v>43</v>
      </c>
      <c r="B58" s="8" t="s">
        <v>1666</v>
      </c>
      <c r="C58" s="8" t="s">
        <v>1932</v>
      </c>
      <c r="D58" s="8" t="s">
        <v>1568</v>
      </c>
      <c r="E58" s="52">
        <v>15000</v>
      </c>
      <c r="F58" s="46">
        <v>15548.14</v>
      </c>
      <c r="G58" s="47">
        <v>1.3100000000000001E-2</v>
      </c>
      <c r="H58" s="48">
        <v>47865</v>
      </c>
      <c r="J58" s="46">
        <v>7.7350000000000003</v>
      </c>
    </row>
    <row r="59" spans="1:10" x14ac:dyDescent="0.35">
      <c r="A59" s="8">
        <v>44</v>
      </c>
      <c r="B59" s="8" t="s">
        <v>1233</v>
      </c>
      <c r="C59" s="8" t="s">
        <v>1234</v>
      </c>
      <c r="D59" s="8" t="s">
        <v>1235</v>
      </c>
      <c r="E59" s="52">
        <v>10000</v>
      </c>
      <c r="F59" s="46">
        <v>10296.799999999999</v>
      </c>
      <c r="G59" s="47">
        <v>8.6999999999999994E-3</v>
      </c>
      <c r="H59" s="48">
        <v>47102</v>
      </c>
      <c r="J59" s="46">
        <v>7.915</v>
      </c>
    </row>
    <row r="60" spans="1:10" x14ac:dyDescent="0.35">
      <c r="A60" s="8">
        <v>45</v>
      </c>
      <c r="B60" s="8" t="s">
        <v>1238</v>
      </c>
      <c r="C60" s="8" t="s">
        <v>1239</v>
      </c>
      <c r="D60" s="8" t="s">
        <v>1240</v>
      </c>
      <c r="E60" s="52">
        <v>10000</v>
      </c>
      <c r="F60" s="46">
        <v>10179.9</v>
      </c>
      <c r="G60" s="47">
        <v>8.6E-3</v>
      </c>
      <c r="H60" s="48">
        <v>47325</v>
      </c>
      <c r="J60" s="46">
        <v>8.2187999999999999</v>
      </c>
    </row>
    <row r="61" spans="1:10" x14ac:dyDescent="0.35">
      <c r="A61" s="8">
        <v>46</v>
      </c>
      <c r="B61" s="8" t="s">
        <v>1666</v>
      </c>
      <c r="C61" s="8" t="s">
        <v>1933</v>
      </c>
      <c r="D61" s="8" t="s">
        <v>1568</v>
      </c>
      <c r="E61" s="52">
        <v>7500</v>
      </c>
      <c r="F61" s="46">
        <v>7722.7</v>
      </c>
      <c r="G61" s="47">
        <v>6.4999999999999997E-3</v>
      </c>
      <c r="H61" s="48">
        <v>46771</v>
      </c>
      <c r="J61" s="46">
        <v>7.6548999999999996</v>
      </c>
    </row>
    <row r="62" spans="1:10" x14ac:dyDescent="0.35">
      <c r="A62" s="8">
        <v>47</v>
      </c>
      <c r="B62" s="8" t="s">
        <v>1233</v>
      </c>
      <c r="C62" s="8" t="s">
        <v>1250</v>
      </c>
      <c r="D62" s="8" t="s">
        <v>1235</v>
      </c>
      <c r="E62" s="52">
        <v>6500</v>
      </c>
      <c r="F62" s="46">
        <v>6599.3</v>
      </c>
      <c r="G62" s="47">
        <v>5.5999999999999999E-3</v>
      </c>
      <c r="H62" s="48">
        <v>47150</v>
      </c>
      <c r="J62" s="46">
        <v>8.0399999999999991</v>
      </c>
    </row>
    <row r="63" spans="1:10" x14ac:dyDescent="0.35">
      <c r="A63" s="8">
        <v>48</v>
      </c>
      <c r="B63" s="8" t="s">
        <v>727</v>
      </c>
      <c r="C63" s="8" t="s">
        <v>1934</v>
      </c>
      <c r="D63" s="8" t="s">
        <v>1235</v>
      </c>
      <c r="E63" s="52">
        <v>5000</v>
      </c>
      <c r="F63" s="46">
        <v>5430.41</v>
      </c>
      <c r="G63" s="47">
        <v>4.5999999999999999E-3</v>
      </c>
      <c r="H63" s="48">
        <v>46576</v>
      </c>
      <c r="J63" s="46">
        <v>7.3944999999999999</v>
      </c>
    </row>
    <row r="64" spans="1:10" x14ac:dyDescent="0.35">
      <c r="A64" s="8">
        <v>49</v>
      </c>
      <c r="B64" s="8" t="s">
        <v>2397</v>
      </c>
      <c r="C64" s="8" t="s">
        <v>1935</v>
      </c>
      <c r="D64" s="8" t="s">
        <v>1568</v>
      </c>
      <c r="E64" s="52">
        <v>50</v>
      </c>
      <c r="F64" s="46">
        <v>5408.89</v>
      </c>
      <c r="G64" s="47">
        <v>4.5999999999999999E-3</v>
      </c>
      <c r="H64" s="48">
        <v>82057</v>
      </c>
      <c r="I64" s="8" t="s">
        <v>1936</v>
      </c>
      <c r="J64" s="46">
        <v>8.1646999999999998</v>
      </c>
    </row>
    <row r="65" spans="1:10" x14ac:dyDescent="0.35">
      <c r="A65" s="8">
        <v>50</v>
      </c>
      <c r="B65" s="8" t="s">
        <v>1937</v>
      </c>
      <c r="C65" s="8" t="s">
        <v>1938</v>
      </c>
      <c r="D65" s="8" t="s">
        <v>1235</v>
      </c>
      <c r="E65" s="52">
        <v>5000</v>
      </c>
      <c r="F65" s="46">
        <v>5357.58</v>
      </c>
      <c r="G65" s="47">
        <v>4.4999999999999997E-3</v>
      </c>
      <c r="H65" s="48">
        <v>50962</v>
      </c>
      <c r="J65" s="46">
        <v>7.36</v>
      </c>
    </row>
    <row r="66" spans="1:10" x14ac:dyDescent="0.35">
      <c r="A66" s="8">
        <v>51</v>
      </c>
      <c r="B66" s="8" t="s">
        <v>1673</v>
      </c>
      <c r="C66" s="8" t="s">
        <v>1674</v>
      </c>
      <c r="D66" s="8" t="s">
        <v>1568</v>
      </c>
      <c r="E66" s="52">
        <v>5000</v>
      </c>
      <c r="F66" s="46">
        <v>5349.8</v>
      </c>
      <c r="G66" s="47">
        <v>4.4999999999999997E-3</v>
      </c>
      <c r="H66" s="48">
        <v>46648</v>
      </c>
      <c r="J66" s="46">
        <v>7.9600999999999997</v>
      </c>
    </row>
    <row r="67" spans="1:10" x14ac:dyDescent="0.35">
      <c r="A67" s="8">
        <v>52</v>
      </c>
      <c r="B67" s="8" t="s">
        <v>1584</v>
      </c>
      <c r="C67" s="8" t="s">
        <v>1939</v>
      </c>
      <c r="D67" s="8" t="s">
        <v>1235</v>
      </c>
      <c r="E67" s="52">
        <v>5000</v>
      </c>
      <c r="F67" s="46">
        <v>5289.44</v>
      </c>
      <c r="G67" s="47">
        <v>4.4999999999999997E-3</v>
      </c>
      <c r="H67" s="48">
        <v>46496</v>
      </c>
      <c r="J67" s="46">
        <v>7.3375000000000004</v>
      </c>
    </row>
    <row r="68" spans="1:10" x14ac:dyDescent="0.35">
      <c r="A68" s="8">
        <v>53</v>
      </c>
      <c r="B68" s="8" t="s">
        <v>1236</v>
      </c>
      <c r="C68" s="8" t="s">
        <v>1569</v>
      </c>
      <c r="D68" s="8" t="s">
        <v>1235</v>
      </c>
      <c r="E68" s="52">
        <v>5000</v>
      </c>
      <c r="F68" s="46">
        <v>5227.42</v>
      </c>
      <c r="G68" s="47">
        <v>4.4000000000000003E-3</v>
      </c>
      <c r="H68" s="48">
        <v>46675</v>
      </c>
      <c r="J68" s="46">
        <v>7.8650000000000002</v>
      </c>
    </row>
    <row r="69" spans="1:10" x14ac:dyDescent="0.35">
      <c r="A69" s="8">
        <v>54</v>
      </c>
      <c r="B69" s="8" t="s">
        <v>1244</v>
      </c>
      <c r="C69" s="8" t="s">
        <v>1245</v>
      </c>
      <c r="D69" s="8" t="s">
        <v>1235</v>
      </c>
      <c r="E69" s="52">
        <v>500</v>
      </c>
      <c r="F69" s="46">
        <v>5211.92</v>
      </c>
      <c r="G69" s="47">
        <v>4.4000000000000003E-3</v>
      </c>
      <c r="H69" s="48">
        <v>48122</v>
      </c>
      <c r="J69" s="46">
        <v>7.165</v>
      </c>
    </row>
    <row r="70" spans="1:10" x14ac:dyDescent="0.35">
      <c r="A70" s="8">
        <v>55</v>
      </c>
      <c r="B70" s="8" t="s">
        <v>1940</v>
      </c>
      <c r="C70" s="8" t="s">
        <v>1941</v>
      </c>
      <c r="D70" s="8" t="s">
        <v>1677</v>
      </c>
      <c r="E70" s="52">
        <v>5000</v>
      </c>
      <c r="F70" s="46">
        <v>4971.49</v>
      </c>
      <c r="G70" s="47">
        <v>4.1999999999999997E-3</v>
      </c>
      <c r="H70" s="48">
        <v>47095</v>
      </c>
      <c r="J70" s="46">
        <v>7.4248000000000003</v>
      </c>
    </row>
    <row r="71" spans="1:10" x14ac:dyDescent="0.35">
      <c r="A71" s="8">
        <v>56</v>
      </c>
      <c r="B71" s="8" t="s">
        <v>1238</v>
      </c>
      <c r="C71" s="8" t="s">
        <v>1241</v>
      </c>
      <c r="D71" s="8" t="s">
        <v>1240</v>
      </c>
      <c r="E71" s="52">
        <v>4250</v>
      </c>
      <c r="F71" s="46">
        <v>4321.54</v>
      </c>
      <c r="G71" s="47">
        <v>3.7000000000000002E-3</v>
      </c>
      <c r="H71" s="48">
        <v>47171</v>
      </c>
      <c r="J71" s="46">
        <v>8.2949000000000002</v>
      </c>
    </row>
    <row r="72" spans="1:10" x14ac:dyDescent="0.35">
      <c r="A72" s="8">
        <v>57</v>
      </c>
      <c r="B72" s="8" t="s">
        <v>1629</v>
      </c>
      <c r="C72" s="8" t="s">
        <v>1942</v>
      </c>
      <c r="D72" s="8" t="s">
        <v>1235</v>
      </c>
      <c r="E72" s="52">
        <v>250</v>
      </c>
      <c r="F72" s="46">
        <v>2725.08</v>
      </c>
      <c r="G72" s="47">
        <v>2.3E-3</v>
      </c>
      <c r="H72" s="48">
        <v>47091</v>
      </c>
      <c r="J72" s="46">
        <v>7.0449000000000002</v>
      </c>
    </row>
    <row r="73" spans="1:10" x14ac:dyDescent="0.35">
      <c r="A73" s="8">
        <v>58</v>
      </c>
      <c r="B73" s="8" t="s">
        <v>1238</v>
      </c>
      <c r="C73" s="8" t="s">
        <v>1669</v>
      </c>
      <c r="D73" s="8" t="s">
        <v>1240</v>
      </c>
      <c r="E73" s="52">
        <v>2500</v>
      </c>
      <c r="F73" s="46">
        <v>2704.26</v>
      </c>
      <c r="G73" s="47">
        <v>2.3E-3</v>
      </c>
      <c r="H73" s="48">
        <v>46961</v>
      </c>
      <c r="I73" s="8" t="s">
        <v>1670</v>
      </c>
      <c r="J73" s="46">
        <v>8.1873000000000005</v>
      </c>
    </row>
    <row r="74" spans="1:10" x14ac:dyDescent="0.35">
      <c r="A74" s="8">
        <v>59</v>
      </c>
      <c r="B74" s="8" t="s">
        <v>1238</v>
      </c>
      <c r="C74" s="8" t="s">
        <v>1671</v>
      </c>
      <c r="D74" s="8" t="s">
        <v>1240</v>
      </c>
      <c r="E74" s="52">
        <v>2500</v>
      </c>
      <c r="F74" s="46">
        <v>2695.23</v>
      </c>
      <c r="G74" s="47">
        <v>2.3E-3</v>
      </c>
      <c r="H74" s="48">
        <v>46234</v>
      </c>
      <c r="J74" s="46">
        <v>7.0050999999999997</v>
      </c>
    </row>
    <row r="75" spans="1:10" x14ac:dyDescent="0.35">
      <c r="A75" s="8">
        <v>60</v>
      </c>
      <c r="B75" s="8" t="s">
        <v>1236</v>
      </c>
      <c r="C75" s="8" t="s">
        <v>1943</v>
      </c>
      <c r="D75" s="8" t="s">
        <v>1235</v>
      </c>
      <c r="E75" s="52">
        <v>2500</v>
      </c>
      <c r="F75" s="46">
        <v>2661.63</v>
      </c>
      <c r="G75" s="47">
        <v>2.2000000000000001E-3</v>
      </c>
      <c r="H75" s="48">
        <v>46696</v>
      </c>
      <c r="J75" s="46">
        <v>7.92</v>
      </c>
    </row>
    <row r="76" spans="1:10" x14ac:dyDescent="0.35">
      <c r="A76" s="8">
        <v>61</v>
      </c>
      <c r="B76" s="8" t="s">
        <v>1244</v>
      </c>
      <c r="C76" s="8" t="s">
        <v>1944</v>
      </c>
      <c r="D76" s="8" t="s">
        <v>1235</v>
      </c>
      <c r="E76" s="52">
        <v>2500</v>
      </c>
      <c r="F76" s="46">
        <v>2650.28</v>
      </c>
      <c r="G76" s="47">
        <v>2.2000000000000001E-3</v>
      </c>
      <c r="H76" s="48">
        <v>48136</v>
      </c>
      <c r="J76" s="46">
        <v>7.165</v>
      </c>
    </row>
    <row r="77" spans="1:10" x14ac:dyDescent="0.35">
      <c r="A77" s="8">
        <v>62</v>
      </c>
      <c r="B77" s="8" t="s">
        <v>1238</v>
      </c>
      <c r="C77" s="8" t="s">
        <v>1945</v>
      </c>
      <c r="D77" s="8" t="s">
        <v>1240</v>
      </c>
      <c r="E77" s="52">
        <v>2500</v>
      </c>
      <c r="F77" s="46">
        <v>2532.7199999999998</v>
      </c>
      <c r="G77" s="47">
        <v>2.0999999999999999E-3</v>
      </c>
      <c r="H77" s="48">
        <v>46867</v>
      </c>
      <c r="J77" s="46">
        <v>8.2200000000000006</v>
      </c>
    </row>
    <row r="78" spans="1:10" x14ac:dyDescent="0.35">
      <c r="A78" s="8">
        <v>63</v>
      </c>
      <c r="B78" s="8" t="s">
        <v>1661</v>
      </c>
      <c r="C78" s="8" t="s">
        <v>1946</v>
      </c>
      <c r="D78" s="8" t="s">
        <v>1235</v>
      </c>
      <c r="E78" s="52">
        <v>2500</v>
      </c>
      <c r="F78" s="46">
        <v>2531.27</v>
      </c>
      <c r="G78" s="47">
        <v>2.0999999999999999E-3</v>
      </c>
      <c r="H78" s="48">
        <v>51104</v>
      </c>
      <c r="J78" s="46">
        <v>7.4298000000000002</v>
      </c>
    </row>
    <row r="79" spans="1:10" x14ac:dyDescent="0.35">
      <c r="A79" s="8">
        <v>64</v>
      </c>
      <c r="B79" s="8" t="s">
        <v>1937</v>
      </c>
      <c r="C79" s="8" t="s">
        <v>1947</v>
      </c>
      <c r="D79" s="8" t="s">
        <v>1677</v>
      </c>
      <c r="E79" s="52">
        <v>2500</v>
      </c>
      <c r="F79" s="46">
        <v>2501.9499999999998</v>
      </c>
      <c r="G79" s="47">
        <v>2.0999999999999999E-3</v>
      </c>
      <c r="H79" s="48">
        <v>50948</v>
      </c>
      <c r="J79" s="46">
        <v>7.36</v>
      </c>
    </row>
    <row r="80" spans="1:10" x14ac:dyDescent="0.35">
      <c r="A80" s="8">
        <v>65</v>
      </c>
      <c r="B80" s="8" t="s">
        <v>1673</v>
      </c>
      <c r="C80" s="8" t="s">
        <v>1948</v>
      </c>
      <c r="D80" s="8" t="s">
        <v>1568</v>
      </c>
      <c r="E80" s="52">
        <v>2500</v>
      </c>
      <c r="F80" s="46">
        <v>2495.77</v>
      </c>
      <c r="G80" s="47">
        <v>2.0999999999999999E-3</v>
      </c>
      <c r="H80" s="48">
        <v>46932</v>
      </c>
      <c r="J80" s="46">
        <v>7.96</v>
      </c>
    </row>
    <row r="81" spans="1:10" x14ac:dyDescent="0.35">
      <c r="A81" s="8">
        <v>66</v>
      </c>
      <c r="B81" s="8" t="s">
        <v>1666</v>
      </c>
      <c r="C81" s="8" t="s">
        <v>1949</v>
      </c>
      <c r="D81" s="8" t="s">
        <v>1568</v>
      </c>
      <c r="E81" s="52">
        <v>1500</v>
      </c>
      <c r="F81" s="46">
        <v>1550.53</v>
      </c>
      <c r="G81" s="47">
        <v>1.2999999999999999E-3</v>
      </c>
      <c r="H81" s="48">
        <v>47501</v>
      </c>
      <c r="J81" s="46">
        <v>7.7</v>
      </c>
    </row>
    <row r="82" spans="1:10" x14ac:dyDescent="0.35">
      <c r="A82" s="49"/>
      <c r="B82" s="49" t="s">
        <v>14</v>
      </c>
      <c r="C82" s="49"/>
      <c r="D82" s="49"/>
      <c r="E82" s="49"/>
      <c r="F82" s="50">
        <v>121964.05</v>
      </c>
      <c r="G82" s="51">
        <v>0.10290000000000001</v>
      </c>
    </row>
    <row r="84" spans="1:10" x14ac:dyDescent="0.35">
      <c r="B84" s="42" t="s">
        <v>1251</v>
      </c>
    </row>
    <row r="85" spans="1:10" x14ac:dyDescent="0.35">
      <c r="A85" s="8">
        <v>67</v>
      </c>
      <c r="B85" s="8" t="s">
        <v>1255</v>
      </c>
      <c r="C85" s="8" t="s">
        <v>1256</v>
      </c>
      <c r="D85" s="8" t="s">
        <v>1254</v>
      </c>
      <c r="E85" s="52">
        <v>42500000</v>
      </c>
      <c r="F85" s="46">
        <v>43288.83</v>
      </c>
      <c r="G85" s="47">
        <v>3.6600000000000001E-2</v>
      </c>
      <c r="H85" s="48">
        <v>56844</v>
      </c>
      <c r="J85" s="46">
        <v>7.3071999999999999</v>
      </c>
    </row>
    <row r="86" spans="1:10" x14ac:dyDescent="0.35">
      <c r="A86" s="8">
        <v>68</v>
      </c>
      <c r="B86" s="8" t="s">
        <v>1252</v>
      </c>
      <c r="C86" s="8" t="s">
        <v>1253</v>
      </c>
      <c r="D86" s="8" t="s">
        <v>1254</v>
      </c>
      <c r="E86" s="52">
        <v>28500000</v>
      </c>
      <c r="F86" s="46">
        <v>26914.31</v>
      </c>
      <c r="G86" s="47">
        <v>2.2700000000000001E-2</v>
      </c>
      <c r="H86" s="48">
        <v>60372</v>
      </c>
      <c r="J86" s="46">
        <v>7.4546000000000001</v>
      </c>
    </row>
    <row r="87" spans="1:10" x14ac:dyDescent="0.35">
      <c r="A87" s="8">
        <v>69</v>
      </c>
      <c r="B87" s="8" t="s">
        <v>1633</v>
      </c>
      <c r="C87" s="8" t="s">
        <v>1634</v>
      </c>
      <c r="D87" s="8" t="s">
        <v>1254</v>
      </c>
      <c r="E87" s="52">
        <v>15000000</v>
      </c>
      <c r="F87" s="46">
        <v>15888.7</v>
      </c>
      <c r="G87" s="47">
        <v>1.34E-2</v>
      </c>
      <c r="H87" s="48">
        <v>48844</v>
      </c>
      <c r="J87" s="46">
        <v>5.9824999999999999</v>
      </c>
    </row>
    <row r="88" spans="1:10" x14ac:dyDescent="0.35">
      <c r="A88" s="8">
        <v>70</v>
      </c>
      <c r="B88" s="8" t="s">
        <v>1950</v>
      </c>
      <c r="C88" s="8" t="s">
        <v>1951</v>
      </c>
      <c r="D88" s="8" t="s">
        <v>1254</v>
      </c>
      <c r="E88" s="52">
        <v>15500000</v>
      </c>
      <c r="F88" s="46">
        <v>15768.35</v>
      </c>
      <c r="G88" s="47">
        <v>1.3299999999999999E-2</v>
      </c>
      <c r="H88" s="48">
        <v>51676</v>
      </c>
      <c r="J88" s="46">
        <v>7.5812999999999997</v>
      </c>
    </row>
    <row r="89" spans="1:10" x14ac:dyDescent="0.35">
      <c r="A89" s="8">
        <v>71</v>
      </c>
      <c r="B89" s="8" t="s">
        <v>1273</v>
      </c>
      <c r="C89" s="8" t="s">
        <v>1274</v>
      </c>
      <c r="D89" s="8" t="s">
        <v>1254</v>
      </c>
      <c r="E89" s="52">
        <v>12500000</v>
      </c>
      <c r="F89" s="46">
        <v>12521.29</v>
      </c>
      <c r="G89" s="47">
        <v>1.06E-2</v>
      </c>
      <c r="H89" s="48">
        <v>56054</v>
      </c>
      <c r="J89" s="46">
        <v>7.3059000000000003</v>
      </c>
    </row>
    <row r="90" spans="1:10" x14ac:dyDescent="0.35">
      <c r="A90" s="8">
        <v>72</v>
      </c>
      <c r="B90" s="8" t="s">
        <v>1952</v>
      </c>
      <c r="C90" s="8" t="s">
        <v>1953</v>
      </c>
      <c r="D90" s="8" t="s">
        <v>1254</v>
      </c>
      <c r="E90" s="52">
        <v>7500000</v>
      </c>
      <c r="F90" s="46">
        <v>7753.93</v>
      </c>
      <c r="G90" s="47">
        <v>6.6E-3</v>
      </c>
      <c r="H90" s="48">
        <v>47856</v>
      </c>
      <c r="J90" s="46">
        <v>7.0049999999999999</v>
      </c>
    </row>
    <row r="91" spans="1:10" x14ac:dyDescent="0.35">
      <c r="A91" s="8">
        <v>73</v>
      </c>
      <c r="B91" s="8" t="s">
        <v>1954</v>
      </c>
      <c r="C91" s="8" t="s">
        <v>1955</v>
      </c>
      <c r="D91" s="8" t="s">
        <v>1254</v>
      </c>
      <c r="E91" s="52">
        <v>7500000</v>
      </c>
      <c r="F91" s="46">
        <v>7736.68</v>
      </c>
      <c r="G91" s="47">
        <v>6.4999999999999997E-3</v>
      </c>
      <c r="H91" s="48">
        <v>52674</v>
      </c>
      <c r="J91" s="46">
        <v>7.6199000000000003</v>
      </c>
    </row>
    <row r="92" spans="1:10" x14ac:dyDescent="0.35">
      <c r="A92" s="8">
        <v>74</v>
      </c>
      <c r="B92" s="8" t="s">
        <v>1956</v>
      </c>
      <c r="C92" s="8" t="s">
        <v>1957</v>
      </c>
      <c r="D92" s="8" t="s">
        <v>1254</v>
      </c>
      <c r="E92" s="52">
        <v>6000000</v>
      </c>
      <c r="F92" s="46">
        <v>5721.73</v>
      </c>
      <c r="G92" s="47">
        <v>4.7999999999999996E-3</v>
      </c>
      <c r="H92" s="48">
        <v>51822</v>
      </c>
      <c r="J92" s="46">
        <v>7.6002999999999998</v>
      </c>
    </row>
    <row r="93" spans="1:10" x14ac:dyDescent="0.35">
      <c r="A93" s="8">
        <v>75</v>
      </c>
      <c r="B93" s="8" t="s">
        <v>1958</v>
      </c>
      <c r="C93" s="8" t="s">
        <v>1959</v>
      </c>
      <c r="D93" s="8" t="s">
        <v>1254</v>
      </c>
      <c r="E93" s="52">
        <v>5000000</v>
      </c>
      <c r="F93" s="46">
        <v>5139.8599999999997</v>
      </c>
      <c r="G93" s="47">
        <v>4.3E-3</v>
      </c>
      <c r="H93" s="48">
        <v>51564</v>
      </c>
      <c r="J93" s="46">
        <v>7.5815999999999999</v>
      </c>
    </row>
    <row r="94" spans="1:10" x14ac:dyDescent="0.35">
      <c r="A94" s="8">
        <v>76</v>
      </c>
      <c r="B94" s="8" t="s">
        <v>1960</v>
      </c>
      <c r="C94" s="8" t="s">
        <v>1961</v>
      </c>
      <c r="D94" s="8" t="s">
        <v>1254</v>
      </c>
      <c r="E94" s="52">
        <v>4000000</v>
      </c>
      <c r="F94" s="46">
        <v>3951.28</v>
      </c>
      <c r="G94" s="47">
        <v>3.3E-3</v>
      </c>
      <c r="H94" s="48">
        <v>52815</v>
      </c>
      <c r="J94" s="46">
        <v>7.6113999999999997</v>
      </c>
    </row>
    <row r="95" spans="1:10" x14ac:dyDescent="0.35">
      <c r="A95" s="8">
        <v>77</v>
      </c>
      <c r="B95" s="8" t="s">
        <v>1267</v>
      </c>
      <c r="C95" s="8" t="s">
        <v>1268</v>
      </c>
      <c r="D95" s="8" t="s">
        <v>1254</v>
      </c>
      <c r="E95" s="52">
        <v>3500000</v>
      </c>
      <c r="F95" s="46">
        <v>3376.13</v>
      </c>
      <c r="G95" s="47">
        <v>2.8999999999999998E-3</v>
      </c>
      <c r="H95" s="48">
        <v>50581</v>
      </c>
      <c r="J95" s="46">
        <v>7.4974999999999996</v>
      </c>
    </row>
    <row r="96" spans="1:10" x14ac:dyDescent="0.35">
      <c r="A96" s="8">
        <v>78</v>
      </c>
      <c r="B96" s="8" t="s">
        <v>1259</v>
      </c>
      <c r="C96" s="8" t="s">
        <v>1260</v>
      </c>
      <c r="D96" s="8" t="s">
        <v>1254</v>
      </c>
      <c r="E96" s="52">
        <v>2500000</v>
      </c>
      <c r="F96" s="46">
        <v>2617.7199999999998</v>
      </c>
      <c r="G96" s="47">
        <v>2.2000000000000001E-3</v>
      </c>
      <c r="H96" s="48">
        <v>51908</v>
      </c>
      <c r="J96" s="46">
        <v>7.6132999999999997</v>
      </c>
    </row>
    <row r="97" spans="1:10" x14ac:dyDescent="0.35">
      <c r="A97" s="8">
        <v>79</v>
      </c>
      <c r="B97" s="8" t="s">
        <v>1962</v>
      </c>
      <c r="C97" s="8" t="s">
        <v>1963</v>
      </c>
      <c r="D97" s="8" t="s">
        <v>1254</v>
      </c>
      <c r="E97" s="52">
        <v>2500000</v>
      </c>
      <c r="F97" s="46">
        <v>2593.2800000000002</v>
      </c>
      <c r="G97" s="47">
        <v>2.2000000000000001E-3</v>
      </c>
      <c r="H97" s="48">
        <v>52266</v>
      </c>
      <c r="J97" s="46">
        <v>7.6151</v>
      </c>
    </row>
    <row r="98" spans="1:10" x14ac:dyDescent="0.35">
      <c r="A98" s="8">
        <v>80</v>
      </c>
      <c r="B98" s="8" t="s">
        <v>1964</v>
      </c>
      <c r="C98" s="8" t="s">
        <v>1965</v>
      </c>
      <c r="D98" s="8" t="s">
        <v>1254</v>
      </c>
      <c r="E98" s="52">
        <v>2500000</v>
      </c>
      <c r="F98" s="46">
        <v>2521.9499999999998</v>
      </c>
      <c r="G98" s="47">
        <v>2.0999999999999999E-3</v>
      </c>
      <c r="H98" s="48">
        <v>51947</v>
      </c>
      <c r="J98" s="46">
        <v>7.6079999999999997</v>
      </c>
    </row>
    <row r="99" spans="1:10" x14ac:dyDescent="0.35">
      <c r="A99" s="8">
        <v>81</v>
      </c>
      <c r="B99" s="8" t="s">
        <v>1261</v>
      </c>
      <c r="C99" s="8" t="s">
        <v>1262</v>
      </c>
      <c r="D99" s="8" t="s">
        <v>1254</v>
      </c>
      <c r="E99" s="52">
        <v>2500000</v>
      </c>
      <c r="F99" s="46">
        <v>2518.48</v>
      </c>
      <c r="G99" s="47">
        <v>2.0999999999999999E-3</v>
      </c>
      <c r="H99" s="48">
        <v>52678</v>
      </c>
      <c r="J99" s="46">
        <v>7.6148999999999996</v>
      </c>
    </row>
    <row r="100" spans="1:10" x14ac:dyDescent="0.35">
      <c r="A100" s="8">
        <v>82</v>
      </c>
      <c r="B100" s="8" t="s">
        <v>1275</v>
      </c>
      <c r="C100" s="8" t="s">
        <v>1276</v>
      </c>
      <c r="D100" s="8" t="s">
        <v>1254</v>
      </c>
      <c r="E100" s="52">
        <v>2000000</v>
      </c>
      <c r="F100" s="46">
        <v>1958.75</v>
      </c>
      <c r="G100" s="47">
        <v>1.6999999999999999E-3</v>
      </c>
      <c r="H100" s="48">
        <v>50855</v>
      </c>
      <c r="J100" s="46">
        <v>7.5640999999999998</v>
      </c>
    </row>
    <row r="101" spans="1:10" x14ac:dyDescent="0.35">
      <c r="A101" s="8">
        <v>83</v>
      </c>
      <c r="B101" s="8" t="s">
        <v>1966</v>
      </c>
      <c r="C101" s="8" t="s">
        <v>1967</v>
      </c>
      <c r="D101" s="8" t="s">
        <v>1254</v>
      </c>
      <c r="E101" s="52">
        <v>1500000</v>
      </c>
      <c r="F101" s="46">
        <v>1574.82</v>
      </c>
      <c r="G101" s="47">
        <v>1.2999999999999999E-3</v>
      </c>
      <c r="H101" s="48">
        <v>48259</v>
      </c>
      <c r="J101" s="46">
        <v>7.1871</v>
      </c>
    </row>
    <row r="102" spans="1:10" x14ac:dyDescent="0.35">
      <c r="A102" s="8">
        <v>84</v>
      </c>
      <c r="B102" s="8" t="s">
        <v>1968</v>
      </c>
      <c r="C102" s="8" t="s">
        <v>1969</v>
      </c>
      <c r="D102" s="8" t="s">
        <v>1254</v>
      </c>
      <c r="E102" s="52">
        <v>250000</v>
      </c>
      <c r="F102" s="46">
        <v>256.32</v>
      </c>
      <c r="G102" s="47">
        <v>2.0000000000000001E-4</v>
      </c>
      <c r="H102" s="48">
        <v>46279</v>
      </c>
      <c r="J102" s="46">
        <v>5.5082000000000004</v>
      </c>
    </row>
    <row r="103" spans="1:10" x14ac:dyDescent="0.35">
      <c r="A103" s="49"/>
      <c r="B103" s="49" t="s">
        <v>14</v>
      </c>
      <c r="C103" s="49"/>
      <c r="D103" s="49"/>
      <c r="E103" s="49"/>
      <c r="F103" s="50">
        <v>162102.41</v>
      </c>
      <c r="G103" s="51">
        <v>0.1368</v>
      </c>
    </row>
    <row r="105" spans="1:10" x14ac:dyDescent="0.35">
      <c r="B105" s="42" t="s">
        <v>12</v>
      </c>
    </row>
    <row r="106" spans="1:10" x14ac:dyDescent="0.35">
      <c r="B106" s="42" t="s">
        <v>1570</v>
      </c>
    </row>
    <row r="107" spans="1:10" x14ac:dyDescent="0.35">
      <c r="A107" s="8">
        <v>85</v>
      </c>
      <c r="B107" s="8" t="s">
        <v>1605</v>
      </c>
      <c r="C107" s="8" t="s">
        <v>1970</v>
      </c>
      <c r="D107" s="8" t="s">
        <v>1577</v>
      </c>
      <c r="E107" s="52">
        <v>2000</v>
      </c>
      <c r="F107" s="46">
        <v>9906.57</v>
      </c>
      <c r="G107" s="47">
        <v>8.3999999999999995E-3</v>
      </c>
      <c r="H107" s="48">
        <v>46258</v>
      </c>
      <c r="J107" s="46">
        <v>6.3750999999999998</v>
      </c>
    </row>
    <row r="108" spans="1:10" x14ac:dyDescent="0.35">
      <c r="A108" s="8">
        <v>86</v>
      </c>
      <c r="B108" s="8" t="s">
        <v>1573</v>
      </c>
      <c r="C108" s="8" t="s">
        <v>1971</v>
      </c>
      <c r="D108" s="8" t="s">
        <v>1282</v>
      </c>
      <c r="E108" s="52">
        <v>2000</v>
      </c>
      <c r="F108" s="46">
        <v>9903.74</v>
      </c>
      <c r="G108" s="47">
        <v>8.3999999999999995E-3</v>
      </c>
      <c r="H108" s="48">
        <v>46259</v>
      </c>
      <c r="J108" s="46">
        <v>6.4503000000000004</v>
      </c>
    </row>
    <row r="109" spans="1:10" x14ac:dyDescent="0.35">
      <c r="A109" s="8">
        <v>87</v>
      </c>
      <c r="B109" s="8" t="s">
        <v>1571</v>
      </c>
      <c r="C109" s="8" t="s">
        <v>1572</v>
      </c>
      <c r="D109" s="8" t="s">
        <v>1282</v>
      </c>
      <c r="E109" s="52">
        <v>1000</v>
      </c>
      <c r="F109" s="46">
        <v>4825.0200000000004</v>
      </c>
      <c r="G109" s="47">
        <v>4.1000000000000003E-3</v>
      </c>
      <c r="H109" s="48">
        <v>46399</v>
      </c>
      <c r="J109" s="46">
        <v>6.7884000000000002</v>
      </c>
    </row>
    <row r="110" spans="1:10" x14ac:dyDescent="0.35">
      <c r="A110" s="49"/>
      <c r="B110" s="49" t="s">
        <v>14</v>
      </c>
      <c r="C110" s="49"/>
      <c r="D110" s="49"/>
      <c r="E110" s="49"/>
      <c r="F110" s="50">
        <v>24635.33</v>
      </c>
      <c r="G110" s="51">
        <v>2.0899999999999998E-2</v>
      </c>
    </row>
    <row r="112" spans="1:10" x14ac:dyDescent="0.35">
      <c r="A112" s="8">
        <v>88</v>
      </c>
      <c r="B112" s="42" t="s">
        <v>13</v>
      </c>
      <c r="F112" s="46">
        <v>26462.26</v>
      </c>
      <c r="G112" s="47">
        <v>2.23E-2</v>
      </c>
      <c r="H112" s="48">
        <v>46204</v>
      </c>
    </row>
    <row r="113" spans="1:10" x14ac:dyDescent="0.35">
      <c r="A113" s="49"/>
      <c r="B113" s="49" t="s">
        <v>14</v>
      </c>
      <c r="C113" s="49"/>
      <c r="D113" s="49"/>
      <c r="E113" s="49"/>
      <c r="F113" s="50">
        <v>26462.26</v>
      </c>
      <c r="G113" s="51">
        <v>2.23E-2</v>
      </c>
    </row>
    <row r="115" spans="1:10" x14ac:dyDescent="0.35">
      <c r="B115" s="42" t="s">
        <v>15</v>
      </c>
    </row>
    <row r="116" spans="1:10" x14ac:dyDescent="0.35">
      <c r="A116" s="8">
        <v>89</v>
      </c>
      <c r="B116" s="8" t="s">
        <v>34</v>
      </c>
      <c r="C116" s="8" t="s">
        <v>35</v>
      </c>
      <c r="D116" s="8" t="s">
        <v>15</v>
      </c>
      <c r="E116" s="52">
        <v>50704568.197999999</v>
      </c>
      <c r="F116" s="46">
        <v>27239.86</v>
      </c>
      <c r="G116" s="47">
        <v>2.3E-2</v>
      </c>
      <c r="J116" s="46">
        <v>7.1284099999999997</v>
      </c>
    </row>
    <row r="117" spans="1:10" x14ac:dyDescent="0.35">
      <c r="A117" s="49"/>
      <c r="B117" s="49" t="s">
        <v>14</v>
      </c>
      <c r="C117" s="49"/>
      <c r="D117" s="49"/>
      <c r="E117" s="49"/>
      <c r="F117" s="50">
        <v>27239.86</v>
      </c>
      <c r="G117" s="51">
        <v>2.3E-2</v>
      </c>
    </row>
    <row r="119" spans="1:10" x14ac:dyDescent="0.35">
      <c r="B119" s="42" t="s">
        <v>38</v>
      </c>
    </row>
    <row r="120" spans="1:10" x14ac:dyDescent="0.35">
      <c r="B120" s="8" t="s">
        <v>1141</v>
      </c>
      <c r="E120" s="52"/>
      <c r="F120" s="46">
        <v>2500</v>
      </c>
      <c r="G120" s="47">
        <v>2.0999999999999999E-3</v>
      </c>
      <c r="J120" s="46"/>
    </row>
    <row r="121" spans="1:10" x14ac:dyDescent="0.35">
      <c r="B121" s="8" t="s">
        <v>39</v>
      </c>
      <c r="E121" s="52"/>
      <c r="F121" s="46">
        <v>9528.43</v>
      </c>
      <c r="G121" s="47">
        <v>8.6999999999999994E-3</v>
      </c>
      <c r="J121" s="46"/>
    </row>
    <row r="122" spans="1:10" x14ac:dyDescent="0.35">
      <c r="A122" s="49"/>
      <c r="B122" s="49" t="s">
        <v>14</v>
      </c>
      <c r="C122" s="49"/>
      <c r="D122" s="49"/>
      <c r="E122" s="49"/>
      <c r="F122" s="50">
        <v>12028.43</v>
      </c>
      <c r="G122" s="51">
        <v>1.0800000000000001E-2</v>
      </c>
    </row>
    <row r="124" spans="1:10" x14ac:dyDescent="0.35">
      <c r="A124" s="45"/>
      <c r="B124" s="45" t="s">
        <v>40</v>
      </c>
      <c r="C124" s="45"/>
      <c r="D124" s="45"/>
      <c r="E124" s="45"/>
      <c r="F124" s="53">
        <v>1183769.3500000001</v>
      </c>
      <c r="G124" s="54">
        <v>1</v>
      </c>
    </row>
    <row r="125" spans="1:10" x14ac:dyDescent="0.35">
      <c r="A125" s="8" t="s">
        <v>44</v>
      </c>
    </row>
    <row r="126" spans="1:10" x14ac:dyDescent="0.35">
      <c r="A126" s="8">
        <v>1</v>
      </c>
      <c r="B126" s="8" t="s">
        <v>1301</v>
      </c>
    </row>
    <row r="127" spans="1:10" x14ac:dyDescent="0.35">
      <c r="A127" s="13">
        <v>2</v>
      </c>
      <c r="B127" s="13" t="s">
        <v>1176</v>
      </c>
    </row>
    <row r="128" spans="1:10" x14ac:dyDescent="0.35">
      <c r="A128" s="55">
        <v>3</v>
      </c>
      <c r="B128" s="55" t="s">
        <v>45</v>
      </c>
    </row>
    <row r="129" spans="1:10" x14ac:dyDescent="0.35">
      <c r="A129" s="55">
        <v>4</v>
      </c>
      <c r="B129" s="55" t="s">
        <v>46</v>
      </c>
    </row>
    <row r="130" spans="1:10" ht="77" customHeight="1" x14ac:dyDescent="0.35">
      <c r="A130" s="55">
        <v>5</v>
      </c>
      <c r="B130" s="118" t="s">
        <v>1983</v>
      </c>
      <c r="C130" s="118"/>
      <c r="D130" s="118"/>
      <c r="E130" s="118"/>
      <c r="F130" s="118"/>
      <c r="G130" s="118"/>
      <c r="H130" s="118"/>
      <c r="I130" s="119"/>
      <c r="J130" s="119"/>
    </row>
    <row r="131" spans="1:10" ht="60" x14ac:dyDescent="0.35">
      <c r="A131" s="55"/>
      <c r="B131" s="71" t="s">
        <v>1984</v>
      </c>
      <c r="C131" s="71" t="s">
        <v>4</v>
      </c>
      <c r="D131" s="120" t="s">
        <v>1985</v>
      </c>
      <c r="E131" s="120"/>
      <c r="F131" s="71" t="s">
        <v>1986</v>
      </c>
      <c r="G131" s="72" t="s">
        <v>1987</v>
      </c>
      <c r="H131" s="71" t="s">
        <v>1988</v>
      </c>
    </row>
    <row r="132" spans="1:10" x14ac:dyDescent="0.35">
      <c r="A132" s="55"/>
      <c r="B132" s="73" t="s">
        <v>1989</v>
      </c>
      <c r="C132" s="73" t="s">
        <v>1990</v>
      </c>
      <c r="D132" s="74">
        <v>0</v>
      </c>
      <c r="E132" s="75">
        <v>0</v>
      </c>
      <c r="F132" s="121">
        <v>5965.03089</v>
      </c>
      <c r="G132" s="76">
        <v>372.15</v>
      </c>
      <c r="H132" s="77">
        <v>45218</v>
      </c>
    </row>
    <row r="133" spans="1:10" x14ac:dyDescent="0.35">
      <c r="A133" s="55"/>
      <c r="B133" s="73" t="s">
        <v>1989</v>
      </c>
      <c r="C133" s="73" t="s">
        <v>1990</v>
      </c>
      <c r="D133" s="74">
        <v>0</v>
      </c>
      <c r="E133" s="75">
        <v>0</v>
      </c>
      <c r="F133" s="121"/>
      <c r="G133" s="76">
        <v>188.35844</v>
      </c>
      <c r="H133" s="77">
        <v>45715</v>
      </c>
    </row>
    <row r="134" spans="1:10" x14ac:dyDescent="0.35">
      <c r="A134" s="55"/>
      <c r="B134" s="73" t="s">
        <v>1989</v>
      </c>
      <c r="C134" s="73" t="s">
        <v>1990</v>
      </c>
      <c r="D134" s="74">
        <v>0</v>
      </c>
      <c r="E134" s="75">
        <v>0</v>
      </c>
      <c r="F134" s="121"/>
      <c r="G134" s="74">
        <v>343.05025999999998</v>
      </c>
      <c r="H134" s="77">
        <v>46128</v>
      </c>
      <c r="I134" s="78"/>
      <c r="J134" s="79"/>
    </row>
    <row r="135" spans="1:10" ht="38.5" customHeight="1" x14ac:dyDescent="0.35">
      <c r="A135" s="55">
        <v>6</v>
      </c>
      <c r="B135" s="122" t="s">
        <v>1991</v>
      </c>
      <c r="C135" s="122"/>
      <c r="D135" s="122"/>
      <c r="E135" s="122"/>
      <c r="F135" s="122"/>
      <c r="G135" s="122"/>
      <c r="H135" s="122"/>
    </row>
    <row r="136" spans="1:10" x14ac:dyDescent="0.35">
      <c r="A136" s="55"/>
      <c r="B136" s="80" t="s">
        <v>1992</v>
      </c>
      <c r="C136" s="80" t="s">
        <v>1993</v>
      </c>
      <c r="D136" s="80" t="s">
        <v>1994</v>
      </c>
      <c r="E136" s="80" t="s">
        <v>1995</v>
      </c>
    </row>
    <row r="137" spans="1:10" x14ac:dyDescent="0.35">
      <c r="A137" s="55"/>
      <c r="B137" s="81" t="s">
        <v>1996</v>
      </c>
      <c r="C137" s="82" t="s">
        <v>1710</v>
      </c>
      <c r="D137" s="83">
        <v>750000000</v>
      </c>
      <c r="E137" s="84">
        <v>2.0000000000000002E-5</v>
      </c>
    </row>
    <row r="138" spans="1:10" x14ac:dyDescent="0.35">
      <c r="A138" s="55"/>
      <c r="B138" s="81" t="s">
        <v>1996</v>
      </c>
      <c r="C138" s="82" t="s">
        <v>1710</v>
      </c>
      <c r="D138" s="83">
        <v>750000000</v>
      </c>
      <c r="E138" s="84">
        <v>3.0000000000000001E-5</v>
      </c>
    </row>
    <row r="139" spans="1:10" x14ac:dyDescent="0.35">
      <c r="A139" s="55"/>
      <c r="B139" s="81" t="s">
        <v>1996</v>
      </c>
      <c r="C139" s="82" t="s">
        <v>1710</v>
      </c>
      <c r="D139" s="83">
        <v>750000000</v>
      </c>
      <c r="E139" s="84">
        <v>9.0000000000000006E-5</v>
      </c>
    </row>
    <row r="140" spans="1:10" x14ac:dyDescent="0.35">
      <c r="A140" s="55"/>
      <c r="B140" s="81" t="s">
        <v>1996</v>
      </c>
      <c r="C140" s="82" t="s">
        <v>1710</v>
      </c>
      <c r="D140" s="83">
        <v>250000000</v>
      </c>
      <c r="E140" s="84">
        <v>3.0000000000000001E-5</v>
      </c>
    </row>
    <row r="141" spans="1:10" x14ac:dyDescent="0.35">
      <c r="A141" s="55"/>
      <c r="B141" s="81"/>
      <c r="C141" s="82"/>
      <c r="D141" s="83"/>
      <c r="E141" s="97"/>
    </row>
    <row r="142" spans="1:10" x14ac:dyDescent="0.35">
      <c r="A142" s="55">
        <v>7</v>
      </c>
      <c r="B142" s="68" t="s">
        <v>2000</v>
      </c>
      <c r="C142" s="68"/>
      <c r="D142" s="68"/>
    </row>
    <row r="143" spans="1:10" x14ac:dyDescent="0.35">
      <c r="A143" s="55"/>
      <c r="B143" s="85" t="s">
        <v>2001</v>
      </c>
      <c r="C143" s="7" t="s">
        <v>4</v>
      </c>
      <c r="D143" s="7" t="s">
        <v>2002</v>
      </c>
    </row>
    <row r="144" spans="1:10" x14ac:dyDescent="0.35">
      <c r="A144" s="55"/>
      <c r="B144" s="86" t="s">
        <v>2003</v>
      </c>
      <c r="C144" s="10" t="s">
        <v>1935</v>
      </c>
      <c r="D144" s="11">
        <v>7.7951000000000006E-2</v>
      </c>
    </row>
    <row r="145" spans="1:2" x14ac:dyDescent="0.35">
      <c r="A145" s="55"/>
      <c r="B145" s="55"/>
    </row>
    <row r="147" spans="1:2" x14ac:dyDescent="0.35">
      <c r="B147" s="8" t="s">
        <v>47</v>
      </c>
    </row>
    <row r="161" spans="1:5" x14ac:dyDescent="0.35">
      <c r="B161" s="8" t="s">
        <v>1972</v>
      </c>
    </row>
    <row r="174" spans="1:5" x14ac:dyDescent="0.35">
      <c r="A174" s="1" t="s">
        <v>2</v>
      </c>
      <c r="B174" s="2" t="s">
        <v>2022</v>
      </c>
      <c r="C174" s="3"/>
      <c r="D174" s="3"/>
      <c r="E174" s="4"/>
    </row>
    <row r="175" spans="1:5" x14ac:dyDescent="0.35">
      <c r="A175" s="5">
        <v>8</v>
      </c>
      <c r="B175" s="6"/>
      <c r="C175" s="7" t="s">
        <v>2023</v>
      </c>
      <c r="E175" s="9"/>
    </row>
    <row r="176" spans="1:5" x14ac:dyDescent="0.35">
      <c r="A176" s="5"/>
      <c r="B176" s="6" t="s">
        <v>2024</v>
      </c>
      <c r="C176" s="10"/>
      <c r="E176" s="9"/>
    </row>
    <row r="177" spans="1:5" x14ac:dyDescent="0.35">
      <c r="A177" s="5"/>
      <c r="B177" s="6" t="s">
        <v>2025</v>
      </c>
      <c r="C177" s="11">
        <v>7.3029694049879398E-2</v>
      </c>
      <c r="E177" s="9"/>
    </row>
    <row r="178" spans="1:5" x14ac:dyDescent="0.35">
      <c r="A178" s="5"/>
      <c r="B178" s="6" t="s">
        <v>2026</v>
      </c>
      <c r="C178" s="12">
        <v>5.62179636068233</v>
      </c>
      <c r="E178" s="9"/>
    </row>
    <row r="179" spans="1:5" x14ac:dyDescent="0.35">
      <c r="A179" s="5"/>
      <c r="B179" s="6" t="s">
        <v>2027</v>
      </c>
      <c r="C179" s="12">
        <v>12.5147010641452</v>
      </c>
      <c r="E179" s="9"/>
    </row>
    <row r="180" spans="1:5" x14ac:dyDescent="0.35">
      <c r="A180" s="5"/>
      <c r="B180" s="6" t="s">
        <v>2028</v>
      </c>
      <c r="C180" s="12">
        <v>5.3844794301440499</v>
      </c>
      <c r="E180" s="9"/>
    </row>
    <row r="181" spans="1:5" x14ac:dyDescent="0.35">
      <c r="A181" s="5"/>
      <c r="B181" s="13" t="s">
        <v>2029</v>
      </c>
      <c r="C181" s="13"/>
      <c r="E181" s="9"/>
    </row>
    <row r="182" spans="1:5" x14ac:dyDescent="0.35">
      <c r="A182" s="5">
        <v>9</v>
      </c>
      <c r="B182" s="14" t="s">
        <v>2030</v>
      </c>
      <c r="C182" s="13"/>
      <c r="E182" s="9"/>
    </row>
    <row r="183" spans="1:5" x14ac:dyDescent="0.35">
      <c r="A183" s="5"/>
      <c r="B183" s="109" t="s">
        <v>2031</v>
      </c>
      <c r="C183" s="111" t="s">
        <v>2032</v>
      </c>
      <c r="D183" s="111"/>
      <c r="E183" s="112" t="s">
        <v>2033</v>
      </c>
    </row>
    <row r="184" spans="1:5" x14ac:dyDescent="0.35">
      <c r="A184" s="5"/>
      <c r="B184" s="110"/>
      <c r="C184" s="15" t="s">
        <v>2034</v>
      </c>
      <c r="D184" s="15" t="s">
        <v>2064</v>
      </c>
      <c r="E184" s="113"/>
    </row>
    <row r="185" spans="1:5" x14ac:dyDescent="0.35">
      <c r="A185" s="16"/>
      <c r="B185" s="17" t="s">
        <v>2035</v>
      </c>
      <c r="C185" s="20" t="s">
        <v>2068</v>
      </c>
      <c r="D185" s="20" t="s">
        <v>2070</v>
      </c>
      <c r="E185" s="98" t="s">
        <v>2036</v>
      </c>
    </row>
    <row r="186" spans="1:5" x14ac:dyDescent="0.35">
      <c r="A186" s="16"/>
      <c r="B186" s="17" t="s">
        <v>2037</v>
      </c>
      <c r="C186" s="20" t="s">
        <v>2069</v>
      </c>
      <c r="D186" s="20" t="s">
        <v>2071</v>
      </c>
      <c r="E186" s="98">
        <v>0.22</v>
      </c>
    </row>
    <row r="187" spans="1:5" x14ac:dyDescent="0.35">
      <c r="A187" s="16"/>
      <c r="B187" s="17" t="s">
        <v>2038</v>
      </c>
      <c r="C187" s="20">
        <v>0</v>
      </c>
      <c r="D187" s="20">
        <v>0</v>
      </c>
      <c r="E187" s="98">
        <v>0</v>
      </c>
    </row>
    <row r="188" spans="1:5" x14ac:dyDescent="0.35">
      <c r="A188" s="16"/>
      <c r="B188" s="17" t="s">
        <v>2039</v>
      </c>
      <c r="C188" s="20">
        <v>0</v>
      </c>
      <c r="D188" s="20">
        <v>0</v>
      </c>
      <c r="E188" s="98">
        <v>0</v>
      </c>
    </row>
    <row r="189" spans="1:5" x14ac:dyDescent="0.35">
      <c r="A189" s="16"/>
      <c r="B189" s="17" t="s">
        <v>2040</v>
      </c>
      <c r="C189" s="20">
        <v>0</v>
      </c>
      <c r="D189" s="20">
        <v>0</v>
      </c>
      <c r="E189" s="98">
        <v>0</v>
      </c>
    </row>
    <row r="190" spans="1:5" x14ac:dyDescent="0.35">
      <c r="A190" s="16"/>
      <c r="B190" s="17" t="s">
        <v>2041</v>
      </c>
      <c r="C190" s="20">
        <v>0</v>
      </c>
      <c r="D190" s="20">
        <v>0</v>
      </c>
      <c r="E190" s="98">
        <v>0</v>
      </c>
    </row>
    <row r="191" spans="1:5" x14ac:dyDescent="0.35">
      <c r="A191" s="16"/>
      <c r="B191" s="18"/>
      <c r="C191" s="99"/>
      <c r="D191" s="99"/>
      <c r="E191" s="10"/>
    </row>
    <row r="192" spans="1:5" x14ac:dyDescent="0.35">
      <c r="A192" s="5"/>
      <c r="B192" s="19" t="s">
        <v>2042</v>
      </c>
      <c r="C192" s="20" t="s">
        <v>2074</v>
      </c>
      <c r="D192" s="20" t="s">
        <v>2072</v>
      </c>
      <c r="E192" s="98" t="s">
        <v>2036</v>
      </c>
    </row>
    <row r="193" spans="1:5" x14ac:dyDescent="0.35">
      <c r="A193" s="5"/>
      <c r="B193" s="19" t="s">
        <v>2043</v>
      </c>
      <c r="C193" s="20" t="s">
        <v>2075</v>
      </c>
      <c r="D193" s="20" t="s">
        <v>2073</v>
      </c>
      <c r="E193" s="98">
        <v>0.22</v>
      </c>
    </row>
    <row r="194" spans="1:5" x14ac:dyDescent="0.35">
      <c r="A194" s="5"/>
      <c r="B194" s="19" t="s">
        <v>2044</v>
      </c>
      <c r="C194" s="20">
        <v>0</v>
      </c>
      <c r="D194" s="20">
        <v>0</v>
      </c>
      <c r="E194" s="98">
        <v>0</v>
      </c>
    </row>
    <row r="195" spans="1:5" x14ac:dyDescent="0.35">
      <c r="A195" s="5"/>
      <c r="B195" s="19" t="s">
        <v>2045</v>
      </c>
      <c r="C195" s="20">
        <v>0</v>
      </c>
      <c r="D195" s="20">
        <v>0</v>
      </c>
      <c r="E195" s="98">
        <v>0</v>
      </c>
    </row>
    <row r="196" spans="1:5" x14ac:dyDescent="0.35">
      <c r="A196" s="5"/>
      <c r="B196" s="19" t="s">
        <v>2046</v>
      </c>
      <c r="C196" s="20">
        <v>0</v>
      </c>
      <c r="D196" s="20">
        <v>0</v>
      </c>
      <c r="E196" s="98">
        <v>0</v>
      </c>
    </row>
    <row r="197" spans="1:5" x14ac:dyDescent="0.35">
      <c r="A197" s="5"/>
      <c r="B197" s="19" t="s">
        <v>2047</v>
      </c>
      <c r="C197" s="20">
        <v>0</v>
      </c>
      <c r="D197" s="20">
        <v>0</v>
      </c>
      <c r="E197" s="98">
        <v>0</v>
      </c>
    </row>
    <row r="198" spans="1:5" x14ac:dyDescent="0.35">
      <c r="A198" s="5"/>
      <c r="B198" s="21" t="s">
        <v>2048</v>
      </c>
      <c r="C198" s="22"/>
      <c r="D198" s="22"/>
      <c r="E198" s="9"/>
    </row>
    <row r="199" spans="1:5" x14ac:dyDescent="0.35">
      <c r="A199" s="23"/>
      <c r="B199" s="24"/>
      <c r="C199" s="24"/>
      <c r="D199" s="24"/>
      <c r="E199" s="25"/>
    </row>
    <row r="200" spans="1:5" x14ac:dyDescent="0.35">
      <c r="A200" s="5">
        <v>10</v>
      </c>
      <c r="B200" s="26" t="s">
        <v>2049</v>
      </c>
      <c r="C200" s="19"/>
      <c r="D200" s="24"/>
      <c r="E200" s="27"/>
    </row>
    <row r="201" spans="1:5" x14ac:dyDescent="0.35">
      <c r="A201" s="5"/>
      <c r="B201" s="19" t="s">
        <v>2050</v>
      </c>
      <c r="C201" s="20">
        <v>0.1</v>
      </c>
      <c r="D201" s="24"/>
      <c r="E201" s="25"/>
    </row>
    <row r="202" spans="1:5" x14ac:dyDescent="0.35">
      <c r="A202" s="5"/>
      <c r="B202" s="19" t="s">
        <v>2051</v>
      </c>
      <c r="C202" s="20">
        <v>0.1</v>
      </c>
      <c r="D202" s="24"/>
      <c r="E202" s="25"/>
    </row>
    <row r="203" spans="1:5" x14ac:dyDescent="0.35">
      <c r="A203" s="5">
        <v>11</v>
      </c>
      <c r="B203" s="28" t="s">
        <v>2052</v>
      </c>
      <c r="C203" s="29" t="s">
        <v>2036</v>
      </c>
      <c r="D203" s="24"/>
      <c r="E203" s="27"/>
    </row>
    <row r="204" spans="1:5" ht="24" x14ac:dyDescent="0.35">
      <c r="A204" s="5">
        <v>12</v>
      </c>
      <c r="B204" s="30" t="s">
        <v>2065</v>
      </c>
      <c r="C204" s="29" t="s">
        <v>2036</v>
      </c>
      <c r="D204" s="31"/>
      <c r="E204" s="27"/>
    </row>
    <row r="205" spans="1:5" x14ac:dyDescent="0.35">
      <c r="A205" s="5">
        <v>13</v>
      </c>
      <c r="B205" s="32" t="s">
        <v>2053</v>
      </c>
      <c r="C205" s="33"/>
      <c r="E205" s="27"/>
    </row>
    <row r="206" spans="1:5" x14ac:dyDescent="0.35">
      <c r="A206" s="5"/>
      <c r="B206" s="34" t="s">
        <v>2054</v>
      </c>
      <c r="C206" s="35">
        <v>0</v>
      </c>
      <c r="E206" s="27"/>
    </row>
    <row r="207" spans="1:5" x14ac:dyDescent="0.35">
      <c r="A207" s="5"/>
      <c r="B207" s="36" t="s">
        <v>2055</v>
      </c>
      <c r="C207" s="43">
        <v>0</v>
      </c>
      <c r="E207" s="27"/>
    </row>
    <row r="208" spans="1:5" x14ac:dyDescent="0.35">
      <c r="A208" s="5"/>
      <c r="B208" s="36"/>
      <c r="C208" s="38"/>
      <c r="E208" s="27"/>
    </row>
    <row r="209" spans="1:9" x14ac:dyDescent="0.35">
      <c r="A209" s="5">
        <v>14</v>
      </c>
      <c r="B209" s="32" t="s">
        <v>2066</v>
      </c>
      <c r="C209" s="33"/>
      <c r="D209" s="24"/>
      <c r="E209" s="27"/>
    </row>
    <row r="210" spans="1:9" x14ac:dyDescent="0.35">
      <c r="A210" s="5"/>
      <c r="B210" s="34" t="s">
        <v>2054</v>
      </c>
      <c r="C210" s="35">
        <v>189.09265360000001</v>
      </c>
      <c r="D210" s="24"/>
      <c r="E210" s="27"/>
    </row>
    <row r="211" spans="1:9" x14ac:dyDescent="0.35">
      <c r="A211" s="5"/>
      <c r="B211" s="36" t="s">
        <v>2056</v>
      </c>
      <c r="C211" s="37">
        <v>1.5973775054081829E-4</v>
      </c>
      <c r="D211" s="24"/>
      <c r="E211" s="27"/>
    </row>
    <row r="212" spans="1:9" x14ac:dyDescent="0.35">
      <c r="A212" s="39"/>
      <c r="B212" s="40"/>
      <c r="C212" s="40"/>
      <c r="D212" s="40"/>
      <c r="E212" s="41"/>
    </row>
    <row r="214" spans="1:9" x14ac:dyDescent="0.35">
      <c r="A214" s="42" t="s">
        <v>2057</v>
      </c>
      <c r="B214" s="8" t="s">
        <v>2058</v>
      </c>
    </row>
    <row r="215" spans="1:9" x14ac:dyDescent="0.35">
      <c r="A215" s="42" t="s">
        <v>2059</v>
      </c>
      <c r="B215" s="8" t="s">
        <v>2060</v>
      </c>
    </row>
    <row r="216" spans="1:9" x14ac:dyDescent="0.35">
      <c r="A216" s="42" t="s">
        <v>2061</v>
      </c>
      <c r="B216" s="8" t="s">
        <v>2062</v>
      </c>
    </row>
    <row r="217" spans="1:9" x14ac:dyDescent="0.35">
      <c r="B217" s="8" t="s">
        <v>2063</v>
      </c>
    </row>
    <row r="219" spans="1:9" s="87" customFormat="1" x14ac:dyDescent="0.35">
      <c r="B219" s="87" t="s">
        <v>2076</v>
      </c>
      <c r="D219" s="88"/>
      <c r="E219" s="89"/>
      <c r="F219" s="89"/>
      <c r="G219" s="89"/>
    </row>
    <row r="220" spans="1:9" s="87" customFormat="1" x14ac:dyDescent="0.35">
      <c r="D220" s="88"/>
      <c r="E220" s="89"/>
      <c r="F220" s="89"/>
      <c r="G220" s="89"/>
    </row>
    <row r="221" spans="1:9" s="87" customFormat="1" ht="22.9" customHeight="1" x14ac:dyDescent="0.35">
      <c r="B221" s="90" t="s">
        <v>2077</v>
      </c>
      <c r="C221" s="90" t="s">
        <v>2078</v>
      </c>
      <c r="D221" s="90" t="s">
        <v>2079</v>
      </c>
      <c r="E221" s="90" t="s">
        <v>2080</v>
      </c>
      <c r="F221" s="91" t="s">
        <v>2081</v>
      </c>
      <c r="G221" s="100" t="s">
        <v>2082</v>
      </c>
      <c r="I221" s="92"/>
    </row>
    <row r="222" spans="1:9" s="87" customFormat="1" x14ac:dyDescent="0.35">
      <c r="B222" s="93" t="s">
        <v>1929</v>
      </c>
      <c r="C222" s="114" t="s">
        <v>2083</v>
      </c>
      <c r="D222" s="94" t="s">
        <v>2084</v>
      </c>
      <c r="E222" s="94" t="s">
        <v>2085</v>
      </c>
      <c r="F222" s="95">
        <v>46174</v>
      </c>
      <c r="G222" s="94">
        <v>7500</v>
      </c>
    </row>
    <row r="223" spans="1:9" s="87" customFormat="1" x14ac:dyDescent="0.35">
      <c r="B223" s="96"/>
      <c r="C223" s="115"/>
      <c r="D223" s="94" t="s">
        <v>2086</v>
      </c>
      <c r="E223" s="94" t="s">
        <v>2087</v>
      </c>
      <c r="F223" s="95">
        <v>46230</v>
      </c>
      <c r="G223" s="94">
        <v>-7500</v>
      </c>
    </row>
    <row r="224" spans="1:9" s="87" customFormat="1" x14ac:dyDescent="0.35">
      <c r="B224" s="93" t="s">
        <v>1929</v>
      </c>
      <c r="C224" s="114" t="s">
        <v>2083</v>
      </c>
      <c r="D224" s="94" t="s">
        <v>2084</v>
      </c>
      <c r="E224" s="94" t="s">
        <v>2085</v>
      </c>
      <c r="F224" s="95">
        <v>46174</v>
      </c>
      <c r="G224" s="94">
        <v>7500</v>
      </c>
    </row>
    <row r="225" spans="2:7" s="87" customFormat="1" x14ac:dyDescent="0.35">
      <c r="B225" s="96"/>
      <c r="C225" s="115"/>
      <c r="D225" s="94" t="s">
        <v>2086</v>
      </c>
      <c r="E225" s="94" t="s">
        <v>2087</v>
      </c>
      <c r="F225" s="95">
        <v>46230</v>
      </c>
      <c r="G225" s="94">
        <v>-7500</v>
      </c>
    </row>
    <row r="226" spans="2:7" s="87" customFormat="1" x14ac:dyDescent="0.35">
      <c r="B226" s="93" t="s">
        <v>1929</v>
      </c>
      <c r="C226" s="114" t="s">
        <v>2088</v>
      </c>
      <c r="D226" s="94" t="s">
        <v>2084</v>
      </c>
      <c r="E226" s="94" t="s">
        <v>2085</v>
      </c>
      <c r="F226" s="95">
        <v>46174</v>
      </c>
      <c r="G226" s="94">
        <v>7500</v>
      </c>
    </row>
    <row r="227" spans="2:7" s="87" customFormat="1" x14ac:dyDescent="0.35">
      <c r="B227" s="96"/>
      <c r="C227" s="115"/>
      <c r="D227" s="94" t="s">
        <v>2086</v>
      </c>
      <c r="E227" s="94" t="s">
        <v>2087</v>
      </c>
      <c r="F227" s="95">
        <v>46353</v>
      </c>
      <c r="G227" s="94">
        <v>-7500</v>
      </c>
    </row>
    <row r="228" spans="2:7" s="87" customFormat="1" x14ac:dyDescent="0.35">
      <c r="B228" s="93" t="s">
        <v>1929</v>
      </c>
      <c r="C228" s="114" t="s">
        <v>2088</v>
      </c>
      <c r="D228" s="94" t="s">
        <v>2084</v>
      </c>
      <c r="E228" s="94" t="s">
        <v>2085</v>
      </c>
      <c r="F228" s="95">
        <v>46174</v>
      </c>
      <c r="G228" s="94">
        <v>2500</v>
      </c>
    </row>
    <row r="229" spans="2:7" s="87" customFormat="1" x14ac:dyDescent="0.35">
      <c r="B229" s="96"/>
      <c r="C229" s="115"/>
      <c r="D229" s="94" t="s">
        <v>2086</v>
      </c>
      <c r="E229" s="94" t="s">
        <v>2087</v>
      </c>
      <c r="F229" s="95">
        <v>46353</v>
      </c>
      <c r="G229" s="94">
        <v>-2500</v>
      </c>
    </row>
    <row r="231" spans="2:7" x14ac:dyDescent="0.35">
      <c r="B231" s="87" t="s">
        <v>2089</v>
      </c>
    </row>
  </sheetData>
  <mergeCells count="12">
    <mergeCell ref="E183:E184"/>
    <mergeCell ref="B1:F1"/>
    <mergeCell ref="B130:J130"/>
    <mergeCell ref="D131:E131"/>
    <mergeCell ref="F132:F134"/>
    <mergeCell ref="B135:H135"/>
    <mergeCell ref="C222:C223"/>
    <mergeCell ref="C224:C225"/>
    <mergeCell ref="C226:C227"/>
    <mergeCell ref="C228:C229"/>
    <mergeCell ref="B183:B184"/>
    <mergeCell ref="C183:D18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5"/>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453125" style="8" bestFit="1" customWidth="1"/>
    <col min="4" max="4" width="29"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1924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91</v>
      </c>
      <c r="C8" s="8" t="s">
        <v>92</v>
      </c>
      <c r="D8" s="8" t="s">
        <v>90</v>
      </c>
      <c r="E8" s="52">
        <v>8225147</v>
      </c>
      <c r="F8" s="46">
        <v>113112.22</v>
      </c>
      <c r="G8" s="47">
        <v>9.2399999999999996E-2</v>
      </c>
      <c r="J8" s="46"/>
      <c r="K8" s="42" t="s">
        <v>41</v>
      </c>
      <c r="L8" s="42" t="s">
        <v>42</v>
      </c>
    </row>
    <row r="9" spans="1:12" x14ac:dyDescent="0.35">
      <c r="A9" s="8">
        <v>2</v>
      </c>
      <c r="B9" s="8" t="s">
        <v>88</v>
      </c>
      <c r="C9" s="8" t="s">
        <v>89</v>
      </c>
      <c r="D9" s="8" t="s">
        <v>90</v>
      </c>
      <c r="E9" s="52">
        <v>14150409</v>
      </c>
      <c r="F9" s="46">
        <v>112913.19</v>
      </c>
      <c r="G9" s="47">
        <v>9.2299999999999993E-2</v>
      </c>
      <c r="J9" s="46"/>
      <c r="K9" s="8" t="s">
        <v>90</v>
      </c>
      <c r="L9" s="47">
        <v>0.27360000000000001</v>
      </c>
    </row>
    <row r="10" spans="1:12" x14ac:dyDescent="0.35">
      <c r="A10" s="8">
        <v>3</v>
      </c>
      <c r="B10" s="8" t="s">
        <v>93</v>
      </c>
      <c r="C10" s="8" t="s">
        <v>94</v>
      </c>
      <c r="D10" s="8" t="s">
        <v>90</v>
      </c>
      <c r="E10" s="52">
        <v>4682262</v>
      </c>
      <c r="F10" s="46">
        <v>63009.2</v>
      </c>
      <c r="G10" s="47">
        <v>5.1499999999999997E-2</v>
      </c>
      <c r="J10" s="46"/>
      <c r="K10" s="8" t="s">
        <v>128</v>
      </c>
      <c r="L10" s="47">
        <v>7.5499999999999998E-2</v>
      </c>
    </row>
    <row r="11" spans="1:12" x14ac:dyDescent="0.35">
      <c r="A11" s="8">
        <v>4</v>
      </c>
      <c r="B11" s="8" t="s">
        <v>95</v>
      </c>
      <c r="C11" s="8" t="s">
        <v>96</v>
      </c>
      <c r="D11" s="8" t="s">
        <v>90</v>
      </c>
      <c r="E11" s="52">
        <v>4195423</v>
      </c>
      <c r="F11" s="46">
        <v>43082.8</v>
      </c>
      <c r="G11" s="47">
        <v>3.5200000000000002E-2</v>
      </c>
      <c r="J11" s="46"/>
      <c r="K11" s="8" t="s">
        <v>119</v>
      </c>
      <c r="L11" s="47">
        <v>5.4399999999999997E-2</v>
      </c>
    </row>
    <row r="12" spans="1:12" x14ac:dyDescent="0.35">
      <c r="A12" s="8">
        <v>5</v>
      </c>
      <c r="B12" s="8" t="s">
        <v>235</v>
      </c>
      <c r="C12" s="8" t="s">
        <v>236</v>
      </c>
      <c r="D12" s="8" t="s">
        <v>125</v>
      </c>
      <c r="E12" s="52">
        <v>1251926</v>
      </c>
      <c r="F12" s="46">
        <v>38419.11</v>
      </c>
      <c r="G12" s="47">
        <v>3.1399999999999997E-2</v>
      </c>
      <c r="J12" s="46"/>
      <c r="K12" s="8" t="s">
        <v>198</v>
      </c>
      <c r="L12" s="47">
        <v>5.4300000000000001E-2</v>
      </c>
    </row>
    <row r="13" spans="1:12" x14ac:dyDescent="0.35">
      <c r="A13" s="8">
        <v>6</v>
      </c>
      <c r="B13" s="8" t="s">
        <v>126</v>
      </c>
      <c r="C13" s="8" t="s">
        <v>127</v>
      </c>
      <c r="D13" s="8" t="s">
        <v>128</v>
      </c>
      <c r="E13" s="52">
        <v>2071391</v>
      </c>
      <c r="F13" s="46">
        <v>37073.760000000002</v>
      </c>
      <c r="G13" s="47">
        <v>3.0300000000000001E-2</v>
      </c>
      <c r="J13" s="46"/>
      <c r="K13" s="8" t="s">
        <v>137</v>
      </c>
      <c r="L13" s="47">
        <v>4.8300000000000003E-2</v>
      </c>
    </row>
    <row r="14" spans="1:12" x14ac:dyDescent="0.35">
      <c r="A14" s="8">
        <v>7</v>
      </c>
      <c r="B14" s="8" t="s">
        <v>227</v>
      </c>
      <c r="C14" s="8" t="s">
        <v>228</v>
      </c>
      <c r="D14" s="8" t="s">
        <v>229</v>
      </c>
      <c r="E14" s="52">
        <v>1895929</v>
      </c>
      <c r="F14" s="46">
        <v>35112.61</v>
      </c>
      <c r="G14" s="47">
        <v>2.87E-2</v>
      </c>
      <c r="J14" s="46"/>
      <c r="K14" s="8" t="s">
        <v>125</v>
      </c>
      <c r="L14" s="47">
        <v>4.58E-2</v>
      </c>
    </row>
    <row r="15" spans="1:12" x14ac:dyDescent="0.35">
      <c r="A15" s="8">
        <v>8</v>
      </c>
      <c r="B15" s="8" t="s">
        <v>237</v>
      </c>
      <c r="C15" s="8" t="s">
        <v>238</v>
      </c>
      <c r="D15" s="8" t="s">
        <v>128</v>
      </c>
      <c r="E15" s="52">
        <v>3388899</v>
      </c>
      <c r="F15" s="46">
        <v>34049.96</v>
      </c>
      <c r="G15" s="47">
        <v>2.7799999999999998E-2</v>
      </c>
      <c r="J15" s="46"/>
      <c r="K15" s="8" t="s">
        <v>310</v>
      </c>
      <c r="L15" s="47">
        <v>4.5499999999999999E-2</v>
      </c>
    </row>
    <row r="16" spans="1:12" x14ac:dyDescent="0.35">
      <c r="A16" s="8">
        <v>9</v>
      </c>
      <c r="B16" s="8" t="s">
        <v>306</v>
      </c>
      <c r="C16" s="8" t="s">
        <v>307</v>
      </c>
      <c r="D16" s="8" t="s">
        <v>119</v>
      </c>
      <c r="E16" s="52">
        <v>1886414</v>
      </c>
      <c r="F16" s="46">
        <v>27643.51</v>
      </c>
      <c r="G16" s="47">
        <v>2.2599999999999999E-2</v>
      </c>
      <c r="J16" s="46"/>
      <c r="K16" s="8" t="s">
        <v>131</v>
      </c>
      <c r="L16" s="47">
        <v>4.2799999999999998E-2</v>
      </c>
    </row>
    <row r="17" spans="1:12" x14ac:dyDescent="0.35">
      <c r="A17" s="8">
        <v>10</v>
      </c>
      <c r="B17" s="8" t="s">
        <v>364</v>
      </c>
      <c r="C17" s="8" t="s">
        <v>365</v>
      </c>
      <c r="D17" s="8" t="s">
        <v>198</v>
      </c>
      <c r="E17" s="52">
        <v>1794869</v>
      </c>
      <c r="F17" s="46">
        <v>26307.39</v>
      </c>
      <c r="G17" s="47">
        <v>2.1499999999999998E-2</v>
      </c>
      <c r="J17" s="46"/>
      <c r="K17" s="8" t="s">
        <v>229</v>
      </c>
      <c r="L17" s="47">
        <v>4.2299999999999997E-2</v>
      </c>
    </row>
    <row r="18" spans="1:12" x14ac:dyDescent="0.35">
      <c r="A18" s="8">
        <v>11</v>
      </c>
      <c r="B18" s="8" t="s">
        <v>148</v>
      </c>
      <c r="C18" s="8" t="s">
        <v>149</v>
      </c>
      <c r="D18" s="8" t="s">
        <v>150</v>
      </c>
      <c r="E18" s="52">
        <v>8428567</v>
      </c>
      <c r="F18" s="46">
        <v>25584.92</v>
      </c>
      <c r="G18" s="47">
        <v>2.0899999999999998E-2</v>
      </c>
      <c r="J18" s="46"/>
      <c r="K18" s="8" t="s">
        <v>153</v>
      </c>
      <c r="L18" s="47">
        <v>3.8100000000000002E-2</v>
      </c>
    </row>
    <row r="19" spans="1:12" x14ac:dyDescent="0.35">
      <c r="A19" s="8">
        <v>12</v>
      </c>
      <c r="B19" s="8" t="s">
        <v>509</v>
      </c>
      <c r="C19" s="8" t="s">
        <v>510</v>
      </c>
      <c r="D19" s="8" t="s">
        <v>131</v>
      </c>
      <c r="E19" s="52">
        <v>1052955</v>
      </c>
      <c r="F19" s="46">
        <v>24891.86</v>
      </c>
      <c r="G19" s="47">
        <v>2.0299999999999999E-2</v>
      </c>
      <c r="J19" s="46"/>
      <c r="K19" s="8" t="s">
        <v>134</v>
      </c>
      <c r="L19" s="47">
        <v>3.04E-2</v>
      </c>
    </row>
    <row r="20" spans="1:12" x14ac:dyDescent="0.35">
      <c r="A20" s="8">
        <v>13</v>
      </c>
      <c r="B20" s="8" t="s">
        <v>74</v>
      </c>
      <c r="C20" s="8" t="s">
        <v>75</v>
      </c>
      <c r="D20" s="8" t="s">
        <v>64</v>
      </c>
      <c r="E20" s="52">
        <v>627233</v>
      </c>
      <c r="F20" s="46">
        <v>24747.48</v>
      </c>
      <c r="G20" s="47">
        <v>2.0199999999999999E-2</v>
      </c>
      <c r="J20" s="46"/>
      <c r="K20" s="8" t="s">
        <v>249</v>
      </c>
      <c r="L20" s="47">
        <v>0.03</v>
      </c>
    </row>
    <row r="21" spans="1:12" x14ac:dyDescent="0.35">
      <c r="A21" s="8">
        <v>14</v>
      </c>
      <c r="B21" s="8" t="s">
        <v>135</v>
      </c>
      <c r="C21" s="8" t="s">
        <v>136</v>
      </c>
      <c r="D21" s="8" t="s">
        <v>137</v>
      </c>
      <c r="E21" s="52">
        <v>16026493</v>
      </c>
      <c r="F21" s="46">
        <v>23736.84</v>
      </c>
      <c r="G21" s="47">
        <v>1.9400000000000001E-2</v>
      </c>
      <c r="J21" s="46"/>
      <c r="K21" s="8" t="s">
        <v>150</v>
      </c>
      <c r="L21" s="47">
        <v>2.47E-2</v>
      </c>
    </row>
    <row r="22" spans="1:12" x14ac:dyDescent="0.35">
      <c r="A22" s="8">
        <v>15</v>
      </c>
      <c r="B22" s="8" t="s">
        <v>362</v>
      </c>
      <c r="C22" s="8" t="s">
        <v>363</v>
      </c>
      <c r="D22" s="8" t="s">
        <v>310</v>
      </c>
      <c r="E22" s="52">
        <v>1469911</v>
      </c>
      <c r="F22" s="46">
        <v>23283.39</v>
      </c>
      <c r="G22" s="47">
        <v>1.9E-2</v>
      </c>
      <c r="J22" s="46"/>
      <c r="K22" s="8" t="s">
        <v>64</v>
      </c>
      <c r="L22" s="47">
        <v>2.0199999999999999E-2</v>
      </c>
    </row>
    <row r="23" spans="1:12" x14ac:dyDescent="0.35">
      <c r="A23" s="8">
        <v>16</v>
      </c>
      <c r="B23" s="8" t="s">
        <v>138</v>
      </c>
      <c r="C23" s="8" t="s">
        <v>139</v>
      </c>
      <c r="D23" s="8" t="s">
        <v>140</v>
      </c>
      <c r="E23" s="52">
        <v>2440334</v>
      </c>
      <c r="F23" s="46">
        <v>23235.64</v>
      </c>
      <c r="G23" s="47">
        <v>1.9E-2</v>
      </c>
      <c r="J23" s="46"/>
      <c r="K23" s="8" t="s">
        <v>140</v>
      </c>
      <c r="L23" s="47">
        <v>1.9E-2</v>
      </c>
    </row>
    <row r="24" spans="1:12" x14ac:dyDescent="0.35">
      <c r="A24" s="8">
        <v>17</v>
      </c>
      <c r="B24" s="8" t="s">
        <v>388</v>
      </c>
      <c r="C24" s="8" t="s">
        <v>389</v>
      </c>
      <c r="D24" s="8" t="s">
        <v>119</v>
      </c>
      <c r="E24" s="52">
        <v>357813</v>
      </c>
      <c r="F24" s="46">
        <v>19930.18</v>
      </c>
      <c r="G24" s="47">
        <v>1.6299999999999999E-2</v>
      </c>
      <c r="J24" s="46"/>
      <c r="K24" s="8" t="s">
        <v>298</v>
      </c>
      <c r="L24" s="47">
        <v>1.8800000000000001E-2</v>
      </c>
    </row>
    <row r="25" spans="1:12" x14ac:dyDescent="0.35">
      <c r="A25" s="8">
        <v>18</v>
      </c>
      <c r="B25" s="8" t="s">
        <v>1183</v>
      </c>
      <c r="C25" s="8" t="s">
        <v>1184</v>
      </c>
      <c r="D25" s="8" t="s">
        <v>153</v>
      </c>
      <c r="E25" s="52">
        <v>659880</v>
      </c>
      <c r="F25" s="46">
        <v>19758.13</v>
      </c>
      <c r="G25" s="47">
        <v>1.61E-2</v>
      </c>
      <c r="J25" s="46"/>
      <c r="K25" s="8" t="s">
        <v>400</v>
      </c>
      <c r="L25" s="47">
        <v>1.32E-2</v>
      </c>
    </row>
    <row r="26" spans="1:12" x14ac:dyDescent="0.35">
      <c r="A26" s="8">
        <v>19</v>
      </c>
      <c r="B26" s="8" t="s">
        <v>243</v>
      </c>
      <c r="C26" s="8" t="s">
        <v>244</v>
      </c>
      <c r="D26" s="8" t="s">
        <v>134</v>
      </c>
      <c r="E26" s="52">
        <v>7353933</v>
      </c>
      <c r="F26" s="46">
        <v>19458.509999999998</v>
      </c>
      <c r="G26" s="47">
        <v>1.5900000000000001E-2</v>
      </c>
      <c r="J26" s="46"/>
      <c r="K26" s="8" t="s">
        <v>170</v>
      </c>
      <c r="L26" s="47">
        <v>8.6999999999999994E-3</v>
      </c>
    </row>
    <row r="27" spans="1:12" x14ac:dyDescent="0.35">
      <c r="A27" s="8">
        <v>20</v>
      </c>
      <c r="B27" s="8" t="s">
        <v>507</v>
      </c>
      <c r="C27" s="8" t="s">
        <v>508</v>
      </c>
      <c r="D27" s="8" t="s">
        <v>137</v>
      </c>
      <c r="E27" s="52">
        <v>1768176</v>
      </c>
      <c r="F27" s="46">
        <v>19234.22</v>
      </c>
      <c r="G27" s="47">
        <v>1.5699999999999999E-2</v>
      </c>
      <c r="J27" s="46"/>
      <c r="K27" s="8" t="s">
        <v>232</v>
      </c>
      <c r="L27" s="47">
        <v>7.6E-3</v>
      </c>
    </row>
    <row r="28" spans="1:12" x14ac:dyDescent="0.35">
      <c r="A28" s="8">
        <v>21</v>
      </c>
      <c r="B28" s="8" t="s">
        <v>308</v>
      </c>
      <c r="C28" s="8" t="s">
        <v>309</v>
      </c>
      <c r="D28" s="8" t="s">
        <v>310</v>
      </c>
      <c r="E28" s="52">
        <v>1030897</v>
      </c>
      <c r="F28" s="46">
        <v>18202.55</v>
      </c>
      <c r="G28" s="47">
        <v>1.49E-2</v>
      </c>
      <c r="J28" s="46"/>
      <c r="K28" s="8" t="s">
        <v>293</v>
      </c>
      <c r="L28" s="47">
        <v>7.4999999999999997E-3</v>
      </c>
    </row>
    <row r="29" spans="1:12" x14ac:dyDescent="0.35">
      <c r="A29" s="8">
        <v>22</v>
      </c>
      <c r="B29" s="8" t="s">
        <v>146</v>
      </c>
      <c r="C29" s="8" t="s">
        <v>147</v>
      </c>
      <c r="D29" s="8" t="s">
        <v>128</v>
      </c>
      <c r="E29" s="52">
        <v>4235616</v>
      </c>
      <c r="F29" s="46">
        <v>17971.72</v>
      </c>
      <c r="G29" s="47">
        <v>1.47E-2</v>
      </c>
      <c r="J29" s="46"/>
      <c r="K29" s="8" t="s">
        <v>181</v>
      </c>
      <c r="L29" s="47">
        <v>6.8999999999999999E-3</v>
      </c>
    </row>
    <row r="30" spans="1:12" x14ac:dyDescent="0.35">
      <c r="A30" s="8">
        <v>23</v>
      </c>
      <c r="B30" s="8" t="s">
        <v>132</v>
      </c>
      <c r="C30" s="8" t="s">
        <v>133</v>
      </c>
      <c r="D30" s="8" t="s">
        <v>134</v>
      </c>
      <c r="E30" s="52">
        <v>404386</v>
      </c>
      <c r="F30" s="46">
        <v>17714.939999999999</v>
      </c>
      <c r="G30" s="47">
        <v>1.4500000000000001E-2</v>
      </c>
      <c r="J30" s="46"/>
      <c r="K30" s="8" t="s">
        <v>193</v>
      </c>
      <c r="L30" s="47">
        <v>5.5999999999999999E-3</v>
      </c>
    </row>
    <row r="31" spans="1:12" x14ac:dyDescent="0.35">
      <c r="A31" s="8">
        <v>24</v>
      </c>
      <c r="B31" s="8" t="s">
        <v>319</v>
      </c>
      <c r="C31" s="8" t="s">
        <v>320</v>
      </c>
      <c r="D31" s="8" t="s">
        <v>125</v>
      </c>
      <c r="E31" s="52">
        <v>368545</v>
      </c>
      <c r="F31" s="46">
        <v>17669.150000000001</v>
      </c>
      <c r="G31" s="47">
        <v>1.44E-2</v>
      </c>
      <c r="J31" s="46"/>
      <c r="K31" s="8" t="s">
        <v>160</v>
      </c>
      <c r="L31" s="47">
        <v>5.1000000000000004E-3</v>
      </c>
    </row>
    <row r="32" spans="1:12" x14ac:dyDescent="0.35">
      <c r="A32" s="8">
        <v>25</v>
      </c>
      <c r="B32" s="8" t="s">
        <v>233</v>
      </c>
      <c r="C32" s="8" t="s">
        <v>234</v>
      </c>
      <c r="D32" s="8" t="s">
        <v>198</v>
      </c>
      <c r="E32" s="52">
        <v>1762065</v>
      </c>
      <c r="F32" s="46">
        <v>17627.7</v>
      </c>
      <c r="G32" s="47">
        <v>1.44E-2</v>
      </c>
      <c r="J32" s="46"/>
      <c r="K32" s="8" t="s">
        <v>53</v>
      </c>
      <c r="L32" s="47">
        <v>3.5000000000000001E-3</v>
      </c>
    </row>
    <row r="33" spans="1:12" x14ac:dyDescent="0.35">
      <c r="A33" s="8">
        <v>26</v>
      </c>
      <c r="B33" s="8" t="s">
        <v>338</v>
      </c>
      <c r="C33" s="8" t="s">
        <v>339</v>
      </c>
      <c r="D33" s="8" t="s">
        <v>229</v>
      </c>
      <c r="E33" s="52">
        <v>4236252</v>
      </c>
      <c r="F33" s="46">
        <v>16593.400000000001</v>
      </c>
      <c r="G33" s="47">
        <v>1.3599999999999999E-2</v>
      </c>
      <c r="J33" s="46"/>
      <c r="K33" s="8" t="s">
        <v>71</v>
      </c>
      <c r="L33" s="47">
        <v>2.8999999999999998E-3</v>
      </c>
    </row>
    <row r="34" spans="1:12" x14ac:dyDescent="0.35">
      <c r="A34" s="8">
        <v>27</v>
      </c>
      <c r="B34" s="8" t="s">
        <v>453</v>
      </c>
      <c r="C34" s="8" t="s">
        <v>454</v>
      </c>
      <c r="D34" s="8" t="s">
        <v>400</v>
      </c>
      <c r="E34" s="52">
        <v>773766</v>
      </c>
      <c r="F34" s="46">
        <v>15514.01</v>
      </c>
      <c r="G34" s="47">
        <v>1.2699999999999999E-2</v>
      </c>
      <c r="J34" s="46"/>
      <c r="K34" s="8" t="s">
        <v>43</v>
      </c>
      <c r="L34" s="47">
        <v>7.5300000000000006E-2</v>
      </c>
    </row>
    <row r="35" spans="1:12" x14ac:dyDescent="0.35">
      <c r="A35" s="8">
        <v>28</v>
      </c>
      <c r="B35" s="8" t="s">
        <v>392</v>
      </c>
      <c r="C35" s="8" t="s">
        <v>393</v>
      </c>
      <c r="D35" s="8" t="s">
        <v>131</v>
      </c>
      <c r="E35" s="52">
        <v>781808</v>
      </c>
      <c r="F35" s="46">
        <v>13984.2</v>
      </c>
      <c r="G35" s="47">
        <v>1.14E-2</v>
      </c>
      <c r="J35" s="46"/>
    </row>
    <row r="36" spans="1:12" x14ac:dyDescent="0.35">
      <c r="A36" s="8">
        <v>29</v>
      </c>
      <c r="B36" s="8" t="s">
        <v>315</v>
      </c>
      <c r="C36" s="8" t="s">
        <v>316</v>
      </c>
      <c r="D36" s="8" t="s">
        <v>153</v>
      </c>
      <c r="E36" s="52">
        <v>479567</v>
      </c>
      <c r="F36" s="46">
        <v>13606.27</v>
      </c>
      <c r="G36" s="47">
        <v>1.11E-2</v>
      </c>
      <c r="J36" s="46"/>
    </row>
    <row r="37" spans="1:12" x14ac:dyDescent="0.35">
      <c r="A37" s="8">
        <v>30</v>
      </c>
      <c r="B37" s="8" t="s">
        <v>834</v>
      </c>
      <c r="C37" s="8" t="s">
        <v>835</v>
      </c>
      <c r="D37" s="8" t="s">
        <v>298</v>
      </c>
      <c r="E37" s="52">
        <v>955787</v>
      </c>
      <c r="F37" s="46">
        <v>13516.74</v>
      </c>
      <c r="G37" s="47">
        <v>1.0999999999999999E-2</v>
      </c>
      <c r="J37" s="46"/>
    </row>
    <row r="38" spans="1:12" x14ac:dyDescent="0.35">
      <c r="A38" s="8">
        <v>31</v>
      </c>
      <c r="B38" s="8" t="s">
        <v>1151</v>
      </c>
      <c r="C38" s="8" t="s">
        <v>1152</v>
      </c>
      <c r="D38" s="8" t="s">
        <v>249</v>
      </c>
      <c r="E38" s="52">
        <v>1787694</v>
      </c>
      <c r="F38" s="46">
        <v>13388.93</v>
      </c>
      <c r="G38" s="47">
        <v>1.09E-2</v>
      </c>
      <c r="J38" s="46"/>
    </row>
    <row r="39" spans="1:12" x14ac:dyDescent="0.35">
      <c r="A39" s="8">
        <v>32</v>
      </c>
      <c r="B39" s="8" t="s">
        <v>336</v>
      </c>
      <c r="C39" s="8" t="s">
        <v>337</v>
      </c>
      <c r="D39" s="8" t="s">
        <v>131</v>
      </c>
      <c r="E39" s="52">
        <v>133934</v>
      </c>
      <c r="F39" s="46">
        <v>13341.17</v>
      </c>
      <c r="G39" s="47">
        <v>1.09E-2</v>
      </c>
      <c r="J39" s="46"/>
    </row>
    <row r="40" spans="1:12" x14ac:dyDescent="0.35">
      <c r="A40" s="8">
        <v>33</v>
      </c>
      <c r="B40" s="8" t="s">
        <v>278</v>
      </c>
      <c r="C40" s="8" t="s">
        <v>279</v>
      </c>
      <c r="D40" s="8" t="s">
        <v>198</v>
      </c>
      <c r="E40" s="52">
        <v>1095452</v>
      </c>
      <c r="F40" s="46">
        <v>11741.05</v>
      </c>
      <c r="G40" s="47">
        <v>9.5999999999999992E-3</v>
      </c>
      <c r="J40" s="46"/>
    </row>
    <row r="41" spans="1:12" x14ac:dyDescent="0.35">
      <c r="A41" s="8">
        <v>34</v>
      </c>
      <c r="B41" s="8" t="s">
        <v>818</v>
      </c>
      <c r="C41" s="8" t="s">
        <v>819</v>
      </c>
      <c r="D41" s="8" t="s">
        <v>119</v>
      </c>
      <c r="E41" s="52">
        <v>2453891</v>
      </c>
      <c r="F41" s="46">
        <v>11193.42</v>
      </c>
      <c r="G41" s="47">
        <v>9.1000000000000004E-3</v>
      </c>
      <c r="J41" s="46"/>
    </row>
    <row r="42" spans="1:12" x14ac:dyDescent="0.35">
      <c r="A42" s="8">
        <v>35</v>
      </c>
      <c r="B42" s="8" t="s">
        <v>239</v>
      </c>
      <c r="C42" s="8" t="s">
        <v>240</v>
      </c>
      <c r="D42" s="8" t="s">
        <v>198</v>
      </c>
      <c r="E42" s="52">
        <v>531966</v>
      </c>
      <c r="F42" s="46">
        <v>10806.89</v>
      </c>
      <c r="G42" s="47">
        <v>8.8000000000000005E-3</v>
      </c>
      <c r="J42" s="46"/>
    </row>
    <row r="43" spans="1:12" x14ac:dyDescent="0.35">
      <c r="A43" s="8">
        <v>36</v>
      </c>
      <c r="B43" s="8" t="s">
        <v>479</v>
      </c>
      <c r="C43" s="8" t="s">
        <v>480</v>
      </c>
      <c r="D43" s="8" t="s">
        <v>170</v>
      </c>
      <c r="E43" s="52">
        <v>3610569</v>
      </c>
      <c r="F43" s="46">
        <v>10138.48</v>
      </c>
      <c r="G43" s="47">
        <v>8.3000000000000001E-3</v>
      </c>
      <c r="J43" s="46"/>
    </row>
    <row r="44" spans="1:12" x14ac:dyDescent="0.35">
      <c r="A44" s="8">
        <v>37</v>
      </c>
      <c r="B44" s="8" t="s">
        <v>784</v>
      </c>
      <c r="C44" s="8" t="s">
        <v>785</v>
      </c>
      <c r="D44" s="8" t="s">
        <v>298</v>
      </c>
      <c r="E44" s="52">
        <v>2182335</v>
      </c>
      <c r="F44" s="46">
        <v>9591.36</v>
      </c>
      <c r="G44" s="47">
        <v>7.7999999999999996E-3</v>
      </c>
      <c r="J44" s="46"/>
    </row>
    <row r="45" spans="1:12" x14ac:dyDescent="0.35">
      <c r="A45" s="8">
        <v>38</v>
      </c>
      <c r="B45" s="8" t="s">
        <v>850</v>
      </c>
      <c r="C45" s="8" t="s">
        <v>851</v>
      </c>
      <c r="D45" s="8" t="s">
        <v>232</v>
      </c>
      <c r="E45" s="52">
        <v>1780266</v>
      </c>
      <c r="F45" s="46">
        <v>9284.09</v>
      </c>
      <c r="G45" s="47">
        <v>7.6E-3</v>
      </c>
      <c r="J45" s="46"/>
    </row>
    <row r="46" spans="1:12" x14ac:dyDescent="0.35">
      <c r="A46" s="8">
        <v>39</v>
      </c>
      <c r="B46" s="8" t="s">
        <v>465</v>
      </c>
      <c r="C46" s="8" t="s">
        <v>466</v>
      </c>
      <c r="D46" s="8" t="s">
        <v>293</v>
      </c>
      <c r="E46" s="52">
        <v>2190192</v>
      </c>
      <c r="F46" s="46">
        <v>9132.01</v>
      </c>
      <c r="G46" s="47">
        <v>7.4999999999999997E-3</v>
      </c>
      <c r="J46" s="46"/>
    </row>
    <row r="47" spans="1:12" x14ac:dyDescent="0.35">
      <c r="A47" s="8">
        <v>40</v>
      </c>
      <c r="B47" s="8" t="s">
        <v>396</v>
      </c>
      <c r="C47" s="8" t="s">
        <v>397</v>
      </c>
      <c r="D47" s="8" t="s">
        <v>137</v>
      </c>
      <c r="E47" s="52">
        <v>297640</v>
      </c>
      <c r="F47" s="46">
        <v>9016.41</v>
      </c>
      <c r="G47" s="47">
        <v>7.4000000000000003E-3</v>
      </c>
      <c r="J47" s="46"/>
    </row>
    <row r="48" spans="1:12" x14ac:dyDescent="0.35">
      <c r="A48" s="8">
        <v>41</v>
      </c>
      <c r="B48" s="8" t="s">
        <v>360</v>
      </c>
      <c r="C48" s="8" t="s">
        <v>361</v>
      </c>
      <c r="D48" s="8" t="s">
        <v>310</v>
      </c>
      <c r="E48" s="52">
        <v>502692</v>
      </c>
      <c r="F48" s="46">
        <v>8755.39</v>
      </c>
      <c r="G48" s="47">
        <v>7.1999999999999998E-3</v>
      </c>
      <c r="J48" s="46"/>
    </row>
    <row r="49" spans="1:10" x14ac:dyDescent="0.35">
      <c r="A49" s="8">
        <v>42</v>
      </c>
      <c r="B49" s="8" t="s">
        <v>376</v>
      </c>
      <c r="C49" s="8" t="s">
        <v>377</v>
      </c>
      <c r="D49" s="8" t="s">
        <v>181</v>
      </c>
      <c r="E49" s="52">
        <v>430692</v>
      </c>
      <c r="F49" s="46">
        <v>8392.4599999999991</v>
      </c>
      <c r="G49" s="47">
        <v>6.8999999999999999E-3</v>
      </c>
      <c r="J49" s="46"/>
    </row>
    <row r="50" spans="1:10" x14ac:dyDescent="0.35">
      <c r="A50" s="8">
        <v>43</v>
      </c>
      <c r="B50" s="8" t="s">
        <v>776</v>
      </c>
      <c r="C50" s="8" t="s">
        <v>777</v>
      </c>
      <c r="D50" s="8" t="s">
        <v>153</v>
      </c>
      <c r="E50" s="52">
        <v>682645</v>
      </c>
      <c r="F50" s="46">
        <v>7882.5</v>
      </c>
      <c r="G50" s="47">
        <v>6.4000000000000003E-3</v>
      </c>
      <c r="J50" s="46"/>
    </row>
    <row r="51" spans="1:10" x14ac:dyDescent="0.35">
      <c r="A51" s="8">
        <v>44</v>
      </c>
      <c r="B51" s="8" t="s">
        <v>455</v>
      </c>
      <c r="C51" s="8" t="s">
        <v>456</v>
      </c>
      <c r="D51" s="8" t="s">
        <v>119</v>
      </c>
      <c r="E51" s="52">
        <v>458300</v>
      </c>
      <c r="F51" s="46">
        <v>7795.68</v>
      </c>
      <c r="G51" s="47">
        <v>6.4000000000000003E-3</v>
      </c>
      <c r="J51" s="46"/>
    </row>
    <row r="52" spans="1:10" x14ac:dyDescent="0.35">
      <c r="A52" s="8">
        <v>45</v>
      </c>
      <c r="B52" s="8" t="s">
        <v>545</v>
      </c>
      <c r="C52" s="8" t="s">
        <v>546</v>
      </c>
      <c r="D52" s="8" t="s">
        <v>137</v>
      </c>
      <c r="E52" s="52">
        <v>169948</v>
      </c>
      <c r="F52" s="46">
        <v>7120.31</v>
      </c>
      <c r="G52" s="47">
        <v>5.7999999999999996E-3</v>
      </c>
      <c r="J52" s="46"/>
    </row>
    <row r="53" spans="1:10" x14ac:dyDescent="0.35">
      <c r="A53" s="8">
        <v>46</v>
      </c>
      <c r="B53" s="8" t="s">
        <v>463</v>
      </c>
      <c r="C53" s="8" t="s">
        <v>464</v>
      </c>
      <c r="D53" s="8" t="s">
        <v>193</v>
      </c>
      <c r="E53" s="52">
        <v>126556</v>
      </c>
      <c r="F53" s="46">
        <v>6890.34</v>
      </c>
      <c r="G53" s="47">
        <v>5.5999999999999999E-3</v>
      </c>
      <c r="J53" s="46"/>
    </row>
    <row r="54" spans="1:10" x14ac:dyDescent="0.35">
      <c r="A54" s="8">
        <v>47</v>
      </c>
      <c r="B54" s="8" t="s">
        <v>340</v>
      </c>
      <c r="C54" s="8" t="s">
        <v>341</v>
      </c>
      <c r="D54" s="8" t="s">
        <v>249</v>
      </c>
      <c r="E54" s="52">
        <v>53357</v>
      </c>
      <c r="F54" s="46">
        <v>6360.15</v>
      </c>
      <c r="G54" s="47">
        <v>5.1999999999999998E-3</v>
      </c>
      <c r="J54" s="46"/>
    </row>
    <row r="55" spans="1:10" x14ac:dyDescent="0.35">
      <c r="A55" s="8">
        <v>48</v>
      </c>
      <c r="B55" s="8" t="s">
        <v>1155</v>
      </c>
      <c r="C55" s="8" t="s">
        <v>1156</v>
      </c>
      <c r="D55" s="8" t="s">
        <v>249</v>
      </c>
      <c r="E55" s="52">
        <v>591819</v>
      </c>
      <c r="F55" s="46">
        <v>6008.44</v>
      </c>
      <c r="G55" s="47">
        <v>4.8999999999999998E-3</v>
      </c>
      <c r="J55" s="46"/>
    </row>
    <row r="56" spans="1:10" x14ac:dyDescent="0.35">
      <c r="A56" s="8">
        <v>49</v>
      </c>
      <c r="B56" s="8" t="s">
        <v>412</v>
      </c>
      <c r="C56" s="8" t="s">
        <v>413</v>
      </c>
      <c r="D56" s="8" t="s">
        <v>249</v>
      </c>
      <c r="E56" s="52">
        <v>483247</v>
      </c>
      <c r="F56" s="46">
        <v>5602.28</v>
      </c>
      <c r="G56" s="47">
        <v>4.5999999999999999E-3</v>
      </c>
      <c r="J56" s="46"/>
    </row>
    <row r="57" spans="1:10" x14ac:dyDescent="0.35">
      <c r="A57" s="8">
        <v>50</v>
      </c>
      <c r="B57" s="8" t="s">
        <v>568</v>
      </c>
      <c r="C57" s="8" t="s">
        <v>569</v>
      </c>
      <c r="D57" s="8" t="s">
        <v>153</v>
      </c>
      <c r="E57" s="52">
        <v>166421</v>
      </c>
      <c r="F57" s="46">
        <v>5524.51</v>
      </c>
      <c r="G57" s="47">
        <v>4.4999999999999997E-3</v>
      </c>
      <c r="J57" s="46"/>
    </row>
    <row r="58" spans="1:10" x14ac:dyDescent="0.35">
      <c r="A58" s="8">
        <v>51</v>
      </c>
      <c r="B58" s="8" t="s">
        <v>707</v>
      </c>
      <c r="C58" s="8" t="s">
        <v>708</v>
      </c>
      <c r="D58" s="8" t="s">
        <v>160</v>
      </c>
      <c r="E58" s="52">
        <v>84450</v>
      </c>
      <c r="F58" s="46">
        <v>5459.27</v>
      </c>
      <c r="G58" s="47">
        <v>4.4999999999999997E-3</v>
      </c>
      <c r="J58" s="46"/>
    </row>
    <row r="59" spans="1:10" x14ac:dyDescent="0.35">
      <c r="A59" s="8">
        <v>52</v>
      </c>
      <c r="B59" s="8" t="s">
        <v>942</v>
      </c>
      <c r="C59" s="8" t="s">
        <v>943</v>
      </c>
      <c r="D59" s="8" t="s">
        <v>310</v>
      </c>
      <c r="E59" s="52">
        <v>6308832</v>
      </c>
      <c r="F59" s="46">
        <v>5335.38</v>
      </c>
      <c r="G59" s="47">
        <v>4.4000000000000003E-3</v>
      </c>
      <c r="J59" s="46"/>
    </row>
    <row r="60" spans="1:10" x14ac:dyDescent="0.35">
      <c r="A60" s="8">
        <v>53</v>
      </c>
      <c r="B60" s="8" t="s">
        <v>770</v>
      </c>
      <c r="C60" s="8" t="s">
        <v>771</v>
      </c>
      <c r="D60" s="8" t="s">
        <v>249</v>
      </c>
      <c r="E60" s="52">
        <v>957750</v>
      </c>
      <c r="F60" s="46">
        <v>5108.6400000000003</v>
      </c>
      <c r="G60" s="47">
        <v>4.1999999999999997E-3</v>
      </c>
      <c r="J60" s="46"/>
    </row>
    <row r="61" spans="1:10" x14ac:dyDescent="0.35">
      <c r="A61" s="8">
        <v>54</v>
      </c>
      <c r="B61" s="8" t="s">
        <v>372</v>
      </c>
      <c r="C61" s="8" t="s">
        <v>373</v>
      </c>
      <c r="D61" s="8" t="s">
        <v>150</v>
      </c>
      <c r="E61" s="52">
        <v>1172332</v>
      </c>
      <c r="F61" s="46">
        <v>4624.26</v>
      </c>
      <c r="G61" s="47">
        <v>3.8E-3</v>
      </c>
      <c r="J61" s="46"/>
    </row>
    <row r="62" spans="1:10" x14ac:dyDescent="0.35">
      <c r="A62" s="8">
        <v>55</v>
      </c>
      <c r="B62" s="8" t="s">
        <v>54</v>
      </c>
      <c r="C62" s="8" t="s">
        <v>55</v>
      </c>
      <c r="D62" s="8" t="s">
        <v>53</v>
      </c>
      <c r="E62" s="52">
        <v>204559</v>
      </c>
      <c r="F62" s="46">
        <v>4332.97</v>
      </c>
      <c r="G62" s="47">
        <v>3.5000000000000001E-3</v>
      </c>
      <c r="J62" s="46"/>
    </row>
    <row r="63" spans="1:10" x14ac:dyDescent="0.35">
      <c r="A63" s="8">
        <v>56</v>
      </c>
      <c r="B63" s="8" t="s">
        <v>84</v>
      </c>
      <c r="C63" s="8" t="s">
        <v>85</v>
      </c>
      <c r="D63" s="8" t="s">
        <v>71</v>
      </c>
      <c r="E63" s="52">
        <v>885352</v>
      </c>
      <c r="F63" s="46">
        <v>3579.48</v>
      </c>
      <c r="G63" s="47">
        <v>2.8999999999999998E-3</v>
      </c>
      <c r="J63" s="46"/>
    </row>
    <row r="64" spans="1:10" x14ac:dyDescent="0.35">
      <c r="A64" s="8">
        <v>57</v>
      </c>
      <c r="B64" s="8" t="s">
        <v>103</v>
      </c>
      <c r="C64" s="8" t="s">
        <v>104</v>
      </c>
      <c r="D64" s="8" t="s">
        <v>90</v>
      </c>
      <c r="E64" s="52">
        <v>264613</v>
      </c>
      <c r="F64" s="46">
        <v>2744.17</v>
      </c>
      <c r="G64" s="47">
        <v>2.2000000000000001E-3</v>
      </c>
      <c r="J64" s="46"/>
    </row>
    <row r="65" spans="1:10" x14ac:dyDescent="0.35">
      <c r="A65" s="8">
        <v>58</v>
      </c>
      <c r="B65" s="8" t="s">
        <v>287</v>
      </c>
      <c r="C65" s="8" t="s">
        <v>288</v>
      </c>
      <c r="D65" s="8" t="s">
        <v>128</v>
      </c>
      <c r="E65" s="52">
        <v>97469</v>
      </c>
      <c r="F65" s="46">
        <v>1735.14</v>
      </c>
      <c r="G65" s="47">
        <v>1.4E-3</v>
      </c>
      <c r="J65" s="46"/>
    </row>
    <row r="66" spans="1:10" x14ac:dyDescent="0.35">
      <c r="A66" s="8">
        <v>59</v>
      </c>
      <c r="B66" s="8" t="s">
        <v>175</v>
      </c>
      <c r="C66" s="8" t="s">
        <v>176</v>
      </c>
      <c r="D66" s="8" t="s">
        <v>128</v>
      </c>
      <c r="E66" s="52">
        <v>426021</v>
      </c>
      <c r="F66" s="46">
        <v>1549.86</v>
      </c>
      <c r="G66" s="47">
        <v>1.2999999999999999E-3</v>
      </c>
      <c r="J66" s="46"/>
    </row>
    <row r="67" spans="1:10" x14ac:dyDescent="0.35">
      <c r="A67" s="8">
        <v>60</v>
      </c>
      <c r="B67" s="8" t="s">
        <v>366</v>
      </c>
      <c r="C67" s="8" t="s">
        <v>367</v>
      </c>
      <c r="D67" s="8" t="s">
        <v>160</v>
      </c>
      <c r="E67" s="52">
        <v>28038</v>
      </c>
      <c r="F67" s="46">
        <v>767.96</v>
      </c>
      <c r="G67" s="47">
        <v>5.9999999999999995E-4</v>
      </c>
      <c r="J67" s="46"/>
    </row>
    <row r="68" spans="1:10" x14ac:dyDescent="0.35">
      <c r="A68" s="8">
        <v>61</v>
      </c>
      <c r="B68" s="8" t="s">
        <v>487</v>
      </c>
      <c r="C68" s="8" t="s">
        <v>488</v>
      </c>
      <c r="D68" s="8" t="s">
        <v>400</v>
      </c>
      <c r="E68" s="52">
        <v>22935</v>
      </c>
      <c r="F68" s="46">
        <v>586.01</v>
      </c>
      <c r="G68" s="47">
        <v>5.0000000000000001E-4</v>
      </c>
      <c r="J68" s="46"/>
    </row>
    <row r="69" spans="1:10" x14ac:dyDescent="0.35">
      <c r="A69" s="8">
        <v>62</v>
      </c>
      <c r="B69" s="8" t="s">
        <v>168</v>
      </c>
      <c r="C69" s="8" t="s">
        <v>169</v>
      </c>
      <c r="D69" s="8" t="s">
        <v>170</v>
      </c>
      <c r="E69" s="52">
        <v>291577</v>
      </c>
      <c r="F69" s="46">
        <v>505.77</v>
      </c>
      <c r="G69" s="47">
        <v>4.0000000000000002E-4</v>
      </c>
      <c r="J69" s="46"/>
    </row>
    <row r="70" spans="1:10" x14ac:dyDescent="0.35">
      <c r="A70" s="8">
        <v>63</v>
      </c>
      <c r="B70" s="8" t="s">
        <v>576</v>
      </c>
      <c r="C70" s="8" t="s">
        <v>577</v>
      </c>
      <c r="D70" s="8" t="s">
        <v>249</v>
      </c>
      <c r="E70" s="52">
        <v>14974</v>
      </c>
      <c r="F70" s="46">
        <v>232.4</v>
      </c>
      <c r="G70" s="47">
        <v>2.0000000000000001E-4</v>
      </c>
      <c r="J70" s="46"/>
    </row>
    <row r="71" spans="1:10" x14ac:dyDescent="0.35">
      <c r="A71" s="8">
        <v>64</v>
      </c>
      <c r="B71" s="8" t="s">
        <v>499</v>
      </c>
      <c r="C71" s="8" t="s">
        <v>500</v>
      </c>
      <c r="D71" s="8" t="s">
        <v>131</v>
      </c>
      <c r="E71" s="52">
        <v>4280</v>
      </c>
      <c r="F71" s="46">
        <v>217.48</v>
      </c>
      <c r="G71" s="47">
        <v>2.0000000000000001E-4</v>
      </c>
      <c r="J71" s="46"/>
    </row>
    <row r="72" spans="1:10" x14ac:dyDescent="0.35">
      <c r="A72" s="49"/>
      <c r="B72" s="49" t="s">
        <v>14</v>
      </c>
      <c r="C72" s="49"/>
      <c r="D72" s="49"/>
      <c r="E72" s="49"/>
      <c r="F72" s="50">
        <v>1131730.26</v>
      </c>
      <c r="G72" s="51">
        <v>0.92469999999999997</v>
      </c>
    </row>
    <row r="74" spans="1:10" x14ac:dyDescent="0.35">
      <c r="B74" s="42" t="s">
        <v>1925</v>
      </c>
    </row>
    <row r="75" spans="1:10" x14ac:dyDescent="0.35">
      <c r="A75" s="8">
        <v>65</v>
      </c>
      <c r="B75" s="8" t="s">
        <v>1926</v>
      </c>
      <c r="C75" s="8" t="s">
        <v>1927</v>
      </c>
      <c r="D75" s="8" t="s">
        <v>198</v>
      </c>
      <c r="E75" s="52">
        <v>122549</v>
      </c>
      <c r="F75" s="46">
        <v>0</v>
      </c>
      <c r="G75" s="47" t="s">
        <v>1175</v>
      </c>
      <c r="J75" s="46"/>
    </row>
    <row r="76" spans="1:10" x14ac:dyDescent="0.35">
      <c r="A76" s="8">
        <v>66</v>
      </c>
      <c r="B76" s="8" t="s">
        <v>1928</v>
      </c>
      <c r="D76" s="8" t="s">
        <v>733</v>
      </c>
      <c r="E76" s="52">
        <v>25000</v>
      </c>
      <c r="F76" s="46">
        <v>0</v>
      </c>
      <c r="G76" s="47" t="s">
        <v>1175</v>
      </c>
      <c r="J76" s="46"/>
    </row>
    <row r="77" spans="1:10" x14ac:dyDescent="0.35">
      <c r="A77" s="49"/>
      <c r="B77" s="49" t="s">
        <v>14</v>
      </c>
      <c r="C77" s="49"/>
      <c r="D77" s="49"/>
      <c r="E77" s="49"/>
      <c r="F77" s="50">
        <v>0</v>
      </c>
      <c r="G77" s="51" t="s">
        <v>1175</v>
      </c>
    </row>
    <row r="79" spans="1:10" x14ac:dyDescent="0.35">
      <c r="B79" s="42" t="s">
        <v>12</v>
      </c>
    </row>
    <row r="80" spans="1:10" x14ac:dyDescent="0.35">
      <c r="A80" s="8">
        <v>67</v>
      </c>
      <c r="B80" s="42" t="s">
        <v>13</v>
      </c>
      <c r="F80" s="46">
        <v>89733.51</v>
      </c>
      <c r="G80" s="47">
        <v>7.3300000000000004E-2</v>
      </c>
      <c r="H80" s="48">
        <v>46204</v>
      </c>
    </row>
    <row r="81" spans="1:10" x14ac:dyDescent="0.35">
      <c r="A81" s="49"/>
      <c r="B81" s="49" t="s">
        <v>14</v>
      </c>
      <c r="C81" s="49"/>
      <c r="D81" s="49"/>
      <c r="E81" s="49"/>
      <c r="F81" s="50">
        <v>89733.51</v>
      </c>
      <c r="G81" s="51">
        <v>7.3300000000000004E-2</v>
      </c>
    </row>
    <row r="83" spans="1:10" x14ac:dyDescent="0.35">
      <c r="B83" s="42" t="s">
        <v>38</v>
      </c>
    </row>
    <row r="84" spans="1:10" x14ac:dyDescent="0.35">
      <c r="B84" s="8" t="s">
        <v>39</v>
      </c>
      <c r="E84" s="52"/>
      <c r="F84" s="46">
        <v>2129.0100000000002</v>
      </c>
      <c r="G84" s="47">
        <v>2E-3</v>
      </c>
      <c r="J84" s="46"/>
    </row>
    <row r="85" spans="1:10" x14ac:dyDescent="0.35">
      <c r="A85" s="49"/>
      <c r="B85" s="49" t="s">
        <v>14</v>
      </c>
      <c r="C85" s="49"/>
      <c r="D85" s="49"/>
      <c r="E85" s="49"/>
      <c r="F85" s="50">
        <v>2129.0100000000002</v>
      </c>
      <c r="G85" s="51">
        <v>2E-3</v>
      </c>
    </row>
    <row r="87" spans="1:10" x14ac:dyDescent="0.35">
      <c r="A87" s="45"/>
      <c r="B87" s="45" t="s">
        <v>40</v>
      </c>
      <c r="C87" s="45"/>
      <c r="D87" s="45"/>
      <c r="E87" s="45"/>
      <c r="F87" s="53">
        <v>1223592.78</v>
      </c>
      <c r="G87" s="54">
        <v>1</v>
      </c>
    </row>
    <row r="88" spans="1:10" x14ac:dyDescent="0.35">
      <c r="A88" s="8" t="s">
        <v>44</v>
      </c>
    </row>
    <row r="89" spans="1:10" x14ac:dyDescent="0.35">
      <c r="A89" s="13">
        <v>1</v>
      </c>
      <c r="B89" s="13" t="s">
        <v>1176</v>
      </c>
    </row>
    <row r="90" spans="1:10" x14ac:dyDescent="0.35">
      <c r="A90" s="55">
        <v>2</v>
      </c>
      <c r="B90" s="55" t="s">
        <v>45</v>
      </c>
    </row>
    <row r="91" spans="1:10" x14ac:dyDescent="0.35">
      <c r="A91" s="55">
        <v>3</v>
      </c>
      <c r="B91" s="55" t="s">
        <v>46</v>
      </c>
    </row>
    <row r="95" spans="1:10" x14ac:dyDescent="0.35">
      <c r="B95" s="8" t="s">
        <v>47</v>
      </c>
    </row>
    <row r="109" spans="2:2" x14ac:dyDescent="0.35">
      <c r="B109" s="8" t="s">
        <v>1109</v>
      </c>
    </row>
    <row r="122" spans="1:5" x14ac:dyDescent="0.35">
      <c r="A122" s="1" t="s">
        <v>2</v>
      </c>
      <c r="B122" s="2" t="s">
        <v>2022</v>
      </c>
      <c r="C122" s="3"/>
      <c r="D122" s="3"/>
      <c r="E122" s="4"/>
    </row>
    <row r="123" spans="1:5" x14ac:dyDescent="0.35">
      <c r="A123" s="5">
        <v>4</v>
      </c>
      <c r="B123" s="6"/>
      <c r="C123" s="7" t="s">
        <v>2023</v>
      </c>
      <c r="E123" s="9"/>
    </row>
    <row r="124" spans="1:5" x14ac:dyDescent="0.35">
      <c r="A124" s="5"/>
      <c r="B124" s="6" t="s">
        <v>2024</v>
      </c>
      <c r="C124" s="10"/>
      <c r="E124" s="9"/>
    </row>
    <row r="125" spans="1:5" x14ac:dyDescent="0.35">
      <c r="A125" s="5"/>
      <c r="B125" s="6" t="s">
        <v>2025</v>
      </c>
      <c r="C125" s="11" t="s">
        <v>2057</v>
      </c>
      <c r="E125" s="9"/>
    </row>
    <row r="126" spans="1:5" x14ac:dyDescent="0.35">
      <c r="A126" s="5"/>
      <c r="B126" s="6" t="s">
        <v>2026</v>
      </c>
      <c r="C126" s="12" t="s">
        <v>2057</v>
      </c>
      <c r="E126" s="9"/>
    </row>
    <row r="127" spans="1:5" x14ac:dyDescent="0.35">
      <c r="A127" s="5"/>
      <c r="B127" s="6" t="s">
        <v>2027</v>
      </c>
      <c r="C127" s="12" t="s">
        <v>2057</v>
      </c>
      <c r="E127" s="9"/>
    </row>
    <row r="128" spans="1:5" x14ac:dyDescent="0.35">
      <c r="A128" s="5"/>
      <c r="B128" s="6" t="s">
        <v>2028</v>
      </c>
      <c r="C128" s="12" t="s">
        <v>2057</v>
      </c>
      <c r="E128" s="9"/>
    </row>
    <row r="129" spans="1:5" x14ac:dyDescent="0.35">
      <c r="A129" s="5"/>
      <c r="B129" s="13" t="s">
        <v>2029</v>
      </c>
      <c r="C129" s="13"/>
      <c r="E129" s="9"/>
    </row>
    <row r="130" spans="1:5" x14ac:dyDescent="0.35">
      <c r="A130" s="5">
        <v>5</v>
      </c>
      <c r="B130" s="14" t="s">
        <v>2030</v>
      </c>
      <c r="C130" s="13"/>
      <c r="E130" s="9"/>
    </row>
    <row r="131" spans="1:5" x14ac:dyDescent="0.35">
      <c r="A131" s="5"/>
      <c r="B131" s="109" t="s">
        <v>2031</v>
      </c>
      <c r="C131" s="111" t="s">
        <v>2032</v>
      </c>
      <c r="D131" s="111"/>
      <c r="E131" s="112" t="s">
        <v>2033</v>
      </c>
    </row>
    <row r="132" spans="1:5" x14ac:dyDescent="0.35">
      <c r="A132" s="5"/>
      <c r="B132" s="110"/>
      <c r="C132" s="15" t="s">
        <v>2034</v>
      </c>
      <c r="D132" s="15" t="s">
        <v>2064</v>
      </c>
      <c r="E132" s="113"/>
    </row>
    <row r="133" spans="1:5" x14ac:dyDescent="0.35">
      <c r="A133" s="16"/>
      <c r="B133" s="17" t="s">
        <v>2035</v>
      </c>
      <c r="C133" s="20" t="s">
        <v>2090</v>
      </c>
      <c r="D133" s="20" t="s">
        <v>2092</v>
      </c>
      <c r="E133" s="98">
        <v>0</v>
      </c>
    </row>
    <row r="134" spans="1:5" x14ac:dyDescent="0.35">
      <c r="A134" s="16"/>
      <c r="B134" s="17" t="s">
        <v>2037</v>
      </c>
      <c r="C134" s="20" t="s">
        <v>2091</v>
      </c>
      <c r="D134" s="20" t="s">
        <v>2093</v>
      </c>
      <c r="E134" s="98">
        <v>0</v>
      </c>
    </row>
    <row r="135" spans="1:5" x14ac:dyDescent="0.35">
      <c r="A135" s="16"/>
      <c r="B135" s="17" t="s">
        <v>2038</v>
      </c>
      <c r="C135" s="20">
        <v>0</v>
      </c>
      <c r="D135" s="20">
        <v>0</v>
      </c>
      <c r="E135" s="98">
        <v>0</v>
      </c>
    </row>
    <row r="136" spans="1:5" x14ac:dyDescent="0.35">
      <c r="A136" s="16"/>
      <c r="B136" s="17" t="s">
        <v>2039</v>
      </c>
      <c r="C136" s="20">
        <v>0</v>
      </c>
      <c r="D136" s="20">
        <v>0</v>
      </c>
      <c r="E136" s="98">
        <v>0</v>
      </c>
    </row>
    <row r="137" spans="1:5" x14ac:dyDescent="0.35">
      <c r="A137" s="16"/>
      <c r="B137" s="17" t="s">
        <v>2040</v>
      </c>
      <c r="C137" s="20">
        <v>0</v>
      </c>
      <c r="D137" s="20">
        <v>0</v>
      </c>
      <c r="E137" s="98">
        <v>0</v>
      </c>
    </row>
    <row r="138" spans="1:5" x14ac:dyDescent="0.35">
      <c r="A138" s="16"/>
      <c r="B138" s="17" t="s">
        <v>2041</v>
      </c>
      <c r="C138" s="20">
        <v>0</v>
      </c>
      <c r="D138" s="20">
        <v>0</v>
      </c>
      <c r="E138" s="98">
        <v>0</v>
      </c>
    </row>
    <row r="139" spans="1:5" x14ac:dyDescent="0.35">
      <c r="A139" s="16"/>
      <c r="B139" s="18"/>
      <c r="C139" s="99"/>
      <c r="D139" s="99"/>
      <c r="E139" s="10"/>
    </row>
    <row r="140" spans="1:5" x14ac:dyDescent="0.35">
      <c r="A140" s="5"/>
      <c r="B140" s="19" t="s">
        <v>2042</v>
      </c>
      <c r="C140" s="20" t="s">
        <v>2096</v>
      </c>
      <c r="D140" s="20" t="s">
        <v>2094</v>
      </c>
      <c r="E140" s="98">
        <v>0</v>
      </c>
    </row>
    <row r="141" spans="1:5" x14ac:dyDescent="0.35">
      <c r="A141" s="5"/>
      <c r="B141" s="19" t="s">
        <v>2043</v>
      </c>
      <c r="C141" s="20" t="s">
        <v>2097</v>
      </c>
      <c r="D141" s="20" t="s">
        <v>2095</v>
      </c>
      <c r="E141" s="98">
        <v>0</v>
      </c>
    </row>
    <row r="142" spans="1:5" x14ac:dyDescent="0.35">
      <c r="A142" s="5"/>
      <c r="B142" s="19" t="s">
        <v>2044</v>
      </c>
      <c r="C142" s="20">
        <v>0</v>
      </c>
      <c r="D142" s="20">
        <v>0</v>
      </c>
      <c r="E142" s="98">
        <v>0</v>
      </c>
    </row>
    <row r="143" spans="1:5" x14ac:dyDescent="0.35">
      <c r="A143" s="5"/>
      <c r="B143" s="19" t="s">
        <v>2045</v>
      </c>
      <c r="C143" s="20">
        <v>0</v>
      </c>
      <c r="D143" s="20">
        <v>0</v>
      </c>
      <c r="E143" s="98">
        <v>0</v>
      </c>
    </row>
    <row r="144" spans="1:5" x14ac:dyDescent="0.35">
      <c r="A144" s="5"/>
      <c r="B144" s="19" t="s">
        <v>2046</v>
      </c>
      <c r="C144" s="20">
        <v>0</v>
      </c>
      <c r="D144" s="20">
        <v>0</v>
      </c>
      <c r="E144" s="98">
        <v>0</v>
      </c>
    </row>
    <row r="145" spans="1:5" x14ac:dyDescent="0.35">
      <c r="A145" s="5"/>
      <c r="B145" s="19" t="s">
        <v>2047</v>
      </c>
      <c r="C145" s="20">
        <v>0</v>
      </c>
      <c r="D145" s="20">
        <v>0</v>
      </c>
      <c r="E145" s="98">
        <v>0</v>
      </c>
    </row>
    <row r="146" spans="1:5" x14ac:dyDescent="0.35">
      <c r="A146" s="5"/>
      <c r="B146" s="21" t="s">
        <v>2048</v>
      </c>
      <c r="C146" s="22"/>
      <c r="D146" s="22"/>
      <c r="E146" s="9"/>
    </row>
    <row r="147" spans="1:5" x14ac:dyDescent="0.35">
      <c r="A147" s="23"/>
      <c r="B147" s="24"/>
      <c r="C147" s="24"/>
      <c r="D147" s="24"/>
      <c r="E147" s="25"/>
    </row>
    <row r="148" spans="1:5" x14ac:dyDescent="0.35">
      <c r="A148" s="5">
        <v>6</v>
      </c>
      <c r="B148" s="26" t="s">
        <v>2049</v>
      </c>
      <c r="C148" s="19"/>
      <c r="D148" s="24"/>
      <c r="E148" s="27"/>
    </row>
    <row r="149" spans="1:5" x14ac:dyDescent="0.35">
      <c r="A149" s="5"/>
      <c r="B149" s="19" t="s">
        <v>2050</v>
      </c>
      <c r="C149" s="20">
        <v>0.04</v>
      </c>
      <c r="D149" s="24"/>
      <c r="E149" s="25"/>
    </row>
    <row r="150" spans="1:5" x14ac:dyDescent="0.35">
      <c r="A150" s="5"/>
      <c r="B150" s="19" t="s">
        <v>2051</v>
      </c>
      <c r="C150" s="20">
        <v>0.03</v>
      </c>
      <c r="D150" s="24"/>
      <c r="E150" s="25"/>
    </row>
    <row r="151" spans="1:5" x14ac:dyDescent="0.35">
      <c r="A151" s="5">
        <v>7</v>
      </c>
      <c r="B151" s="28" t="s">
        <v>2052</v>
      </c>
      <c r="C151" s="29" t="s">
        <v>2036</v>
      </c>
      <c r="D151" s="24"/>
      <c r="E151" s="27"/>
    </row>
    <row r="152" spans="1:5" ht="24" x14ac:dyDescent="0.35">
      <c r="A152" s="5">
        <v>8</v>
      </c>
      <c r="B152" s="30" t="s">
        <v>2065</v>
      </c>
      <c r="C152" s="29" t="s">
        <v>2036</v>
      </c>
      <c r="D152" s="31"/>
      <c r="E152" s="27"/>
    </row>
    <row r="153" spans="1:5" x14ac:dyDescent="0.35">
      <c r="A153" s="5">
        <v>9</v>
      </c>
      <c r="B153" s="32" t="s">
        <v>2053</v>
      </c>
      <c r="C153" s="33"/>
      <c r="E153" s="27"/>
    </row>
    <row r="154" spans="1:5" x14ac:dyDescent="0.35">
      <c r="A154" s="5"/>
      <c r="B154" s="34" t="s">
        <v>2054</v>
      </c>
      <c r="C154" s="35">
        <v>0</v>
      </c>
      <c r="E154" s="27"/>
    </row>
    <row r="155" spans="1:5" x14ac:dyDescent="0.35">
      <c r="A155" s="5"/>
      <c r="B155" s="36" t="s">
        <v>2055</v>
      </c>
      <c r="C155" s="43">
        <v>0</v>
      </c>
      <c r="E155" s="27"/>
    </row>
    <row r="156" spans="1:5" x14ac:dyDescent="0.35">
      <c r="A156" s="5"/>
      <c r="B156" s="36"/>
      <c r="C156" s="38"/>
      <c r="E156" s="27"/>
    </row>
    <row r="157" spans="1:5" x14ac:dyDescent="0.35">
      <c r="A157" s="5">
        <v>10</v>
      </c>
      <c r="B157" s="32" t="s">
        <v>2066</v>
      </c>
      <c r="C157" s="33"/>
      <c r="D157" s="24"/>
      <c r="E157" s="27"/>
    </row>
    <row r="158" spans="1:5" x14ac:dyDescent="0.35">
      <c r="A158" s="5"/>
      <c r="B158" s="34" t="s">
        <v>2054</v>
      </c>
      <c r="C158" s="35" t="s">
        <v>2036</v>
      </c>
      <c r="D158" s="24"/>
      <c r="E158" s="27"/>
    </row>
    <row r="159" spans="1:5" x14ac:dyDescent="0.35">
      <c r="A159" s="5"/>
      <c r="B159" s="36" t="s">
        <v>2056</v>
      </c>
      <c r="C159" s="37" t="s">
        <v>2036</v>
      </c>
      <c r="D159" s="24"/>
      <c r="E159" s="27"/>
    </row>
    <row r="160" spans="1:5" x14ac:dyDescent="0.35">
      <c r="A160" s="39"/>
      <c r="B160" s="40"/>
      <c r="C160" s="40"/>
      <c r="D160" s="40"/>
      <c r="E160" s="41"/>
    </row>
    <row r="162" spans="1:2" x14ac:dyDescent="0.35">
      <c r="A162" s="42" t="s">
        <v>2057</v>
      </c>
      <c r="B162" s="8" t="s">
        <v>2058</v>
      </c>
    </row>
    <row r="163" spans="1:2" x14ac:dyDescent="0.35">
      <c r="A163" s="42" t="s">
        <v>2059</v>
      </c>
      <c r="B163" s="8" t="s">
        <v>2060</v>
      </c>
    </row>
    <row r="164" spans="1:2" x14ac:dyDescent="0.35">
      <c r="A164" s="42" t="s">
        <v>2061</v>
      </c>
      <c r="B164" s="8" t="s">
        <v>2067</v>
      </c>
    </row>
    <row r="165" spans="1:2" x14ac:dyDescent="0.35">
      <c r="B165" s="8" t="s">
        <v>2063</v>
      </c>
    </row>
  </sheetData>
  <mergeCells count="4">
    <mergeCell ref="B1:F1"/>
    <mergeCell ref="B131:B132"/>
    <mergeCell ref="C131:D131"/>
    <mergeCell ref="E131:E13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42"/>
  <sheetViews>
    <sheetView tabSelected="1" zoomScale="85" zoomScaleNormal="85" workbookViewId="0"/>
  </sheetViews>
  <sheetFormatPr defaultColWidth="8.7265625" defaultRowHeight="12" x14ac:dyDescent="0.35"/>
  <cols>
    <col min="1" max="1" width="6.54296875" style="8" bestFit="1" customWidth="1"/>
    <col min="2" max="2" width="43.54296875" style="8" bestFit="1" customWidth="1"/>
    <col min="3" max="3" width="17.08984375" style="8" customWidth="1"/>
    <col min="4" max="4" width="35.7265625" style="8"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25</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9062066</v>
      </c>
      <c r="F8" s="46">
        <v>72310.759999999995</v>
      </c>
      <c r="G8" s="47">
        <v>0.10059999999999999</v>
      </c>
      <c r="J8" s="46"/>
      <c r="K8" s="42" t="s">
        <v>41</v>
      </c>
      <c r="L8" s="42" t="s">
        <v>42</v>
      </c>
    </row>
    <row r="9" spans="1:12" x14ac:dyDescent="0.35">
      <c r="A9" s="8">
        <v>2</v>
      </c>
      <c r="B9" s="8" t="s">
        <v>91</v>
      </c>
      <c r="C9" s="8" t="s">
        <v>92</v>
      </c>
      <c r="D9" s="8" t="s">
        <v>90</v>
      </c>
      <c r="E9" s="52">
        <v>5181800</v>
      </c>
      <c r="F9" s="46">
        <v>71260.11</v>
      </c>
      <c r="G9" s="47">
        <v>9.9099999999999994E-2</v>
      </c>
      <c r="J9" s="46"/>
      <c r="K9" s="8" t="s">
        <v>90</v>
      </c>
      <c r="L9" s="47">
        <v>0.29270000000000002</v>
      </c>
    </row>
    <row r="10" spans="1:12" x14ac:dyDescent="0.35">
      <c r="A10" s="8">
        <v>3</v>
      </c>
      <c r="B10" s="8" t="s">
        <v>93</v>
      </c>
      <c r="C10" s="8" t="s">
        <v>94</v>
      </c>
      <c r="D10" s="8" t="s">
        <v>90</v>
      </c>
      <c r="E10" s="52">
        <v>3199327</v>
      </c>
      <c r="F10" s="46">
        <v>43053.34</v>
      </c>
      <c r="G10" s="47">
        <v>5.9900000000000002E-2</v>
      </c>
      <c r="J10" s="46"/>
      <c r="K10" s="8" t="s">
        <v>125</v>
      </c>
      <c r="L10" s="47">
        <v>0.1095</v>
      </c>
    </row>
    <row r="11" spans="1:12" x14ac:dyDescent="0.35">
      <c r="A11" s="8">
        <v>4</v>
      </c>
      <c r="B11" s="8" t="s">
        <v>51</v>
      </c>
      <c r="C11" s="8" t="s">
        <v>52</v>
      </c>
      <c r="D11" s="8" t="s">
        <v>53</v>
      </c>
      <c r="E11" s="52">
        <v>14073512</v>
      </c>
      <c r="F11" s="46">
        <v>40383.94</v>
      </c>
      <c r="G11" s="47">
        <v>5.62E-2</v>
      </c>
      <c r="J11" s="46"/>
      <c r="K11" s="8" t="s">
        <v>310</v>
      </c>
      <c r="L11" s="47">
        <v>7.4200000000000002E-2</v>
      </c>
    </row>
    <row r="12" spans="1:12" x14ac:dyDescent="0.35">
      <c r="A12" s="8">
        <v>5</v>
      </c>
      <c r="B12" s="8" t="s">
        <v>227</v>
      </c>
      <c r="C12" s="8" t="s">
        <v>228</v>
      </c>
      <c r="D12" s="8" t="s">
        <v>229</v>
      </c>
      <c r="E12" s="52">
        <v>1958496</v>
      </c>
      <c r="F12" s="46">
        <v>36271.35</v>
      </c>
      <c r="G12" s="47">
        <v>5.04E-2</v>
      </c>
      <c r="J12" s="46"/>
      <c r="K12" s="8" t="s">
        <v>150</v>
      </c>
      <c r="L12" s="47">
        <v>5.6800000000000003E-2</v>
      </c>
    </row>
    <row r="13" spans="1:12" x14ac:dyDescent="0.35">
      <c r="A13" s="8">
        <v>6</v>
      </c>
      <c r="B13" s="8" t="s">
        <v>235</v>
      </c>
      <c r="C13" s="8" t="s">
        <v>236</v>
      </c>
      <c r="D13" s="8" t="s">
        <v>125</v>
      </c>
      <c r="E13" s="52">
        <v>1172124</v>
      </c>
      <c r="F13" s="46">
        <v>35970.14</v>
      </c>
      <c r="G13" s="47">
        <v>0.05</v>
      </c>
      <c r="J13" s="46"/>
      <c r="K13" s="8" t="s">
        <v>53</v>
      </c>
      <c r="L13" s="47">
        <v>5.62E-2</v>
      </c>
    </row>
    <row r="14" spans="1:12" x14ac:dyDescent="0.35">
      <c r="A14" s="8">
        <v>7</v>
      </c>
      <c r="B14" s="8" t="s">
        <v>230</v>
      </c>
      <c r="C14" s="8" t="s">
        <v>231</v>
      </c>
      <c r="D14" s="8" t="s">
        <v>232</v>
      </c>
      <c r="E14" s="52">
        <v>808926</v>
      </c>
      <c r="F14" s="46">
        <v>33517.040000000001</v>
      </c>
      <c r="G14" s="47">
        <v>4.6600000000000003E-2</v>
      </c>
      <c r="J14" s="46"/>
      <c r="K14" s="8" t="s">
        <v>229</v>
      </c>
      <c r="L14" s="47">
        <v>5.5100000000000003E-2</v>
      </c>
    </row>
    <row r="15" spans="1:12" x14ac:dyDescent="0.35">
      <c r="A15" s="8">
        <v>8</v>
      </c>
      <c r="B15" s="8" t="s">
        <v>233</v>
      </c>
      <c r="C15" s="8" t="s">
        <v>234</v>
      </c>
      <c r="D15" s="8" t="s">
        <v>198</v>
      </c>
      <c r="E15" s="52">
        <v>3089541</v>
      </c>
      <c r="F15" s="46">
        <v>30907.77</v>
      </c>
      <c r="G15" s="47">
        <v>4.2999999999999997E-2</v>
      </c>
      <c r="J15" s="46"/>
      <c r="K15" s="8" t="s">
        <v>232</v>
      </c>
      <c r="L15" s="47">
        <v>4.6600000000000003E-2</v>
      </c>
    </row>
    <row r="16" spans="1:12" x14ac:dyDescent="0.35">
      <c r="A16" s="8">
        <v>9</v>
      </c>
      <c r="B16" s="8" t="s">
        <v>225</v>
      </c>
      <c r="C16" s="8" t="s">
        <v>226</v>
      </c>
      <c r="D16" s="8" t="s">
        <v>150</v>
      </c>
      <c r="E16" s="52">
        <v>2269483</v>
      </c>
      <c r="F16" s="46">
        <v>29364.84</v>
      </c>
      <c r="G16" s="47">
        <v>4.0800000000000003E-2</v>
      </c>
      <c r="J16" s="46"/>
      <c r="K16" s="8" t="s">
        <v>198</v>
      </c>
      <c r="L16" s="47">
        <v>4.2999999999999997E-2</v>
      </c>
    </row>
    <row r="17" spans="1:12" x14ac:dyDescent="0.35">
      <c r="A17" s="8">
        <v>10</v>
      </c>
      <c r="B17" s="8" t="s">
        <v>306</v>
      </c>
      <c r="C17" s="8" t="s">
        <v>307</v>
      </c>
      <c r="D17" s="8" t="s">
        <v>119</v>
      </c>
      <c r="E17" s="52">
        <v>1596653</v>
      </c>
      <c r="F17" s="46">
        <v>23397.35</v>
      </c>
      <c r="G17" s="47">
        <v>3.2500000000000001E-2</v>
      </c>
      <c r="J17" s="46"/>
      <c r="K17" s="8" t="s">
        <v>119</v>
      </c>
      <c r="L17" s="47">
        <v>3.95E-2</v>
      </c>
    </row>
    <row r="18" spans="1:12" x14ac:dyDescent="0.35">
      <c r="A18" s="8">
        <v>11</v>
      </c>
      <c r="B18" s="8" t="s">
        <v>250</v>
      </c>
      <c r="C18" s="8" t="s">
        <v>251</v>
      </c>
      <c r="D18" s="8" t="s">
        <v>113</v>
      </c>
      <c r="E18" s="52">
        <v>6330986</v>
      </c>
      <c r="F18" s="46">
        <v>22579.46</v>
      </c>
      <c r="G18" s="47">
        <v>3.1399999999999997E-2</v>
      </c>
      <c r="J18" s="46"/>
      <c r="K18" s="8" t="s">
        <v>193</v>
      </c>
      <c r="L18" s="47">
        <v>3.3500000000000002E-2</v>
      </c>
    </row>
    <row r="19" spans="1:12" x14ac:dyDescent="0.35">
      <c r="A19" s="8">
        <v>12</v>
      </c>
      <c r="B19" s="8" t="s">
        <v>321</v>
      </c>
      <c r="C19" s="8" t="s">
        <v>322</v>
      </c>
      <c r="D19" s="8" t="s">
        <v>310</v>
      </c>
      <c r="E19" s="52">
        <v>3495778</v>
      </c>
      <c r="F19" s="46">
        <v>20130.439999999999</v>
      </c>
      <c r="G19" s="47">
        <v>2.8000000000000001E-2</v>
      </c>
      <c r="J19" s="46"/>
      <c r="K19" s="8" t="s">
        <v>113</v>
      </c>
      <c r="L19" s="47">
        <v>3.1399999999999997E-2</v>
      </c>
    </row>
    <row r="20" spans="1:12" x14ac:dyDescent="0.35">
      <c r="A20" s="8">
        <v>13</v>
      </c>
      <c r="B20" s="8" t="s">
        <v>265</v>
      </c>
      <c r="C20" s="8" t="s">
        <v>266</v>
      </c>
      <c r="D20" s="8" t="s">
        <v>193</v>
      </c>
      <c r="E20" s="52">
        <v>165398</v>
      </c>
      <c r="F20" s="46">
        <v>18612.240000000002</v>
      </c>
      <c r="G20" s="47">
        <v>2.5899999999999999E-2</v>
      </c>
      <c r="J20" s="46"/>
      <c r="K20" s="8" t="s">
        <v>170</v>
      </c>
      <c r="L20" s="47">
        <v>2.4799999999999999E-2</v>
      </c>
    </row>
    <row r="21" spans="1:12" x14ac:dyDescent="0.35">
      <c r="A21" s="8">
        <v>14</v>
      </c>
      <c r="B21" s="8" t="s">
        <v>308</v>
      </c>
      <c r="C21" s="8" t="s">
        <v>309</v>
      </c>
      <c r="D21" s="8" t="s">
        <v>310</v>
      </c>
      <c r="E21" s="52">
        <v>1048177</v>
      </c>
      <c r="F21" s="46">
        <v>18507.66</v>
      </c>
      <c r="G21" s="47">
        <v>2.5700000000000001E-2</v>
      </c>
      <c r="J21" s="46"/>
      <c r="K21" s="8" t="s">
        <v>122</v>
      </c>
      <c r="L21" s="47">
        <v>2.18E-2</v>
      </c>
    </row>
    <row r="22" spans="1:12" x14ac:dyDescent="0.35">
      <c r="A22" s="8">
        <v>15</v>
      </c>
      <c r="B22" s="8" t="s">
        <v>97</v>
      </c>
      <c r="C22" s="8" t="s">
        <v>98</v>
      </c>
      <c r="D22" s="8" t="s">
        <v>90</v>
      </c>
      <c r="E22" s="52">
        <v>4623135</v>
      </c>
      <c r="F22" s="46">
        <v>18134.25</v>
      </c>
      <c r="G22" s="47">
        <v>2.52E-2</v>
      </c>
      <c r="J22" s="46"/>
      <c r="K22" s="8" t="s">
        <v>181</v>
      </c>
      <c r="L22" s="47">
        <v>1.8599999999999998E-2</v>
      </c>
    </row>
    <row r="23" spans="1:12" x14ac:dyDescent="0.35">
      <c r="A23" s="8">
        <v>16</v>
      </c>
      <c r="B23" s="8" t="s">
        <v>245</v>
      </c>
      <c r="C23" s="8" t="s">
        <v>246</v>
      </c>
      <c r="D23" s="8" t="s">
        <v>125</v>
      </c>
      <c r="E23" s="52">
        <v>125245</v>
      </c>
      <c r="F23" s="46">
        <v>17678.330000000002</v>
      </c>
      <c r="G23" s="47">
        <v>2.46E-2</v>
      </c>
      <c r="J23" s="46"/>
      <c r="K23" s="8" t="s">
        <v>134</v>
      </c>
      <c r="L23" s="47">
        <v>1.54E-2</v>
      </c>
    </row>
    <row r="24" spans="1:12" x14ac:dyDescent="0.35">
      <c r="A24" s="8">
        <v>17</v>
      </c>
      <c r="B24" s="8" t="s">
        <v>120</v>
      </c>
      <c r="C24" s="8" t="s">
        <v>121</v>
      </c>
      <c r="D24" s="8" t="s">
        <v>122</v>
      </c>
      <c r="E24" s="52">
        <v>357851</v>
      </c>
      <c r="F24" s="46">
        <v>15678.17</v>
      </c>
      <c r="G24" s="47">
        <v>2.18E-2</v>
      </c>
      <c r="J24" s="46"/>
      <c r="K24" s="8" t="s">
        <v>64</v>
      </c>
      <c r="L24" s="47">
        <v>1.0699999999999999E-2</v>
      </c>
    </row>
    <row r="25" spans="1:12" x14ac:dyDescent="0.35">
      <c r="A25" s="8">
        <v>18</v>
      </c>
      <c r="B25" s="8" t="s">
        <v>319</v>
      </c>
      <c r="C25" s="8" t="s">
        <v>320</v>
      </c>
      <c r="D25" s="8" t="s">
        <v>125</v>
      </c>
      <c r="E25" s="52">
        <v>288092</v>
      </c>
      <c r="F25" s="46">
        <v>13811.99</v>
      </c>
      <c r="G25" s="47">
        <v>1.9199999999999998E-2</v>
      </c>
      <c r="J25" s="46"/>
      <c r="K25" s="8" t="s">
        <v>293</v>
      </c>
      <c r="L25" s="47">
        <v>1.0699999999999999E-2</v>
      </c>
    </row>
    <row r="26" spans="1:12" x14ac:dyDescent="0.35">
      <c r="A26" s="8">
        <v>19</v>
      </c>
      <c r="B26" s="8" t="s">
        <v>179</v>
      </c>
      <c r="C26" s="8" t="s">
        <v>180</v>
      </c>
      <c r="D26" s="8" t="s">
        <v>181</v>
      </c>
      <c r="E26" s="52">
        <v>2161329</v>
      </c>
      <c r="F26" s="46">
        <v>13401.32</v>
      </c>
      <c r="G26" s="47">
        <v>1.8599999999999998E-2</v>
      </c>
      <c r="J26" s="46"/>
      <c r="K26" s="8" t="s">
        <v>249</v>
      </c>
      <c r="L26" s="47">
        <v>1.06E-2</v>
      </c>
    </row>
    <row r="27" spans="1:12" x14ac:dyDescent="0.35">
      <c r="A27" s="8">
        <v>20</v>
      </c>
      <c r="B27" s="8" t="s">
        <v>207</v>
      </c>
      <c r="C27" s="8" t="s">
        <v>208</v>
      </c>
      <c r="D27" s="8" t="s">
        <v>125</v>
      </c>
      <c r="E27" s="52">
        <v>594007</v>
      </c>
      <c r="F27" s="46">
        <v>11318.8</v>
      </c>
      <c r="G27" s="47">
        <v>1.5699999999999999E-2</v>
      </c>
      <c r="J27" s="46"/>
      <c r="K27" s="8" t="s">
        <v>116</v>
      </c>
      <c r="L27" s="47">
        <v>7.1000000000000004E-3</v>
      </c>
    </row>
    <row r="28" spans="1:12" x14ac:dyDescent="0.35">
      <c r="A28" s="8">
        <v>21</v>
      </c>
      <c r="B28" s="8" t="s">
        <v>479</v>
      </c>
      <c r="C28" s="8" t="s">
        <v>480</v>
      </c>
      <c r="D28" s="8" t="s">
        <v>170</v>
      </c>
      <c r="E28" s="52">
        <v>3237086</v>
      </c>
      <c r="F28" s="46">
        <v>9089.74</v>
      </c>
      <c r="G28" s="47">
        <v>1.26E-2</v>
      </c>
      <c r="J28" s="46"/>
      <c r="K28" s="8" t="s">
        <v>271</v>
      </c>
      <c r="L28" s="47">
        <v>6.4000000000000003E-3</v>
      </c>
    </row>
    <row r="29" spans="1:12" x14ac:dyDescent="0.35">
      <c r="A29" s="8">
        <v>22</v>
      </c>
      <c r="B29" s="8" t="s">
        <v>168</v>
      </c>
      <c r="C29" s="8" t="s">
        <v>169</v>
      </c>
      <c r="D29" s="8" t="s">
        <v>170</v>
      </c>
      <c r="E29" s="52">
        <v>5044656</v>
      </c>
      <c r="F29" s="46">
        <v>8750.4599999999991</v>
      </c>
      <c r="G29" s="47">
        <v>1.2200000000000001E-2</v>
      </c>
      <c r="J29" s="46"/>
      <c r="K29" s="8" t="s">
        <v>434</v>
      </c>
      <c r="L29" s="47">
        <v>4.0000000000000001E-3</v>
      </c>
    </row>
    <row r="30" spans="1:12" x14ac:dyDescent="0.35">
      <c r="A30" s="8">
        <v>23</v>
      </c>
      <c r="B30" s="8" t="s">
        <v>72</v>
      </c>
      <c r="C30" s="8" t="s">
        <v>73</v>
      </c>
      <c r="D30" s="8" t="s">
        <v>64</v>
      </c>
      <c r="E30" s="52">
        <v>571855</v>
      </c>
      <c r="F30" s="46">
        <v>7722.33</v>
      </c>
      <c r="G30" s="47">
        <v>1.0699999999999999E-2</v>
      </c>
      <c r="J30" s="46"/>
      <c r="K30" s="8" t="s">
        <v>160</v>
      </c>
      <c r="L30" s="47">
        <v>3.8E-3</v>
      </c>
    </row>
    <row r="31" spans="1:12" x14ac:dyDescent="0.35">
      <c r="A31" s="8">
        <v>24</v>
      </c>
      <c r="B31" s="8" t="s">
        <v>291</v>
      </c>
      <c r="C31" s="8" t="s">
        <v>292</v>
      </c>
      <c r="D31" s="8" t="s">
        <v>293</v>
      </c>
      <c r="E31" s="52">
        <v>3277617</v>
      </c>
      <c r="F31" s="46">
        <v>7699.12</v>
      </c>
      <c r="G31" s="47">
        <v>1.0699999999999999E-2</v>
      </c>
      <c r="J31" s="46"/>
      <c r="K31" s="8" t="s">
        <v>43</v>
      </c>
      <c r="L31" s="47">
        <v>2.76E-2</v>
      </c>
    </row>
    <row r="32" spans="1:12" x14ac:dyDescent="0.35">
      <c r="A32" s="8">
        <v>25</v>
      </c>
      <c r="B32" s="8" t="s">
        <v>272</v>
      </c>
      <c r="C32" s="8" t="s">
        <v>273</v>
      </c>
      <c r="D32" s="8" t="s">
        <v>249</v>
      </c>
      <c r="E32" s="52">
        <v>288187</v>
      </c>
      <c r="F32" s="46">
        <v>7595.74</v>
      </c>
      <c r="G32" s="47">
        <v>1.06E-2</v>
      </c>
      <c r="J32" s="46"/>
    </row>
    <row r="33" spans="1:10" x14ac:dyDescent="0.35">
      <c r="A33" s="8">
        <v>26</v>
      </c>
      <c r="B33" s="8" t="s">
        <v>360</v>
      </c>
      <c r="C33" s="8" t="s">
        <v>361</v>
      </c>
      <c r="D33" s="8" t="s">
        <v>310</v>
      </c>
      <c r="E33" s="52">
        <v>425167</v>
      </c>
      <c r="F33" s="46">
        <v>7405.13</v>
      </c>
      <c r="G33" s="47">
        <v>1.03E-2</v>
      </c>
      <c r="J33" s="46"/>
    </row>
    <row r="34" spans="1:10" x14ac:dyDescent="0.35">
      <c r="A34" s="8">
        <v>27</v>
      </c>
      <c r="B34" s="8" t="s">
        <v>148</v>
      </c>
      <c r="C34" s="8" t="s">
        <v>149</v>
      </c>
      <c r="D34" s="8" t="s">
        <v>150</v>
      </c>
      <c r="E34" s="52">
        <v>2344807</v>
      </c>
      <c r="F34" s="46">
        <v>7117.66</v>
      </c>
      <c r="G34" s="47">
        <v>9.9000000000000008E-3</v>
      </c>
      <c r="J34" s="46"/>
    </row>
    <row r="35" spans="1:10" x14ac:dyDescent="0.35">
      <c r="A35" s="8">
        <v>28</v>
      </c>
      <c r="B35" s="8" t="s">
        <v>374</v>
      </c>
      <c r="C35" s="8" t="s">
        <v>375</v>
      </c>
      <c r="D35" s="8" t="s">
        <v>134</v>
      </c>
      <c r="E35" s="52">
        <v>685471</v>
      </c>
      <c r="F35" s="46">
        <v>6703.91</v>
      </c>
      <c r="G35" s="47">
        <v>9.2999999999999992E-3</v>
      </c>
      <c r="J35" s="46"/>
    </row>
    <row r="36" spans="1:10" x14ac:dyDescent="0.35">
      <c r="A36" s="8">
        <v>29</v>
      </c>
      <c r="B36" s="8" t="s">
        <v>515</v>
      </c>
      <c r="C36" s="8" t="s">
        <v>516</v>
      </c>
      <c r="D36" s="8" t="s">
        <v>310</v>
      </c>
      <c r="E36" s="52">
        <v>1411264</v>
      </c>
      <c r="F36" s="46">
        <v>6091.72</v>
      </c>
      <c r="G36" s="47">
        <v>8.5000000000000006E-3</v>
      </c>
      <c r="J36" s="46"/>
    </row>
    <row r="37" spans="1:10" x14ac:dyDescent="0.35">
      <c r="A37" s="8">
        <v>30</v>
      </c>
      <c r="B37" s="8" t="s">
        <v>95</v>
      </c>
      <c r="C37" s="8" t="s">
        <v>96</v>
      </c>
      <c r="D37" s="8" t="s">
        <v>90</v>
      </c>
      <c r="E37" s="52">
        <v>549731</v>
      </c>
      <c r="F37" s="46">
        <v>5645.19</v>
      </c>
      <c r="G37" s="47">
        <v>7.9000000000000008E-3</v>
      </c>
      <c r="J37" s="46"/>
    </row>
    <row r="38" spans="1:10" x14ac:dyDescent="0.35">
      <c r="A38" s="8">
        <v>31</v>
      </c>
      <c r="B38" s="8" t="s">
        <v>191</v>
      </c>
      <c r="C38" s="8" t="s">
        <v>192</v>
      </c>
      <c r="D38" s="8" t="s">
        <v>193</v>
      </c>
      <c r="E38" s="52">
        <v>21660</v>
      </c>
      <c r="F38" s="46">
        <v>5469.15</v>
      </c>
      <c r="G38" s="47">
        <v>7.6E-3</v>
      </c>
      <c r="J38" s="46"/>
    </row>
    <row r="39" spans="1:10" x14ac:dyDescent="0.35">
      <c r="A39" s="8">
        <v>32</v>
      </c>
      <c r="B39" s="8" t="s">
        <v>114</v>
      </c>
      <c r="C39" s="8" t="s">
        <v>115</v>
      </c>
      <c r="D39" s="8" t="s">
        <v>116</v>
      </c>
      <c r="E39" s="52">
        <v>1211712</v>
      </c>
      <c r="F39" s="46">
        <v>5124.9399999999996</v>
      </c>
      <c r="G39" s="47">
        <v>7.1000000000000004E-3</v>
      </c>
      <c r="J39" s="46"/>
    </row>
    <row r="40" spans="1:10" x14ac:dyDescent="0.35">
      <c r="A40" s="8">
        <v>33</v>
      </c>
      <c r="B40" s="8" t="s">
        <v>1171</v>
      </c>
      <c r="C40" s="8" t="s">
        <v>1172</v>
      </c>
      <c r="D40" s="8" t="s">
        <v>119</v>
      </c>
      <c r="E40" s="52">
        <v>608603</v>
      </c>
      <c r="F40" s="46">
        <v>5007.28</v>
      </c>
      <c r="G40" s="47">
        <v>7.0000000000000001E-3</v>
      </c>
      <c r="J40" s="46"/>
    </row>
    <row r="41" spans="1:10" x14ac:dyDescent="0.35">
      <c r="A41" s="8">
        <v>34</v>
      </c>
      <c r="B41" s="8" t="s">
        <v>269</v>
      </c>
      <c r="C41" s="8" t="s">
        <v>270</v>
      </c>
      <c r="D41" s="8" t="s">
        <v>271</v>
      </c>
      <c r="E41" s="52">
        <v>85202</v>
      </c>
      <c r="F41" s="46">
        <v>4573.9799999999996</v>
      </c>
      <c r="G41" s="47">
        <v>6.4000000000000003E-3</v>
      </c>
      <c r="J41" s="46"/>
    </row>
    <row r="42" spans="1:10" x14ac:dyDescent="0.35">
      <c r="A42" s="8">
        <v>35</v>
      </c>
      <c r="B42" s="8" t="s">
        <v>280</v>
      </c>
      <c r="C42" s="8" t="s">
        <v>281</v>
      </c>
      <c r="D42" s="8" t="s">
        <v>134</v>
      </c>
      <c r="E42" s="52">
        <v>134104</v>
      </c>
      <c r="F42" s="46">
        <v>4402.1000000000004</v>
      </c>
      <c r="G42" s="47">
        <v>6.1000000000000004E-3</v>
      </c>
      <c r="J42" s="46"/>
    </row>
    <row r="43" spans="1:10" x14ac:dyDescent="0.35">
      <c r="A43" s="8">
        <v>36</v>
      </c>
      <c r="B43" s="8" t="s">
        <v>338</v>
      </c>
      <c r="C43" s="8" t="s">
        <v>339</v>
      </c>
      <c r="D43" s="8" t="s">
        <v>229</v>
      </c>
      <c r="E43" s="52">
        <v>858852</v>
      </c>
      <c r="F43" s="46">
        <v>3364.12</v>
      </c>
      <c r="G43" s="47">
        <v>4.7000000000000002E-3</v>
      </c>
      <c r="J43" s="46"/>
    </row>
    <row r="44" spans="1:10" x14ac:dyDescent="0.35">
      <c r="A44" s="8">
        <v>37</v>
      </c>
      <c r="B44" s="8" t="s">
        <v>432</v>
      </c>
      <c r="C44" s="8" t="s">
        <v>433</v>
      </c>
      <c r="D44" s="8" t="s">
        <v>434</v>
      </c>
      <c r="E44" s="52">
        <v>6900</v>
      </c>
      <c r="F44" s="46">
        <v>2854.53</v>
      </c>
      <c r="G44" s="47">
        <v>4.0000000000000001E-3</v>
      </c>
      <c r="J44" s="46"/>
    </row>
    <row r="45" spans="1:10" x14ac:dyDescent="0.35">
      <c r="A45" s="8">
        <v>38</v>
      </c>
      <c r="B45" s="8" t="s">
        <v>956</v>
      </c>
      <c r="C45" s="8" t="s">
        <v>957</v>
      </c>
      <c r="D45" s="8" t="s">
        <v>160</v>
      </c>
      <c r="E45" s="52">
        <v>449911</v>
      </c>
      <c r="F45" s="46">
        <v>2736.36</v>
      </c>
      <c r="G45" s="47">
        <v>3.8E-3</v>
      </c>
      <c r="J45" s="46"/>
    </row>
    <row r="46" spans="1:10" x14ac:dyDescent="0.35">
      <c r="A46" s="8">
        <v>39</v>
      </c>
      <c r="B46" s="8" t="s">
        <v>154</v>
      </c>
      <c r="C46" s="8" t="s">
        <v>155</v>
      </c>
      <c r="D46" s="8" t="s">
        <v>150</v>
      </c>
      <c r="E46" s="52">
        <v>1864109</v>
      </c>
      <c r="F46" s="46">
        <v>2598.1999999999998</v>
      </c>
      <c r="G46" s="47">
        <v>3.5999999999999999E-3</v>
      </c>
      <c r="J46" s="46"/>
    </row>
    <row r="47" spans="1:10" x14ac:dyDescent="0.35">
      <c r="A47" s="8">
        <v>40</v>
      </c>
      <c r="B47" s="8" t="s">
        <v>372</v>
      </c>
      <c r="C47" s="8" t="s">
        <v>373</v>
      </c>
      <c r="D47" s="8" t="s">
        <v>150</v>
      </c>
      <c r="E47" s="52">
        <v>450000</v>
      </c>
      <c r="F47" s="46">
        <v>1775.02</v>
      </c>
      <c r="G47" s="47">
        <v>2.5000000000000001E-3</v>
      </c>
      <c r="J47" s="46"/>
    </row>
    <row r="48" spans="1:10" x14ac:dyDescent="0.35">
      <c r="A48" s="8">
        <v>41</v>
      </c>
      <c r="B48" s="8" t="s">
        <v>513</v>
      </c>
      <c r="C48" s="8" t="s">
        <v>514</v>
      </c>
      <c r="D48" s="8" t="s">
        <v>310</v>
      </c>
      <c r="E48" s="52">
        <v>253847</v>
      </c>
      <c r="F48" s="46">
        <v>1238.6500000000001</v>
      </c>
      <c r="G48" s="47">
        <v>1.6999999999999999E-3</v>
      </c>
      <c r="J48" s="46"/>
    </row>
    <row r="49" spans="1:10" x14ac:dyDescent="0.35">
      <c r="A49" s="49"/>
      <c r="B49" s="49" t="s">
        <v>14</v>
      </c>
      <c r="C49" s="49"/>
      <c r="D49" s="49"/>
      <c r="E49" s="49"/>
      <c r="F49" s="50">
        <v>699254.63</v>
      </c>
      <c r="G49" s="51">
        <v>0.97240000000000004</v>
      </c>
    </row>
    <row r="51" spans="1:10" x14ac:dyDescent="0.35">
      <c r="B51" s="42" t="s">
        <v>12</v>
      </c>
    </row>
    <row r="52" spans="1:10" x14ac:dyDescent="0.35">
      <c r="A52" s="8">
        <v>42</v>
      </c>
      <c r="B52" s="42" t="s">
        <v>13</v>
      </c>
      <c r="F52" s="46">
        <v>21509.759999999998</v>
      </c>
      <c r="G52" s="47">
        <v>2.9899999999999999E-2</v>
      </c>
      <c r="H52" s="48">
        <v>46204</v>
      </c>
    </row>
    <row r="53" spans="1:10" x14ac:dyDescent="0.35">
      <c r="A53" s="49"/>
      <c r="B53" s="49" t="s">
        <v>14</v>
      </c>
      <c r="C53" s="49"/>
      <c r="D53" s="49"/>
      <c r="E53" s="49"/>
      <c r="F53" s="50">
        <v>21509.759999999998</v>
      </c>
      <c r="G53" s="51">
        <v>2.9899999999999999E-2</v>
      </c>
    </row>
    <row r="55" spans="1:10" x14ac:dyDescent="0.35">
      <c r="B55" s="42" t="s">
        <v>38</v>
      </c>
    </row>
    <row r="56" spans="1:10" x14ac:dyDescent="0.35">
      <c r="B56" s="8" t="s">
        <v>1141</v>
      </c>
      <c r="E56" s="52"/>
      <c r="F56" s="46">
        <v>1000</v>
      </c>
      <c r="G56" s="47">
        <v>1.4E-3</v>
      </c>
      <c r="J56" s="46"/>
    </row>
    <row r="57" spans="1:10" x14ac:dyDescent="0.35">
      <c r="B57" s="8" t="s">
        <v>39</v>
      </c>
      <c r="E57" s="52"/>
      <c r="F57" s="46">
        <v>-2719.87</v>
      </c>
      <c r="G57" s="47">
        <v>-3.7000000000000002E-3</v>
      </c>
      <c r="J57" s="46"/>
    </row>
    <row r="58" spans="1:10" x14ac:dyDescent="0.35">
      <c r="A58" s="49"/>
      <c r="B58" s="49" t="s">
        <v>14</v>
      </c>
      <c r="C58" s="49"/>
      <c r="D58" s="49"/>
      <c r="E58" s="49"/>
      <c r="F58" s="50">
        <v>-1719.87</v>
      </c>
      <c r="G58" s="51">
        <v>-2.3E-3</v>
      </c>
    </row>
    <row r="60" spans="1:10" x14ac:dyDescent="0.35">
      <c r="A60" s="45"/>
      <c r="B60" s="45" t="s">
        <v>40</v>
      </c>
      <c r="C60" s="45"/>
      <c r="D60" s="45"/>
      <c r="E60" s="45"/>
      <c r="F60" s="53">
        <v>719044.52</v>
      </c>
      <c r="G60" s="54">
        <v>1</v>
      </c>
    </row>
    <row r="61" spans="1:10" x14ac:dyDescent="0.35">
      <c r="A61" s="8" t="s">
        <v>44</v>
      </c>
    </row>
    <row r="62" spans="1:10" x14ac:dyDescent="0.35">
      <c r="A62" s="55">
        <v>1</v>
      </c>
      <c r="B62" s="13" t="s">
        <v>1980</v>
      </c>
    </row>
    <row r="63" spans="1:10" x14ac:dyDescent="0.35">
      <c r="A63" s="55">
        <v>2</v>
      </c>
      <c r="B63" s="55" t="s">
        <v>45</v>
      </c>
    </row>
    <row r="64" spans="1:10" x14ac:dyDescent="0.35">
      <c r="A64" s="55">
        <v>3</v>
      </c>
      <c r="B64" s="13" t="s">
        <v>46</v>
      </c>
    </row>
    <row r="66" spans="2:2" x14ac:dyDescent="0.35">
      <c r="B66" s="8" t="s">
        <v>47</v>
      </c>
    </row>
    <row r="80" spans="2:2" x14ac:dyDescent="0.35">
      <c r="B80" s="8" t="s">
        <v>2398</v>
      </c>
    </row>
    <row r="93" spans="1:5" x14ac:dyDescent="0.35">
      <c r="A93" s="1" t="s">
        <v>2</v>
      </c>
      <c r="B93" s="2" t="s">
        <v>2022</v>
      </c>
      <c r="C93" s="3"/>
      <c r="D93" s="3"/>
      <c r="E93" s="4"/>
    </row>
    <row r="94" spans="1:5" x14ac:dyDescent="0.35">
      <c r="A94" s="5">
        <v>1</v>
      </c>
      <c r="B94" s="6"/>
      <c r="C94" s="7" t="s">
        <v>2023</v>
      </c>
      <c r="E94" s="9"/>
    </row>
    <row r="95" spans="1:5" x14ac:dyDescent="0.35">
      <c r="A95" s="5"/>
      <c r="B95" s="6" t="s">
        <v>2024</v>
      </c>
      <c r="C95" s="10"/>
      <c r="E95" s="9"/>
    </row>
    <row r="96" spans="1:5" x14ac:dyDescent="0.35">
      <c r="A96" s="5"/>
      <c r="B96" s="6" t="s">
        <v>2025</v>
      </c>
      <c r="C96" s="11" t="s">
        <v>2057</v>
      </c>
      <c r="E96" s="9"/>
    </row>
    <row r="97" spans="1:5" x14ac:dyDescent="0.35">
      <c r="A97" s="5"/>
      <c r="B97" s="6" t="s">
        <v>2026</v>
      </c>
      <c r="C97" s="12" t="s">
        <v>2057</v>
      </c>
      <c r="E97" s="9"/>
    </row>
    <row r="98" spans="1:5" x14ac:dyDescent="0.35">
      <c r="A98" s="5"/>
      <c r="B98" s="6" t="s">
        <v>2027</v>
      </c>
      <c r="C98" s="12" t="s">
        <v>2057</v>
      </c>
      <c r="E98" s="9"/>
    </row>
    <row r="99" spans="1:5" x14ac:dyDescent="0.35">
      <c r="A99" s="5"/>
      <c r="B99" s="6" t="s">
        <v>2028</v>
      </c>
      <c r="C99" s="12" t="s">
        <v>2057</v>
      </c>
      <c r="E99" s="9"/>
    </row>
    <row r="100" spans="1:5" x14ac:dyDescent="0.35">
      <c r="A100" s="5"/>
      <c r="B100" s="13" t="s">
        <v>2029</v>
      </c>
      <c r="C100" s="13"/>
      <c r="E100" s="9"/>
    </row>
    <row r="101" spans="1:5" x14ac:dyDescent="0.35">
      <c r="A101" s="5">
        <v>2</v>
      </c>
      <c r="B101" s="14" t="s">
        <v>2030</v>
      </c>
      <c r="C101" s="13"/>
      <c r="E101" s="9"/>
    </row>
    <row r="102" spans="1:5" ht="12" customHeight="1" x14ac:dyDescent="0.35">
      <c r="A102" s="5"/>
      <c r="B102" s="109" t="s">
        <v>2031</v>
      </c>
      <c r="C102" s="111" t="s">
        <v>2032</v>
      </c>
      <c r="D102" s="111"/>
      <c r="E102" s="112" t="s">
        <v>2033</v>
      </c>
    </row>
    <row r="103" spans="1:5" x14ac:dyDescent="0.35">
      <c r="A103" s="5"/>
      <c r="B103" s="110"/>
      <c r="C103" s="15" t="s">
        <v>2034</v>
      </c>
      <c r="D103" s="15" t="s">
        <v>2064</v>
      </c>
      <c r="E103" s="113"/>
    </row>
    <row r="104" spans="1:5" x14ac:dyDescent="0.35">
      <c r="A104" s="16"/>
      <c r="B104" s="17" t="s">
        <v>2035</v>
      </c>
      <c r="C104" s="20" t="s">
        <v>2410</v>
      </c>
      <c r="D104" s="20" t="s">
        <v>2414</v>
      </c>
      <c r="E104" s="98">
        <v>0</v>
      </c>
    </row>
    <row r="105" spans="1:5" x14ac:dyDescent="0.35">
      <c r="A105" s="16"/>
      <c r="B105" s="17" t="s">
        <v>2037</v>
      </c>
      <c r="C105" s="20" t="s">
        <v>2412</v>
      </c>
      <c r="D105" s="20" t="s">
        <v>2416</v>
      </c>
      <c r="E105" s="98">
        <v>0</v>
      </c>
    </row>
    <row r="106" spans="1:5" x14ac:dyDescent="0.35">
      <c r="A106" s="16"/>
      <c r="B106" s="17" t="s">
        <v>2038</v>
      </c>
      <c r="C106" s="20">
        <v>0</v>
      </c>
      <c r="D106" s="20">
        <v>0</v>
      </c>
      <c r="E106" s="98">
        <v>0</v>
      </c>
    </row>
    <row r="107" spans="1:5" x14ac:dyDescent="0.35">
      <c r="A107" s="16"/>
      <c r="B107" s="17" t="s">
        <v>2039</v>
      </c>
      <c r="C107" s="20">
        <v>0</v>
      </c>
      <c r="D107" s="20">
        <v>0</v>
      </c>
      <c r="E107" s="98">
        <v>0</v>
      </c>
    </row>
    <row r="108" spans="1:5" x14ac:dyDescent="0.35">
      <c r="A108" s="16"/>
      <c r="B108" s="17" t="s">
        <v>2040</v>
      </c>
      <c r="C108" s="20">
        <v>0</v>
      </c>
      <c r="D108" s="20">
        <v>0</v>
      </c>
      <c r="E108" s="98">
        <v>0</v>
      </c>
    </row>
    <row r="109" spans="1:5" x14ac:dyDescent="0.35">
      <c r="A109" s="16"/>
      <c r="B109" s="17" t="s">
        <v>2041</v>
      </c>
      <c r="C109" s="20">
        <v>0</v>
      </c>
      <c r="D109" s="20">
        <v>0</v>
      </c>
      <c r="E109" s="98">
        <v>0</v>
      </c>
    </row>
    <row r="110" spans="1:5" x14ac:dyDescent="0.35">
      <c r="A110" s="16"/>
      <c r="B110" s="18"/>
      <c r="C110" s="99"/>
      <c r="D110" s="99"/>
      <c r="E110" s="10"/>
    </row>
    <row r="111" spans="1:5" x14ac:dyDescent="0.35">
      <c r="A111" s="5"/>
      <c r="B111" s="19" t="s">
        <v>2042</v>
      </c>
      <c r="C111" s="20" t="s">
        <v>2409</v>
      </c>
      <c r="D111" s="20" t="s">
        <v>2413</v>
      </c>
      <c r="E111" s="98">
        <v>0</v>
      </c>
    </row>
    <row r="112" spans="1:5" x14ac:dyDescent="0.35">
      <c r="A112" s="5"/>
      <c r="B112" s="19" t="s">
        <v>2043</v>
      </c>
      <c r="C112" s="20" t="s">
        <v>2411</v>
      </c>
      <c r="D112" s="20" t="s">
        <v>2415</v>
      </c>
      <c r="E112" s="98">
        <v>0</v>
      </c>
    </row>
    <row r="113" spans="1:5" x14ac:dyDescent="0.35">
      <c r="A113" s="5"/>
      <c r="B113" s="19" t="s">
        <v>2044</v>
      </c>
      <c r="C113" s="20">
        <v>0</v>
      </c>
      <c r="D113" s="20">
        <v>0</v>
      </c>
      <c r="E113" s="98">
        <v>0</v>
      </c>
    </row>
    <row r="114" spans="1:5" x14ac:dyDescent="0.35">
      <c r="A114" s="5"/>
      <c r="B114" s="19" t="s">
        <v>2045</v>
      </c>
      <c r="C114" s="20">
        <v>0</v>
      </c>
      <c r="D114" s="20">
        <v>0</v>
      </c>
      <c r="E114" s="98">
        <v>0</v>
      </c>
    </row>
    <row r="115" spans="1:5" x14ac:dyDescent="0.35">
      <c r="A115" s="5"/>
      <c r="B115" s="19" t="s">
        <v>2046</v>
      </c>
      <c r="C115" s="20">
        <v>0</v>
      </c>
      <c r="D115" s="20">
        <v>0</v>
      </c>
      <c r="E115" s="98">
        <v>0</v>
      </c>
    </row>
    <row r="116" spans="1:5" x14ac:dyDescent="0.35">
      <c r="A116" s="5"/>
      <c r="B116" s="19" t="s">
        <v>2047</v>
      </c>
      <c r="C116" s="20">
        <v>0</v>
      </c>
      <c r="D116" s="20">
        <v>0</v>
      </c>
      <c r="E116" s="98">
        <v>0</v>
      </c>
    </row>
    <row r="117" spans="1:5" x14ac:dyDescent="0.35">
      <c r="A117" s="5"/>
      <c r="B117" s="21" t="s">
        <v>2048</v>
      </c>
      <c r="C117" s="22"/>
      <c r="D117" s="22"/>
      <c r="E117" s="9"/>
    </row>
    <row r="118" spans="1:5" x14ac:dyDescent="0.35">
      <c r="A118" s="23"/>
      <c r="B118" s="24"/>
      <c r="C118" s="24"/>
      <c r="D118" s="24"/>
      <c r="E118" s="25"/>
    </row>
    <row r="119" spans="1:5" x14ac:dyDescent="0.35">
      <c r="A119" s="5">
        <v>3</v>
      </c>
      <c r="B119" s="26" t="s">
        <v>2049</v>
      </c>
      <c r="C119" s="19"/>
      <c r="D119" s="24"/>
      <c r="E119" s="27"/>
    </row>
    <row r="120" spans="1:5" x14ac:dyDescent="0.35">
      <c r="A120" s="5"/>
      <c r="B120" s="19" t="s">
        <v>2050</v>
      </c>
      <c r="C120" s="20">
        <v>0.05</v>
      </c>
      <c r="D120" s="24"/>
      <c r="E120" s="25"/>
    </row>
    <row r="121" spans="1:5" x14ac:dyDescent="0.35">
      <c r="A121" s="5"/>
      <c r="B121" s="19" t="s">
        <v>2051</v>
      </c>
      <c r="C121" s="20">
        <v>0.05</v>
      </c>
      <c r="D121" s="24"/>
      <c r="E121" s="25"/>
    </row>
    <row r="122" spans="1:5" x14ac:dyDescent="0.35">
      <c r="A122" s="5">
        <v>4</v>
      </c>
      <c r="B122" s="28" t="s">
        <v>2052</v>
      </c>
      <c r="C122" s="29" t="s">
        <v>2036</v>
      </c>
      <c r="D122" s="24"/>
      <c r="E122" s="27"/>
    </row>
    <row r="123" spans="1:5" ht="24" x14ac:dyDescent="0.35">
      <c r="A123" s="5">
        <v>5</v>
      </c>
      <c r="B123" s="30" t="s">
        <v>2065</v>
      </c>
      <c r="C123" s="29" t="s">
        <v>2036</v>
      </c>
      <c r="D123" s="31"/>
      <c r="E123" s="27"/>
    </row>
    <row r="124" spans="1:5" x14ac:dyDescent="0.35">
      <c r="A124" s="5">
        <v>6</v>
      </c>
      <c r="B124" s="32" t="s">
        <v>2053</v>
      </c>
      <c r="C124" s="33"/>
      <c r="E124" s="27"/>
    </row>
    <row r="125" spans="1:5" x14ac:dyDescent="0.35">
      <c r="A125" s="5"/>
      <c r="B125" s="34" t="s">
        <v>2054</v>
      </c>
      <c r="C125" s="35" t="s">
        <v>2036</v>
      </c>
      <c r="E125" s="27"/>
    </row>
    <row r="126" spans="1:5" x14ac:dyDescent="0.35">
      <c r="A126" s="5"/>
      <c r="B126" s="36" t="s">
        <v>2055</v>
      </c>
      <c r="C126" s="37" t="s">
        <v>2036</v>
      </c>
      <c r="E126" s="27"/>
    </row>
    <row r="127" spans="1:5" x14ac:dyDescent="0.35">
      <c r="A127" s="5"/>
      <c r="B127" s="36"/>
      <c r="C127" s="38"/>
      <c r="E127" s="27"/>
    </row>
    <row r="128" spans="1:5" ht="24" x14ac:dyDescent="0.35">
      <c r="A128" s="5">
        <v>7</v>
      </c>
      <c r="B128" s="32" t="s">
        <v>2066</v>
      </c>
      <c r="C128" s="33"/>
      <c r="D128" s="24"/>
      <c r="E128" s="27"/>
    </row>
    <row r="129" spans="1:9" x14ac:dyDescent="0.35">
      <c r="A129" s="5"/>
      <c r="B129" s="34" t="s">
        <v>2054</v>
      </c>
      <c r="C129" s="35" t="s">
        <v>2036</v>
      </c>
      <c r="D129" s="24"/>
      <c r="E129" s="27"/>
    </row>
    <row r="130" spans="1:9" x14ac:dyDescent="0.35">
      <c r="A130" s="5"/>
      <c r="B130" s="36" t="s">
        <v>2056</v>
      </c>
      <c r="C130" s="37" t="s">
        <v>2036</v>
      </c>
      <c r="D130" s="24"/>
      <c r="E130" s="27"/>
    </row>
    <row r="131" spans="1:9" x14ac:dyDescent="0.35">
      <c r="A131" s="39"/>
      <c r="B131" s="40"/>
      <c r="C131" s="40"/>
      <c r="D131" s="40"/>
      <c r="E131" s="41"/>
    </row>
    <row r="133" spans="1:9" x14ac:dyDescent="0.35">
      <c r="A133" s="42" t="s">
        <v>2057</v>
      </c>
      <c r="B133" s="8" t="s">
        <v>2058</v>
      </c>
    </row>
    <row r="134" spans="1:9" x14ac:dyDescent="0.35">
      <c r="A134" s="42" t="s">
        <v>2059</v>
      </c>
      <c r="B134" s="8" t="s">
        <v>2060</v>
      </c>
    </row>
    <row r="135" spans="1:9" x14ac:dyDescent="0.35">
      <c r="A135" s="42" t="s">
        <v>2061</v>
      </c>
      <c r="B135" s="8" t="s">
        <v>2067</v>
      </c>
    </row>
    <row r="136" spans="1:9" x14ac:dyDescent="0.35">
      <c r="B136" s="8" t="s">
        <v>2063</v>
      </c>
    </row>
    <row r="138" spans="1:9" x14ac:dyDescent="0.35">
      <c r="B138" s="87" t="s">
        <v>2634</v>
      </c>
    </row>
    <row r="139" spans="1:9" x14ac:dyDescent="0.35">
      <c r="B139" s="87" t="s">
        <v>2635</v>
      </c>
    </row>
    <row r="140" spans="1:9" x14ac:dyDescent="0.35">
      <c r="B140" s="87" t="s">
        <v>2647</v>
      </c>
      <c r="C140" s="87"/>
      <c r="D140" s="87"/>
      <c r="E140" s="87"/>
      <c r="F140" s="87"/>
      <c r="G140" s="156"/>
      <c r="H140" s="87"/>
      <c r="I140" s="138"/>
    </row>
    <row r="141" spans="1:9" ht="48" x14ac:dyDescent="0.35">
      <c r="B141" s="157" t="s">
        <v>2077</v>
      </c>
      <c r="C141" s="157" t="s">
        <v>2648</v>
      </c>
      <c r="D141" s="157" t="s">
        <v>2626</v>
      </c>
      <c r="E141" s="157" t="s">
        <v>2649</v>
      </c>
      <c r="F141" s="157" t="s">
        <v>2628</v>
      </c>
      <c r="G141" s="157" t="s">
        <v>2629</v>
      </c>
      <c r="H141" s="157" t="s">
        <v>2630</v>
      </c>
      <c r="I141" s="157" t="s">
        <v>2631</v>
      </c>
    </row>
    <row r="142" spans="1:9" x14ac:dyDescent="0.35">
      <c r="B142" s="17" t="s">
        <v>25</v>
      </c>
      <c r="C142" s="160" t="s">
        <v>2036</v>
      </c>
      <c r="D142" s="160">
        <v>193</v>
      </c>
      <c r="E142" s="160" t="s">
        <v>2036</v>
      </c>
      <c r="F142" s="160">
        <v>193</v>
      </c>
      <c r="G142" s="160">
        <v>297700305.49000001</v>
      </c>
      <c r="H142" s="160">
        <v>295243064.91000003</v>
      </c>
      <c r="I142" s="160">
        <v>-2457240.58</v>
      </c>
    </row>
  </sheetData>
  <mergeCells count="4">
    <mergeCell ref="B1:F1"/>
    <mergeCell ref="B102:B103"/>
    <mergeCell ref="C102:D102"/>
    <mergeCell ref="E102:E10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68"/>
  <sheetViews>
    <sheetView zoomScale="85" zoomScaleNormal="85" workbookViewId="0"/>
  </sheetViews>
  <sheetFormatPr defaultColWidth="8.7265625" defaultRowHeight="12" x14ac:dyDescent="0.35"/>
  <cols>
    <col min="1" max="1" width="6.54296875" style="8" bestFit="1" customWidth="1"/>
    <col min="2" max="2" width="43.54296875" style="8" bestFit="1" customWidth="1"/>
    <col min="3" max="3" width="13.54296875" style="8" bestFit="1" customWidth="1"/>
    <col min="4" max="4" width="31.81640625" style="8"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1918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91</v>
      </c>
      <c r="C8" s="8" t="s">
        <v>92</v>
      </c>
      <c r="D8" s="8" t="s">
        <v>90</v>
      </c>
      <c r="E8" s="52">
        <v>11995552</v>
      </c>
      <c r="F8" s="46">
        <v>164962.82999999999</v>
      </c>
      <c r="G8" s="47">
        <v>9.2100000000000001E-2</v>
      </c>
      <c r="J8" s="46"/>
      <c r="K8" s="42" t="s">
        <v>41</v>
      </c>
      <c r="L8" s="42" t="s">
        <v>42</v>
      </c>
    </row>
    <row r="9" spans="1:12" x14ac:dyDescent="0.35">
      <c r="A9" s="8">
        <v>2</v>
      </c>
      <c r="B9" s="8" t="s">
        <v>88</v>
      </c>
      <c r="C9" s="8" t="s">
        <v>89</v>
      </c>
      <c r="D9" s="8" t="s">
        <v>90</v>
      </c>
      <c r="E9" s="52">
        <v>19674458</v>
      </c>
      <c r="F9" s="46">
        <v>156992.34</v>
      </c>
      <c r="G9" s="47">
        <v>8.77E-2</v>
      </c>
      <c r="J9" s="46"/>
      <c r="K9" s="8" t="s">
        <v>90</v>
      </c>
      <c r="L9" s="47">
        <v>0.32990000000000003</v>
      </c>
    </row>
    <row r="10" spans="1:12" x14ac:dyDescent="0.35">
      <c r="A10" s="8">
        <v>3</v>
      </c>
      <c r="B10" s="8" t="s">
        <v>93</v>
      </c>
      <c r="C10" s="8" t="s">
        <v>94</v>
      </c>
      <c r="D10" s="8" t="s">
        <v>90</v>
      </c>
      <c r="E10" s="52">
        <v>8270838</v>
      </c>
      <c r="F10" s="46">
        <v>111300.67</v>
      </c>
      <c r="G10" s="47">
        <v>6.2199999999999998E-2</v>
      </c>
      <c r="J10" s="46"/>
      <c r="K10" s="8" t="s">
        <v>119</v>
      </c>
      <c r="L10" s="47">
        <v>7.0099999999999996E-2</v>
      </c>
    </row>
    <row r="11" spans="1:12" x14ac:dyDescent="0.35">
      <c r="A11" s="8">
        <v>4</v>
      </c>
      <c r="B11" s="8" t="s">
        <v>95</v>
      </c>
      <c r="C11" s="8" t="s">
        <v>96</v>
      </c>
      <c r="D11" s="8" t="s">
        <v>90</v>
      </c>
      <c r="E11" s="52">
        <v>6167035</v>
      </c>
      <c r="F11" s="46">
        <v>63329.279999999999</v>
      </c>
      <c r="G11" s="47">
        <v>3.5400000000000001E-2</v>
      </c>
      <c r="J11" s="46"/>
      <c r="K11" s="8" t="s">
        <v>137</v>
      </c>
      <c r="L11" s="47">
        <v>6.4399999999999999E-2</v>
      </c>
    </row>
    <row r="12" spans="1:12" x14ac:dyDescent="0.35">
      <c r="A12" s="8">
        <v>5</v>
      </c>
      <c r="B12" s="8" t="s">
        <v>97</v>
      </c>
      <c r="C12" s="8" t="s">
        <v>98</v>
      </c>
      <c r="D12" s="8" t="s">
        <v>90</v>
      </c>
      <c r="E12" s="52">
        <v>12695991</v>
      </c>
      <c r="F12" s="46">
        <v>49800.02</v>
      </c>
      <c r="G12" s="47">
        <v>2.7799999999999998E-2</v>
      </c>
      <c r="J12" s="46"/>
      <c r="K12" s="8" t="s">
        <v>198</v>
      </c>
      <c r="L12" s="47">
        <v>5.5399999999999998E-2</v>
      </c>
    </row>
    <row r="13" spans="1:12" x14ac:dyDescent="0.35">
      <c r="A13" s="8">
        <v>6</v>
      </c>
      <c r="B13" s="8" t="s">
        <v>227</v>
      </c>
      <c r="C13" s="8" t="s">
        <v>228</v>
      </c>
      <c r="D13" s="8" t="s">
        <v>229</v>
      </c>
      <c r="E13" s="52">
        <v>2092903</v>
      </c>
      <c r="F13" s="46">
        <v>38760.559999999998</v>
      </c>
      <c r="G13" s="47">
        <v>2.1600000000000001E-2</v>
      </c>
      <c r="J13" s="46"/>
      <c r="K13" s="8" t="s">
        <v>310</v>
      </c>
      <c r="L13" s="47">
        <v>4.4699999999999997E-2</v>
      </c>
    </row>
    <row r="14" spans="1:12" x14ac:dyDescent="0.35">
      <c r="A14" s="8">
        <v>7</v>
      </c>
      <c r="B14" s="8" t="s">
        <v>453</v>
      </c>
      <c r="C14" s="8" t="s">
        <v>454</v>
      </c>
      <c r="D14" s="8" t="s">
        <v>400</v>
      </c>
      <c r="E14" s="52">
        <v>1675650</v>
      </c>
      <c r="F14" s="46">
        <v>33596.78</v>
      </c>
      <c r="G14" s="47">
        <v>1.8800000000000001E-2</v>
      </c>
      <c r="J14" s="46"/>
      <c r="K14" s="8" t="s">
        <v>128</v>
      </c>
      <c r="L14" s="47">
        <v>4.2900000000000001E-2</v>
      </c>
    </row>
    <row r="15" spans="1:12" x14ac:dyDescent="0.35">
      <c r="A15" s="8">
        <v>8</v>
      </c>
      <c r="B15" s="8" t="s">
        <v>376</v>
      </c>
      <c r="C15" s="8" t="s">
        <v>377</v>
      </c>
      <c r="D15" s="8" t="s">
        <v>181</v>
      </c>
      <c r="E15" s="52">
        <v>1657702</v>
      </c>
      <c r="F15" s="46">
        <v>32301.98</v>
      </c>
      <c r="G15" s="47">
        <v>1.7999999999999999E-2</v>
      </c>
      <c r="J15" s="46"/>
      <c r="K15" s="8" t="s">
        <v>229</v>
      </c>
      <c r="L15" s="47">
        <v>3.9199999999999999E-2</v>
      </c>
    </row>
    <row r="16" spans="1:12" x14ac:dyDescent="0.35">
      <c r="A16" s="8">
        <v>9</v>
      </c>
      <c r="B16" s="8" t="s">
        <v>338</v>
      </c>
      <c r="C16" s="8" t="s">
        <v>339</v>
      </c>
      <c r="D16" s="8" t="s">
        <v>229</v>
      </c>
      <c r="E16" s="52">
        <v>8052299</v>
      </c>
      <c r="F16" s="46">
        <v>31540.86</v>
      </c>
      <c r="G16" s="47">
        <v>1.7600000000000001E-2</v>
      </c>
      <c r="J16" s="46"/>
      <c r="K16" s="8" t="s">
        <v>125</v>
      </c>
      <c r="L16" s="47">
        <v>3.0200000000000001E-2</v>
      </c>
    </row>
    <row r="17" spans="1:12" x14ac:dyDescent="0.35">
      <c r="A17" s="8">
        <v>10</v>
      </c>
      <c r="B17" s="8" t="s">
        <v>362</v>
      </c>
      <c r="C17" s="8" t="s">
        <v>363</v>
      </c>
      <c r="D17" s="8" t="s">
        <v>310</v>
      </c>
      <c r="E17" s="52">
        <v>1939349</v>
      </c>
      <c r="F17" s="46">
        <v>30719.29</v>
      </c>
      <c r="G17" s="47">
        <v>1.72E-2</v>
      </c>
      <c r="J17" s="46"/>
      <c r="K17" s="8" t="s">
        <v>150</v>
      </c>
      <c r="L17" s="47">
        <v>2.9399999999999999E-2</v>
      </c>
    </row>
    <row r="18" spans="1:12" x14ac:dyDescent="0.35">
      <c r="A18" s="8">
        <v>11</v>
      </c>
      <c r="B18" s="8" t="s">
        <v>507</v>
      </c>
      <c r="C18" s="8" t="s">
        <v>508</v>
      </c>
      <c r="D18" s="8" t="s">
        <v>137</v>
      </c>
      <c r="E18" s="52">
        <v>2754807</v>
      </c>
      <c r="F18" s="46">
        <v>29966.79</v>
      </c>
      <c r="G18" s="47">
        <v>1.67E-2</v>
      </c>
      <c r="J18" s="46"/>
      <c r="K18" s="8" t="s">
        <v>400</v>
      </c>
      <c r="L18" s="47">
        <v>2.63E-2</v>
      </c>
    </row>
    <row r="19" spans="1:12" x14ac:dyDescent="0.35">
      <c r="A19" s="8">
        <v>12</v>
      </c>
      <c r="B19" s="8" t="s">
        <v>360</v>
      </c>
      <c r="C19" s="8" t="s">
        <v>361</v>
      </c>
      <c r="D19" s="8" t="s">
        <v>310</v>
      </c>
      <c r="E19" s="52">
        <v>1697803</v>
      </c>
      <c r="F19" s="46">
        <v>29570.63</v>
      </c>
      <c r="G19" s="47">
        <v>1.6500000000000001E-2</v>
      </c>
      <c r="J19" s="46"/>
      <c r="K19" s="8" t="s">
        <v>298</v>
      </c>
      <c r="L19" s="47">
        <v>2.2200000000000001E-2</v>
      </c>
    </row>
    <row r="20" spans="1:12" x14ac:dyDescent="0.35">
      <c r="A20" s="8">
        <v>13</v>
      </c>
      <c r="B20" s="8" t="s">
        <v>372</v>
      </c>
      <c r="C20" s="8" t="s">
        <v>373</v>
      </c>
      <c r="D20" s="8" t="s">
        <v>150</v>
      </c>
      <c r="E20" s="52">
        <v>7038980</v>
      </c>
      <c r="F20" s="46">
        <v>27765.26</v>
      </c>
      <c r="G20" s="47">
        <v>1.55E-2</v>
      </c>
      <c r="J20" s="46"/>
      <c r="K20" s="8" t="s">
        <v>249</v>
      </c>
      <c r="L20" s="47">
        <v>2.1399999999999999E-2</v>
      </c>
    </row>
    <row r="21" spans="1:12" x14ac:dyDescent="0.35">
      <c r="A21" s="8">
        <v>14</v>
      </c>
      <c r="B21" s="8" t="s">
        <v>388</v>
      </c>
      <c r="C21" s="8" t="s">
        <v>389</v>
      </c>
      <c r="D21" s="8" t="s">
        <v>119</v>
      </c>
      <c r="E21" s="52">
        <v>491081</v>
      </c>
      <c r="F21" s="46">
        <v>27353.21</v>
      </c>
      <c r="G21" s="47">
        <v>1.5299999999999999E-2</v>
      </c>
      <c r="J21" s="46"/>
      <c r="K21" s="8" t="s">
        <v>193</v>
      </c>
      <c r="L21" s="47">
        <v>2.07E-2</v>
      </c>
    </row>
    <row r="22" spans="1:12" x14ac:dyDescent="0.35">
      <c r="A22" s="8">
        <v>15</v>
      </c>
      <c r="B22" s="8" t="s">
        <v>364</v>
      </c>
      <c r="C22" s="8" t="s">
        <v>365</v>
      </c>
      <c r="D22" s="8" t="s">
        <v>198</v>
      </c>
      <c r="E22" s="52">
        <v>1831665</v>
      </c>
      <c r="F22" s="46">
        <v>26846.71</v>
      </c>
      <c r="G22" s="47">
        <v>1.4999999999999999E-2</v>
      </c>
      <c r="J22" s="46"/>
      <c r="K22" s="8" t="s">
        <v>134</v>
      </c>
      <c r="L22" s="47">
        <v>2.0199999999999999E-2</v>
      </c>
    </row>
    <row r="23" spans="1:12" x14ac:dyDescent="0.35">
      <c r="A23" s="8">
        <v>16</v>
      </c>
      <c r="B23" s="8" t="s">
        <v>455</v>
      </c>
      <c r="C23" s="8" t="s">
        <v>456</v>
      </c>
      <c r="D23" s="8" t="s">
        <v>119</v>
      </c>
      <c r="E23" s="52">
        <v>1555146</v>
      </c>
      <c r="F23" s="46">
        <v>26453.03</v>
      </c>
      <c r="G23" s="47">
        <v>1.4800000000000001E-2</v>
      </c>
      <c r="J23" s="46"/>
      <c r="K23" s="8" t="s">
        <v>181</v>
      </c>
      <c r="L23" s="47">
        <v>1.7999999999999999E-2</v>
      </c>
    </row>
    <row r="24" spans="1:12" x14ac:dyDescent="0.35">
      <c r="A24" s="8">
        <v>17</v>
      </c>
      <c r="B24" s="8" t="s">
        <v>250</v>
      </c>
      <c r="C24" s="8" t="s">
        <v>251</v>
      </c>
      <c r="D24" s="8" t="s">
        <v>113</v>
      </c>
      <c r="E24" s="52">
        <v>7363218</v>
      </c>
      <c r="F24" s="46">
        <v>26260.92</v>
      </c>
      <c r="G24" s="47">
        <v>1.47E-2</v>
      </c>
      <c r="J24" s="46"/>
      <c r="K24" s="8" t="s">
        <v>53</v>
      </c>
      <c r="L24" s="47">
        <v>1.78E-2</v>
      </c>
    </row>
    <row r="25" spans="1:12" x14ac:dyDescent="0.35">
      <c r="A25" s="8">
        <v>18</v>
      </c>
      <c r="B25" s="8" t="s">
        <v>306</v>
      </c>
      <c r="C25" s="8" t="s">
        <v>307</v>
      </c>
      <c r="D25" s="8" t="s">
        <v>119</v>
      </c>
      <c r="E25" s="52">
        <v>1787359</v>
      </c>
      <c r="F25" s="46">
        <v>26191.96</v>
      </c>
      <c r="G25" s="47">
        <v>1.46E-2</v>
      </c>
      <c r="J25" s="46"/>
      <c r="K25" s="8" t="s">
        <v>170</v>
      </c>
      <c r="L25" s="47">
        <v>1.54E-2</v>
      </c>
    </row>
    <row r="26" spans="1:12" x14ac:dyDescent="0.35">
      <c r="A26" s="8">
        <v>19</v>
      </c>
      <c r="B26" s="8" t="s">
        <v>329</v>
      </c>
      <c r="C26" s="8" t="s">
        <v>330</v>
      </c>
      <c r="D26" s="8" t="s">
        <v>119</v>
      </c>
      <c r="E26" s="52">
        <v>1039060</v>
      </c>
      <c r="F26" s="46">
        <v>25134.86</v>
      </c>
      <c r="G26" s="47">
        <v>1.4E-2</v>
      </c>
      <c r="J26" s="46"/>
      <c r="K26" s="8" t="s">
        <v>113</v>
      </c>
      <c r="L26" s="47">
        <v>1.47E-2</v>
      </c>
    </row>
    <row r="27" spans="1:12" x14ac:dyDescent="0.35">
      <c r="A27" s="8">
        <v>20</v>
      </c>
      <c r="B27" s="8" t="s">
        <v>99</v>
      </c>
      <c r="C27" s="8" t="s">
        <v>100</v>
      </c>
      <c r="D27" s="8" t="s">
        <v>90</v>
      </c>
      <c r="E27" s="52">
        <v>7589056</v>
      </c>
      <c r="F27" s="46">
        <v>25047.68</v>
      </c>
      <c r="G27" s="47">
        <v>1.4E-2</v>
      </c>
      <c r="J27" s="46"/>
      <c r="K27" s="8" t="s">
        <v>232</v>
      </c>
      <c r="L27" s="47">
        <v>1.3899999999999999E-2</v>
      </c>
    </row>
    <row r="28" spans="1:12" x14ac:dyDescent="0.35">
      <c r="A28" s="8">
        <v>21</v>
      </c>
      <c r="B28" s="8" t="s">
        <v>148</v>
      </c>
      <c r="C28" s="8" t="s">
        <v>149</v>
      </c>
      <c r="D28" s="8" t="s">
        <v>150</v>
      </c>
      <c r="E28" s="52">
        <v>8192004</v>
      </c>
      <c r="F28" s="46">
        <v>24866.83</v>
      </c>
      <c r="G28" s="47">
        <v>1.3899999999999999E-2</v>
      </c>
      <c r="J28" s="46"/>
      <c r="K28" s="8" t="s">
        <v>160</v>
      </c>
      <c r="L28" s="47">
        <v>1.2800000000000001E-2</v>
      </c>
    </row>
    <row r="29" spans="1:12" x14ac:dyDescent="0.35">
      <c r="A29" s="8">
        <v>22</v>
      </c>
      <c r="B29" s="8" t="s">
        <v>235</v>
      </c>
      <c r="C29" s="8" t="s">
        <v>236</v>
      </c>
      <c r="D29" s="8" t="s">
        <v>125</v>
      </c>
      <c r="E29" s="52">
        <v>793634</v>
      </c>
      <c r="F29" s="46">
        <v>24355.040000000001</v>
      </c>
      <c r="G29" s="47">
        <v>1.3599999999999999E-2</v>
      </c>
      <c r="J29" s="46"/>
      <c r="K29" s="8" t="s">
        <v>131</v>
      </c>
      <c r="L29" s="47">
        <v>1.2500000000000001E-2</v>
      </c>
    </row>
    <row r="30" spans="1:12" x14ac:dyDescent="0.35">
      <c r="A30" s="8">
        <v>23</v>
      </c>
      <c r="B30" s="8" t="s">
        <v>272</v>
      </c>
      <c r="C30" s="8" t="s">
        <v>273</v>
      </c>
      <c r="D30" s="8" t="s">
        <v>249</v>
      </c>
      <c r="E30" s="52">
        <v>920701</v>
      </c>
      <c r="F30" s="46">
        <v>24266.92</v>
      </c>
      <c r="G30" s="47">
        <v>1.3599999999999999E-2</v>
      </c>
      <c r="J30" s="46"/>
      <c r="K30" s="8" t="s">
        <v>293</v>
      </c>
      <c r="L30" s="47">
        <v>1.24E-2</v>
      </c>
    </row>
    <row r="31" spans="1:12" x14ac:dyDescent="0.35">
      <c r="A31" s="8">
        <v>24</v>
      </c>
      <c r="B31" s="8" t="s">
        <v>342</v>
      </c>
      <c r="C31" s="8" t="s">
        <v>343</v>
      </c>
      <c r="D31" s="8" t="s">
        <v>298</v>
      </c>
      <c r="E31" s="52">
        <v>2529883</v>
      </c>
      <c r="F31" s="46">
        <v>24209.72</v>
      </c>
      <c r="G31" s="47">
        <v>1.35E-2</v>
      </c>
      <c r="J31" s="46"/>
      <c r="K31" s="8" t="s">
        <v>184</v>
      </c>
      <c r="L31" s="47">
        <v>1.0699999999999999E-2</v>
      </c>
    </row>
    <row r="32" spans="1:12" x14ac:dyDescent="0.35">
      <c r="A32" s="8">
        <v>25</v>
      </c>
      <c r="B32" s="8" t="s">
        <v>243</v>
      </c>
      <c r="C32" s="8" t="s">
        <v>244</v>
      </c>
      <c r="D32" s="8" t="s">
        <v>134</v>
      </c>
      <c r="E32" s="52">
        <v>8882826</v>
      </c>
      <c r="F32" s="46">
        <v>23503.96</v>
      </c>
      <c r="G32" s="47">
        <v>1.3100000000000001E-2</v>
      </c>
      <c r="J32" s="46"/>
      <c r="K32" s="8" t="s">
        <v>271</v>
      </c>
      <c r="L32" s="47">
        <v>1.06E-2</v>
      </c>
    </row>
    <row r="33" spans="1:12" x14ac:dyDescent="0.35">
      <c r="A33" s="8">
        <v>26</v>
      </c>
      <c r="B33" s="8" t="s">
        <v>135</v>
      </c>
      <c r="C33" s="8" t="s">
        <v>136</v>
      </c>
      <c r="D33" s="8" t="s">
        <v>137</v>
      </c>
      <c r="E33" s="52">
        <v>15867322</v>
      </c>
      <c r="F33" s="46">
        <v>23501.09</v>
      </c>
      <c r="G33" s="47">
        <v>1.3100000000000001E-2</v>
      </c>
      <c r="J33" s="46"/>
      <c r="K33" s="8" t="s">
        <v>71</v>
      </c>
      <c r="L33" s="47">
        <v>7.7999999999999996E-3</v>
      </c>
    </row>
    <row r="34" spans="1:12" x14ac:dyDescent="0.35">
      <c r="A34" s="8">
        <v>27</v>
      </c>
      <c r="B34" s="8" t="s">
        <v>258</v>
      </c>
      <c r="C34" s="8" t="s">
        <v>259</v>
      </c>
      <c r="D34" s="8" t="s">
        <v>128</v>
      </c>
      <c r="E34" s="52">
        <v>2210469</v>
      </c>
      <c r="F34" s="46">
        <v>23036.400000000001</v>
      </c>
      <c r="G34" s="47">
        <v>1.29E-2</v>
      </c>
      <c r="J34" s="46"/>
      <c r="K34" s="8" t="s">
        <v>116</v>
      </c>
      <c r="L34" s="47">
        <v>6.7000000000000002E-3</v>
      </c>
    </row>
    <row r="35" spans="1:12" x14ac:dyDescent="0.35">
      <c r="A35" s="8">
        <v>28</v>
      </c>
      <c r="B35" s="8" t="s">
        <v>331</v>
      </c>
      <c r="C35" s="8" t="s">
        <v>332</v>
      </c>
      <c r="D35" s="8" t="s">
        <v>137</v>
      </c>
      <c r="E35" s="52">
        <v>1055653</v>
      </c>
      <c r="F35" s="46">
        <v>22634.26</v>
      </c>
      <c r="G35" s="47">
        <v>1.26E-2</v>
      </c>
      <c r="J35" s="46"/>
      <c r="K35" s="8" t="s">
        <v>43</v>
      </c>
      <c r="L35" s="47">
        <v>2.9700000000000001E-2</v>
      </c>
    </row>
    <row r="36" spans="1:12" x14ac:dyDescent="0.35">
      <c r="A36" s="8">
        <v>29</v>
      </c>
      <c r="B36" s="8" t="s">
        <v>545</v>
      </c>
      <c r="C36" s="8" t="s">
        <v>546</v>
      </c>
      <c r="D36" s="8" t="s">
        <v>137</v>
      </c>
      <c r="E36" s="52">
        <v>539194</v>
      </c>
      <c r="F36" s="46">
        <v>22590.61</v>
      </c>
      <c r="G36" s="47">
        <v>1.26E-2</v>
      </c>
      <c r="J36" s="46"/>
    </row>
    <row r="37" spans="1:12" x14ac:dyDescent="0.35">
      <c r="A37" s="8">
        <v>30</v>
      </c>
      <c r="B37" s="8" t="s">
        <v>392</v>
      </c>
      <c r="C37" s="8" t="s">
        <v>393</v>
      </c>
      <c r="D37" s="8" t="s">
        <v>131</v>
      </c>
      <c r="E37" s="52">
        <v>1255434</v>
      </c>
      <c r="F37" s="46">
        <v>22455.95</v>
      </c>
      <c r="G37" s="47">
        <v>1.2500000000000001E-2</v>
      </c>
      <c r="J37" s="46"/>
    </row>
    <row r="38" spans="1:12" x14ac:dyDescent="0.35">
      <c r="A38" s="8">
        <v>31</v>
      </c>
      <c r="B38" s="8" t="s">
        <v>465</v>
      </c>
      <c r="C38" s="8" t="s">
        <v>466</v>
      </c>
      <c r="D38" s="8" t="s">
        <v>293</v>
      </c>
      <c r="E38" s="52">
        <v>5328190</v>
      </c>
      <c r="F38" s="46">
        <v>22215.89</v>
      </c>
      <c r="G38" s="47">
        <v>1.24E-2</v>
      </c>
      <c r="J38" s="46"/>
    </row>
    <row r="39" spans="1:12" x14ac:dyDescent="0.35">
      <c r="A39" s="8">
        <v>32</v>
      </c>
      <c r="B39" s="8" t="s">
        <v>239</v>
      </c>
      <c r="C39" s="8" t="s">
        <v>240</v>
      </c>
      <c r="D39" s="8" t="s">
        <v>198</v>
      </c>
      <c r="E39" s="52">
        <v>1072904</v>
      </c>
      <c r="F39" s="46">
        <v>21796.04</v>
      </c>
      <c r="G39" s="47">
        <v>1.2200000000000001E-2</v>
      </c>
      <c r="J39" s="46"/>
    </row>
    <row r="40" spans="1:12" x14ac:dyDescent="0.35">
      <c r="A40" s="8">
        <v>33</v>
      </c>
      <c r="B40" s="8" t="s">
        <v>479</v>
      </c>
      <c r="C40" s="8" t="s">
        <v>480</v>
      </c>
      <c r="D40" s="8" t="s">
        <v>170</v>
      </c>
      <c r="E40" s="52">
        <v>7682776</v>
      </c>
      <c r="F40" s="46">
        <v>21573.24</v>
      </c>
      <c r="G40" s="47">
        <v>1.2E-2</v>
      </c>
      <c r="J40" s="46"/>
    </row>
    <row r="41" spans="1:12" x14ac:dyDescent="0.35">
      <c r="A41" s="8">
        <v>34</v>
      </c>
      <c r="B41" s="8" t="s">
        <v>233</v>
      </c>
      <c r="C41" s="8" t="s">
        <v>234</v>
      </c>
      <c r="D41" s="8" t="s">
        <v>198</v>
      </c>
      <c r="E41" s="52">
        <v>2115707</v>
      </c>
      <c r="F41" s="46">
        <v>21165.53</v>
      </c>
      <c r="G41" s="47">
        <v>1.18E-2</v>
      </c>
      <c r="J41" s="46"/>
    </row>
    <row r="42" spans="1:12" x14ac:dyDescent="0.35">
      <c r="A42" s="8">
        <v>35</v>
      </c>
      <c r="B42" s="8" t="s">
        <v>245</v>
      </c>
      <c r="C42" s="8" t="s">
        <v>246</v>
      </c>
      <c r="D42" s="8" t="s">
        <v>125</v>
      </c>
      <c r="E42" s="52">
        <v>143528</v>
      </c>
      <c r="F42" s="46">
        <v>20258.98</v>
      </c>
      <c r="G42" s="47">
        <v>1.1299999999999999E-2</v>
      </c>
      <c r="J42" s="46"/>
    </row>
    <row r="43" spans="1:12" x14ac:dyDescent="0.35">
      <c r="A43" s="8">
        <v>36</v>
      </c>
      <c r="B43" s="8" t="s">
        <v>420</v>
      </c>
      <c r="C43" s="8" t="s">
        <v>421</v>
      </c>
      <c r="D43" s="8" t="s">
        <v>198</v>
      </c>
      <c r="E43" s="52">
        <v>931663</v>
      </c>
      <c r="F43" s="46">
        <v>20138.830000000002</v>
      </c>
      <c r="G43" s="47">
        <v>1.12E-2</v>
      </c>
      <c r="J43" s="46"/>
    </row>
    <row r="44" spans="1:12" x14ac:dyDescent="0.35">
      <c r="A44" s="8">
        <v>37</v>
      </c>
      <c r="B44" s="8" t="s">
        <v>103</v>
      </c>
      <c r="C44" s="8" t="s">
        <v>104</v>
      </c>
      <c r="D44" s="8" t="s">
        <v>90</v>
      </c>
      <c r="E44" s="52">
        <v>1852997</v>
      </c>
      <c r="F44" s="46">
        <v>19216.509999999998</v>
      </c>
      <c r="G44" s="47">
        <v>1.0699999999999999E-2</v>
      </c>
      <c r="J44" s="46"/>
    </row>
    <row r="45" spans="1:12" x14ac:dyDescent="0.35">
      <c r="A45" s="8">
        <v>38</v>
      </c>
      <c r="B45" s="8" t="s">
        <v>182</v>
      </c>
      <c r="C45" s="8" t="s">
        <v>183</v>
      </c>
      <c r="D45" s="8" t="s">
        <v>184</v>
      </c>
      <c r="E45" s="52">
        <v>1811314</v>
      </c>
      <c r="F45" s="46">
        <v>19201.740000000002</v>
      </c>
      <c r="G45" s="47">
        <v>1.0699999999999999E-2</v>
      </c>
      <c r="J45" s="46"/>
    </row>
    <row r="46" spans="1:12" x14ac:dyDescent="0.35">
      <c r="A46" s="8">
        <v>39</v>
      </c>
      <c r="B46" s="8" t="s">
        <v>219</v>
      </c>
      <c r="C46" s="8" t="s">
        <v>220</v>
      </c>
      <c r="D46" s="8" t="s">
        <v>128</v>
      </c>
      <c r="E46" s="52">
        <v>5199212</v>
      </c>
      <c r="F46" s="46">
        <v>19023.919999999998</v>
      </c>
      <c r="G46" s="47">
        <v>1.06E-2</v>
      </c>
      <c r="J46" s="46"/>
    </row>
    <row r="47" spans="1:12" x14ac:dyDescent="0.35">
      <c r="A47" s="8">
        <v>40</v>
      </c>
      <c r="B47" s="8" t="s">
        <v>562</v>
      </c>
      <c r="C47" s="8" t="s">
        <v>563</v>
      </c>
      <c r="D47" s="8" t="s">
        <v>271</v>
      </c>
      <c r="E47" s="52">
        <v>3987311</v>
      </c>
      <c r="F47" s="46">
        <v>18949.7</v>
      </c>
      <c r="G47" s="47">
        <v>1.06E-2</v>
      </c>
      <c r="J47" s="46"/>
    </row>
    <row r="48" spans="1:12" x14ac:dyDescent="0.35">
      <c r="A48" s="8">
        <v>41</v>
      </c>
      <c r="B48" s="8" t="s">
        <v>146</v>
      </c>
      <c r="C48" s="8" t="s">
        <v>147</v>
      </c>
      <c r="D48" s="8" t="s">
        <v>128</v>
      </c>
      <c r="E48" s="52">
        <v>4371416</v>
      </c>
      <c r="F48" s="46">
        <v>18547.919999999998</v>
      </c>
      <c r="G48" s="47">
        <v>1.04E-2</v>
      </c>
      <c r="J48" s="46"/>
    </row>
    <row r="49" spans="1:10" x14ac:dyDescent="0.35">
      <c r="A49" s="8">
        <v>42</v>
      </c>
      <c r="B49" s="8" t="s">
        <v>54</v>
      </c>
      <c r="C49" s="8" t="s">
        <v>55</v>
      </c>
      <c r="D49" s="8" t="s">
        <v>53</v>
      </c>
      <c r="E49" s="52">
        <v>849509</v>
      </c>
      <c r="F49" s="46">
        <v>17994.3</v>
      </c>
      <c r="G49" s="47">
        <v>0.01</v>
      </c>
      <c r="J49" s="46"/>
    </row>
    <row r="50" spans="1:10" x14ac:dyDescent="0.35">
      <c r="A50" s="8">
        <v>43</v>
      </c>
      <c r="B50" s="8" t="s">
        <v>308</v>
      </c>
      <c r="C50" s="8" t="s">
        <v>309</v>
      </c>
      <c r="D50" s="8" t="s">
        <v>310</v>
      </c>
      <c r="E50" s="52">
        <v>1013676</v>
      </c>
      <c r="F50" s="46">
        <v>17898.48</v>
      </c>
      <c r="G50" s="47">
        <v>0.01</v>
      </c>
      <c r="J50" s="46"/>
    </row>
    <row r="51" spans="1:10" x14ac:dyDescent="0.35">
      <c r="A51" s="8">
        <v>44</v>
      </c>
      <c r="B51" s="8" t="s">
        <v>396</v>
      </c>
      <c r="C51" s="8" t="s">
        <v>397</v>
      </c>
      <c r="D51" s="8" t="s">
        <v>137</v>
      </c>
      <c r="E51" s="52">
        <v>538464</v>
      </c>
      <c r="F51" s="46">
        <v>16311.69</v>
      </c>
      <c r="G51" s="47">
        <v>9.1000000000000004E-3</v>
      </c>
      <c r="J51" s="46"/>
    </row>
    <row r="52" spans="1:10" x14ac:dyDescent="0.35">
      <c r="A52" s="8">
        <v>45</v>
      </c>
      <c r="B52" s="8" t="s">
        <v>784</v>
      </c>
      <c r="C52" s="8" t="s">
        <v>785</v>
      </c>
      <c r="D52" s="8" t="s">
        <v>298</v>
      </c>
      <c r="E52" s="52">
        <v>3535665</v>
      </c>
      <c r="F52" s="46">
        <v>15539.25</v>
      </c>
      <c r="G52" s="47">
        <v>8.6999999999999994E-3</v>
      </c>
      <c r="J52" s="46"/>
    </row>
    <row r="53" spans="1:10" x14ac:dyDescent="0.35">
      <c r="A53" s="8">
        <v>46</v>
      </c>
      <c r="B53" s="8" t="s">
        <v>230</v>
      </c>
      <c r="C53" s="8" t="s">
        <v>231</v>
      </c>
      <c r="D53" s="8" t="s">
        <v>232</v>
      </c>
      <c r="E53" s="52">
        <v>363062</v>
      </c>
      <c r="F53" s="46">
        <v>15043.11</v>
      </c>
      <c r="G53" s="47">
        <v>8.3999999999999995E-3</v>
      </c>
      <c r="J53" s="46"/>
    </row>
    <row r="54" spans="1:10" x14ac:dyDescent="0.35">
      <c r="A54" s="8">
        <v>47</v>
      </c>
      <c r="B54" s="8" t="s">
        <v>265</v>
      </c>
      <c r="C54" s="8" t="s">
        <v>266</v>
      </c>
      <c r="D54" s="8" t="s">
        <v>193</v>
      </c>
      <c r="E54" s="52">
        <v>126084</v>
      </c>
      <c r="F54" s="46">
        <v>14188.23</v>
      </c>
      <c r="G54" s="47">
        <v>7.9000000000000008E-3</v>
      </c>
      <c r="J54" s="46"/>
    </row>
    <row r="55" spans="1:10" x14ac:dyDescent="0.35">
      <c r="A55" s="8">
        <v>48</v>
      </c>
      <c r="B55" s="8" t="s">
        <v>84</v>
      </c>
      <c r="C55" s="8" t="s">
        <v>85</v>
      </c>
      <c r="D55" s="8" t="s">
        <v>71</v>
      </c>
      <c r="E55" s="52">
        <v>3436146</v>
      </c>
      <c r="F55" s="46">
        <v>13892.34</v>
      </c>
      <c r="G55" s="47">
        <v>7.7999999999999996E-3</v>
      </c>
      <c r="J55" s="46"/>
    </row>
    <row r="56" spans="1:10" x14ac:dyDescent="0.35">
      <c r="A56" s="8">
        <v>49</v>
      </c>
      <c r="B56" s="8" t="s">
        <v>51</v>
      </c>
      <c r="C56" s="8" t="s">
        <v>52</v>
      </c>
      <c r="D56" s="8" t="s">
        <v>53</v>
      </c>
      <c r="E56" s="52">
        <v>4838634</v>
      </c>
      <c r="F56" s="46">
        <v>13884.46</v>
      </c>
      <c r="G56" s="47">
        <v>7.7999999999999996E-3</v>
      </c>
      <c r="J56" s="46"/>
    </row>
    <row r="57" spans="1:10" x14ac:dyDescent="0.35">
      <c r="A57" s="8">
        <v>50</v>
      </c>
      <c r="B57" s="8" t="s">
        <v>487</v>
      </c>
      <c r="C57" s="8" t="s">
        <v>488</v>
      </c>
      <c r="D57" s="8" t="s">
        <v>400</v>
      </c>
      <c r="E57" s="52">
        <v>522725</v>
      </c>
      <c r="F57" s="46">
        <v>13356.15</v>
      </c>
      <c r="G57" s="47">
        <v>7.4999999999999997E-3</v>
      </c>
      <c r="J57" s="46"/>
    </row>
    <row r="58" spans="1:10" x14ac:dyDescent="0.35">
      <c r="A58" s="8">
        <v>51</v>
      </c>
      <c r="B58" s="8" t="s">
        <v>390</v>
      </c>
      <c r="C58" s="8" t="s">
        <v>391</v>
      </c>
      <c r="D58" s="8" t="s">
        <v>134</v>
      </c>
      <c r="E58" s="52">
        <v>10713109</v>
      </c>
      <c r="F58" s="46">
        <v>12636.11</v>
      </c>
      <c r="G58" s="47">
        <v>7.1000000000000004E-3</v>
      </c>
      <c r="J58" s="46"/>
    </row>
    <row r="59" spans="1:10" x14ac:dyDescent="0.35">
      <c r="A59" s="8">
        <v>52</v>
      </c>
      <c r="B59" s="8" t="s">
        <v>818</v>
      </c>
      <c r="C59" s="8" t="s">
        <v>819</v>
      </c>
      <c r="D59" s="8" t="s">
        <v>119</v>
      </c>
      <c r="E59" s="52">
        <v>2762648</v>
      </c>
      <c r="F59" s="46">
        <v>12601.82</v>
      </c>
      <c r="G59" s="47">
        <v>7.0000000000000001E-3</v>
      </c>
      <c r="J59" s="46"/>
    </row>
    <row r="60" spans="1:10" x14ac:dyDescent="0.35">
      <c r="A60" s="8">
        <v>53</v>
      </c>
      <c r="B60" s="8" t="s">
        <v>114</v>
      </c>
      <c r="C60" s="8" t="s">
        <v>115</v>
      </c>
      <c r="D60" s="8" t="s">
        <v>116</v>
      </c>
      <c r="E60" s="52">
        <v>2855696</v>
      </c>
      <c r="F60" s="46">
        <v>12078.17</v>
      </c>
      <c r="G60" s="47">
        <v>6.7000000000000002E-3</v>
      </c>
      <c r="J60" s="46"/>
    </row>
    <row r="61" spans="1:10" x14ac:dyDescent="0.35">
      <c r="A61" s="8">
        <v>54</v>
      </c>
      <c r="B61" s="8" t="s">
        <v>366</v>
      </c>
      <c r="C61" s="8" t="s">
        <v>367</v>
      </c>
      <c r="D61" s="8" t="s">
        <v>160</v>
      </c>
      <c r="E61" s="52">
        <v>428493</v>
      </c>
      <c r="F61" s="46">
        <v>11736.42</v>
      </c>
      <c r="G61" s="47">
        <v>6.6E-3</v>
      </c>
      <c r="J61" s="46"/>
    </row>
    <row r="62" spans="1:10" x14ac:dyDescent="0.35">
      <c r="A62" s="8">
        <v>55</v>
      </c>
      <c r="B62" s="8" t="s">
        <v>572</v>
      </c>
      <c r="C62" s="8" t="s">
        <v>573</v>
      </c>
      <c r="D62" s="8" t="s">
        <v>128</v>
      </c>
      <c r="E62" s="52">
        <v>1511476</v>
      </c>
      <c r="F62" s="46">
        <v>11348.16</v>
      </c>
      <c r="G62" s="47">
        <v>6.3E-3</v>
      </c>
      <c r="J62" s="46"/>
    </row>
    <row r="63" spans="1:10" x14ac:dyDescent="0.35">
      <c r="A63" s="8">
        <v>56</v>
      </c>
      <c r="B63" s="8" t="s">
        <v>707</v>
      </c>
      <c r="C63" s="8" t="s">
        <v>708</v>
      </c>
      <c r="D63" s="8" t="s">
        <v>160</v>
      </c>
      <c r="E63" s="52">
        <v>170881</v>
      </c>
      <c r="F63" s="46">
        <v>11046.6</v>
      </c>
      <c r="G63" s="47">
        <v>6.1999999999999998E-3</v>
      </c>
      <c r="J63" s="46"/>
    </row>
    <row r="64" spans="1:10" x14ac:dyDescent="0.35">
      <c r="A64" s="8">
        <v>57</v>
      </c>
      <c r="B64" s="8" t="s">
        <v>614</v>
      </c>
      <c r="C64" s="8" t="s">
        <v>615</v>
      </c>
      <c r="D64" s="8" t="s">
        <v>193</v>
      </c>
      <c r="E64" s="52">
        <v>571304</v>
      </c>
      <c r="F64" s="46">
        <v>9715.6</v>
      </c>
      <c r="G64" s="47">
        <v>5.4000000000000003E-3</v>
      </c>
      <c r="J64" s="46"/>
    </row>
    <row r="65" spans="1:10" x14ac:dyDescent="0.35">
      <c r="A65" s="8">
        <v>58</v>
      </c>
      <c r="B65" s="8" t="s">
        <v>207</v>
      </c>
      <c r="C65" s="8" t="s">
        <v>208</v>
      </c>
      <c r="D65" s="8" t="s">
        <v>125</v>
      </c>
      <c r="E65" s="52">
        <v>496055</v>
      </c>
      <c r="F65" s="46">
        <v>9452.33</v>
      </c>
      <c r="G65" s="47">
        <v>5.3E-3</v>
      </c>
      <c r="J65" s="46"/>
    </row>
    <row r="66" spans="1:10" x14ac:dyDescent="0.35">
      <c r="A66" s="8">
        <v>59</v>
      </c>
      <c r="B66" s="8" t="s">
        <v>814</v>
      </c>
      <c r="C66" s="8" t="s">
        <v>815</v>
      </c>
      <c r="D66" s="8" t="s">
        <v>198</v>
      </c>
      <c r="E66" s="52">
        <v>1816348</v>
      </c>
      <c r="F66" s="46">
        <v>9351.4699999999993</v>
      </c>
      <c r="G66" s="47">
        <v>5.1999999999999998E-3</v>
      </c>
      <c r="J66" s="46"/>
    </row>
    <row r="67" spans="1:10" x14ac:dyDescent="0.35">
      <c r="A67" s="8">
        <v>60</v>
      </c>
      <c r="B67" s="8" t="s">
        <v>838</v>
      </c>
      <c r="C67" s="8" t="s">
        <v>839</v>
      </c>
      <c r="D67" s="8" t="s">
        <v>119</v>
      </c>
      <c r="E67" s="52">
        <v>178101</v>
      </c>
      <c r="F67" s="46">
        <v>7906.62</v>
      </c>
      <c r="G67" s="47">
        <v>4.4000000000000003E-3</v>
      </c>
      <c r="J67" s="46"/>
    </row>
    <row r="68" spans="1:10" x14ac:dyDescent="0.35">
      <c r="A68" s="8">
        <v>61</v>
      </c>
      <c r="B68" s="8" t="s">
        <v>1151</v>
      </c>
      <c r="C68" s="8" t="s">
        <v>1152</v>
      </c>
      <c r="D68" s="8" t="s">
        <v>249</v>
      </c>
      <c r="E68" s="52">
        <v>930403</v>
      </c>
      <c r="F68" s="46">
        <v>6968.25</v>
      </c>
      <c r="G68" s="47">
        <v>3.8999999999999998E-3</v>
      </c>
      <c r="J68" s="46"/>
    </row>
    <row r="69" spans="1:10" x14ac:dyDescent="0.35">
      <c r="A69" s="8">
        <v>62</v>
      </c>
      <c r="B69" s="8" t="s">
        <v>1919</v>
      </c>
      <c r="C69" s="8" t="s">
        <v>1920</v>
      </c>
      <c r="D69" s="8" t="s">
        <v>249</v>
      </c>
      <c r="E69" s="52">
        <v>686794</v>
      </c>
      <c r="F69" s="46">
        <v>6900.91</v>
      </c>
      <c r="G69" s="47">
        <v>3.8999999999999998E-3</v>
      </c>
      <c r="J69" s="46"/>
    </row>
    <row r="70" spans="1:10" x14ac:dyDescent="0.35">
      <c r="A70" s="8">
        <v>63</v>
      </c>
      <c r="B70" s="8" t="s">
        <v>463</v>
      </c>
      <c r="C70" s="8" t="s">
        <v>464</v>
      </c>
      <c r="D70" s="8" t="s">
        <v>193</v>
      </c>
      <c r="E70" s="52">
        <v>125977</v>
      </c>
      <c r="F70" s="46">
        <v>6858.82</v>
      </c>
      <c r="G70" s="47">
        <v>3.8E-3</v>
      </c>
      <c r="J70" s="46"/>
    </row>
    <row r="71" spans="1:10" x14ac:dyDescent="0.35">
      <c r="A71" s="8">
        <v>64</v>
      </c>
      <c r="B71" s="8" t="s">
        <v>1894</v>
      </c>
      <c r="C71" s="8" t="s">
        <v>1895</v>
      </c>
      <c r="D71" s="8" t="s">
        <v>232</v>
      </c>
      <c r="E71" s="52">
        <v>800098</v>
      </c>
      <c r="F71" s="46">
        <v>6847.24</v>
      </c>
      <c r="G71" s="47">
        <v>3.8E-3</v>
      </c>
      <c r="J71" s="46"/>
    </row>
    <row r="72" spans="1:10" x14ac:dyDescent="0.35">
      <c r="A72" s="8">
        <v>65</v>
      </c>
      <c r="B72" s="8" t="s">
        <v>798</v>
      </c>
      <c r="C72" s="8" t="s">
        <v>799</v>
      </c>
      <c r="D72" s="8" t="s">
        <v>193</v>
      </c>
      <c r="E72" s="52">
        <v>484734</v>
      </c>
      <c r="F72" s="46">
        <v>6433.39</v>
      </c>
      <c r="G72" s="47">
        <v>3.5999999999999999E-3</v>
      </c>
      <c r="J72" s="46"/>
    </row>
    <row r="73" spans="1:10" x14ac:dyDescent="0.35">
      <c r="A73" s="8">
        <v>66</v>
      </c>
      <c r="B73" s="8" t="s">
        <v>1775</v>
      </c>
      <c r="C73" s="8" t="s">
        <v>1776</v>
      </c>
      <c r="D73" s="8" t="s">
        <v>170</v>
      </c>
      <c r="E73" s="52">
        <v>1888783</v>
      </c>
      <c r="F73" s="46">
        <v>6177.26</v>
      </c>
      <c r="G73" s="47">
        <v>3.3999999999999998E-3</v>
      </c>
      <c r="J73" s="46"/>
    </row>
    <row r="74" spans="1:10" x14ac:dyDescent="0.35">
      <c r="A74" s="8">
        <v>67</v>
      </c>
      <c r="B74" s="8" t="s">
        <v>535</v>
      </c>
      <c r="C74" s="8" t="s">
        <v>536</v>
      </c>
      <c r="D74" s="8" t="s">
        <v>128</v>
      </c>
      <c r="E74" s="52">
        <v>828331</v>
      </c>
      <c r="F74" s="46">
        <v>4913.66</v>
      </c>
      <c r="G74" s="47">
        <v>2.7000000000000001E-3</v>
      </c>
      <c r="J74" s="46"/>
    </row>
    <row r="75" spans="1:10" x14ac:dyDescent="0.35">
      <c r="A75" s="8">
        <v>68</v>
      </c>
      <c r="B75" s="8" t="s">
        <v>850</v>
      </c>
      <c r="C75" s="8" t="s">
        <v>851</v>
      </c>
      <c r="D75" s="8" t="s">
        <v>232</v>
      </c>
      <c r="E75" s="52">
        <v>598169</v>
      </c>
      <c r="F75" s="46">
        <v>3119.45</v>
      </c>
      <c r="G75" s="47">
        <v>1.6999999999999999E-3</v>
      </c>
      <c r="J75" s="46"/>
    </row>
    <row r="76" spans="1:10" x14ac:dyDescent="0.35">
      <c r="A76" s="8">
        <v>69</v>
      </c>
      <c r="B76" s="8" t="s">
        <v>942</v>
      </c>
      <c r="C76" s="8" t="s">
        <v>943</v>
      </c>
      <c r="D76" s="8" t="s">
        <v>310</v>
      </c>
      <c r="E76" s="52">
        <v>2111168</v>
      </c>
      <c r="F76" s="46">
        <v>1785.41</v>
      </c>
      <c r="G76" s="47">
        <v>1E-3</v>
      </c>
      <c r="J76" s="46"/>
    </row>
    <row r="77" spans="1:10" x14ac:dyDescent="0.35">
      <c r="A77" s="8">
        <v>70</v>
      </c>
      <c r="B77" s="8" t="s">
        <v>1825</v>
      </c>
      <c r="C77" s="8" t="s">
        <v>1826</v>
      </c>
      <c r="D77" s="8" t="s">
        <v>137</v>
      </c>
      <c r="E77" s="52">
        <v>16988</v>
      </c>
      <c r="F77" s="46">
        <v>542.97</v>
      </c>
      <c r="G77" s="47">
        <v>2.9999999999999997E-4</v>
      </c>
      <c r="J77" s="46"/>
    </row>
    <row r="78" spans="1:10" x14ac:dyDescent="0.35">
      <c r="A78" s="8">
        <v>71</v>
      </c>
      <c r="B78" s="8" t="s">
        <v>1921</v>
      </c>
      <c r="C78" s="8" t="s">
        <v>1922</v>
      </c>
      <c r="D78" s="8" t="s">
        <v>229</v>
      </c>
      <c r="E78" s="52">
        <v>200000</v>
      </c>
      <c r="F78" s="46">
        <v>0</v>
      </c>
      <c r="G78" s="47" t="s">
        <v>1175</v>
      </c>
      <c r="J78" s="46"/>
    </row>
    <row r="79" spans="1:10" x14ac:dyDescent="0.35">
      <c r="A79" s="49"/>
      <c r="B79" s="49" t="s">
        <v>14</v>
      </c>
      <c r="C79" s="49"/>
      <c r="D79" s="49"/>
      <c r="E79" s="49"/>
      <c r="F79" s="50">
        <v>1737933.41</v>
      </c>
      <c r="G79" s="51">
        <v>0.97030000000000005</v>
      </c>
    </row>
    <row r="81" spans="1:10" x14ac:dyDescent="0.35">
      <c r="B81" s="42" t="s">
        <v>12</v>
      </c>
    </row>
    <row r="82" spans="1:10" x14ac:dyDescent="0.35">
      <c r="A82" s="8">
        <v>72</v>
      </c>
      <c r="B82" s="42" t="s">
        <v>13</v>
      </c>
      <c r="F82" s="46">
        <v>47913.45</v>
      </c>
      <c r="G82" s="47">
        <v>2.6800000000000001E-2</v>
      </c>
      <c r="H82" s="48">
        <v>46204</v>
      </c>
    </row>
    <row r="83" spans="1:10" x14ac:dyDescent="0.35">
      <c r="A83" s="49"/>
      <c r="B83" s="49" t="s">
        <v>14</v>
      </c>
      <c r="C83" s="49"/>
      <c r="D83" s="49"/>
      <c r="E83" s="49"/>
      <c r="F83" s="50">
        <v>47913.45</v>
      </c>
      <c r="G83" s="51">
        <v>2.6800000000000001E-2</v>
      </c>
    </row>
    <row r="85" spans="1:10" x14ac:dyDescent="0.35">
      <c r="B85" s="42" t="s">
        <v>38</v>
      </c>
    </row>
    <row r="86" spans="1:10" x14ac:dyDescent="0.35">
      <c r="B86" s="8" t="s">
        <v>1141</v>
      </c>
      <c r="E86" s="52"/>
      <c r="F86" s="46">
        <v>7000</v>
      </c>
      <c r="G86" s="47">
        <v>3.8999999999999998E-3</v>
      </c>
      <c r="J86" s="46"/>
    </row>
    <row r="87" spans="1:10" x14ac:dyDescent="0.35">
      <c r="B87" s="8" t="s">
        <v>39</v>
      </c>
      <c r="E87" s="52"/>
      <c r="F87" s="46">
        <v>-2259.2800000000002</v>
      </c>
      <c r="G87" s="47">
        <v>-1E-3</v>
      </c>
      <c r="J87" s="46"/>
    </row>
    <row r="88" spans="1:10" x14ac:dyDescent="0.35">
      <c r="A88" s="49"/>
      <c r="B88" s="49" t="s">
        <v>14</v>
      </c>
      <c r="C88" s="49"/>
      <c r="D88" s="49"/>
      <c r="E88" s="49"/>
      <c r="F88" s="50">
        <v>4740.72</v>
      </c>
      <c r="G88" s="51">
        <v>2.8999999999999998E-3</v>
      </c>
    </row>
    <row r="90" spans="1:10" x14ac:dyDescent="0.35">
      <c r="A90" s="45"/>
      <c r="B90" s="45" t="s">
        <v>40</v>
      </c>
      <c r="C90" s="45"/>
      <c r="D90" s="45"/>
      <c r="E90" s="45"/>
      <c r="F90" s="53">
        <v>1790587.58</v>
      </c>
      <c r="G90" s="54">
        <v>1</v>
      </c>
    </row>
    <row r="91" spans="1:10" x14ac:dyDescent="0.35">
      <c r="A91" s="8" t="s">
        <v>44</v>
      </c>
    </row>
    <row r="92" spans="1:10" x14ac:dyDescent="0.35">
      <c r="A92" s="13">
        <v>1</v>
      </c>
      <c r="B92" s="13" t="s">
        <v>1176</v>
      </c>
    </row>
    <row r="93" spans="1:10" x14ac:dyDescent="0.35">
      <c r="A93" s="55">
        <v>2</v>
      </c>
      <c r="B93" s="55" t="s">
        <v>45</v>
      </c>
    </row>
    <row r="94" spans="1:10" x14ac:dyDescent="0.35">
      <c r="A94" s="55">
        <v>3</v>
      </c>
      <c r="B94" s="13" t="s">
        <v>46</v>
      </c>
    </row>
    <row r="98" spans="2:2" x14ac:dyDescent="0.35">
      <c r="B98" s="8" t="s">
        <v>47</v>
      </c>
    </row>
    <row r="112" spans="2:2" x14ac:dyDescent="0.35">
      <c r="B112" s="8" t="s">
        <v>1923</v>
      </c>
    </row>
    <row r="125" spans="1:5" x14ac:dyDescent="0.35">
      <c r="A125" s="1" t="s">
        <v>2</v>
      </c>
      <c r="B125" s="2" t="s">
        <v>2022</v>
      </c>
      <c r="C125" s="3"/>
      <c r="D125" s="3"/>
      <c r="E125" s="4"/>
    </row>
    <row r="126" spans="1:5" x14ac:dyDescent="0.35">
      <c r="A126" s="5">
        <v>1</v>
      </c>
      <c r="B126" s="6"/>
      <c r="C126" s="7" t="s">
        <v>2023</v>
      </c>
      <c r="E126" s="9"/>
    </row>
    <row r="127" spans="1:5" x14ac:dyDescent="0.35">
      <c r="A127" s="5"/>
      <c r="B127" s="6" t="s">
        <v>2024</v>
      </c>
      <c r="C127" s="10"/>
      <c r="E127" s="9"/>
    </row>
    <row r="128" spans="1:5" x14ac:dyDescent="0.35">
      <c r="A128" s="5"/>
      <c r="B128" s="6" t="s">
        <v>2025</v>
      </c>
      <c r="C128" s="11" t="s">
        <v>2057</v>
      </c>
      <c r="E128" s="9"/>
    </row>
    <row r="129" spans="1:5" x14ac:dyDescent="0.35">
      <c r="A129" s="5"/>
      <c r="B129" s="6" t="s">
        <v>2026</v>
      </c>
      <c r="C129" s="12" t="s">
        <v>2057</v>
      </c>
      <c r="E129" s="9"/>
    </row>
    <row r="130" spans="1:5" x14ac:dyDescent="0.35">
      <c r="A130" s="5"/>
      <c r="B130" s="6" t="s">
        <v>2027</v>
      </c>
      <c r="C130" s="12" t="s">
        <v>2057</v>
      </c>
      <c r="E130" s="9"/>
    </row>
    <row r="131" spans="1:5" x14ac:dyDescent="0.35">
      <c r="A131" s="5"/>
      <c r="B131" s="6" t="s">
        <v>2028</v>
      </c>
      <c r="C131" s="12" t="s">
        <v>2057</v>
      </c>
      <c r="E131" s="9"/>
    </row>
    <row r="132" spans="1:5" x14ac:dyDescent="0.35">
      <c r="A132" s="5"/>
      <c r="B132" s="13" t="s">
        <v>2029</v>
      </c>
      <c r="C132" s="13"/>
      <c r="E132" s="9"/>
    </row>
    <row r="133" spans="1:5" x14ac:dyDescent="0.35">
      <c r="A133" s="5">
        <v>2</v>
      </c>
      <c r="B133" s="14" t="s">
        <v>2030</v>
      </c>
      <c r="C133" s="13"/>
      <c r="E133" s="9"/>
    </row>
    <row r="134" spans="1:5" x14ac:dyDescent="0.35">
      <c r="A134" s="5"/>
      <c r="B134" s="109" t="s">
        <v>2031</v>
      </c>
      <c r="C134" s="111" t="s">
        <v>2032</v>
      </c>
      <c r="D134" s="111"/>
      <c r="E134" s="112" t="s">
        <v>2033</v>
      </c>
    </row>
    <row r="135" spans="1:5" x14ac:dyDescent="0.35">
      <c r="A135" s="5"/>
      <c r="B135" s="110"/>
      <c r="C135" s="15" t="s">
        <v>2034</v>
      </c>
      <c r="D135" s="15" t="s">
        <v>2064</v>
      </c>
      <c r="E135" s="113"/>
    </row>
    <row r="136" spans="1:5" x14ac:dyDescent="0.35">
      <c r="A136" s="16"/>
      <c r="B136" s="17" t="s">
        <v>2035</v>
      </c>
      <c r="C136" s="20" t="s">
        <v>2098</v>
      </c>
      <c r="D136" s="20" t="s">
        <v>2100</v>
      </c>
      <c r="E136" s="98">
        <v>0</v>
      </c>
    </row>
    <row r="137" spans="1:5" x14ac:dyDescent="0.35">
      <c r="A137" s="16"/>
      <c r="B137" s="17" t="s">
        <v>2037</v>
      </c>
      <c r="C137" s="20" t="s">
        <v>2099</v>
      </c>
      <c r="D137" s="20" t="s">
        <v>2101</v>
      </c>
      <c r="E137" s="98">
        <v>0</v>
      </c>
    </row>
    <row r="138" spans="1:5" x14ac:dyDescent="0.35">
      <c r="A138" s="16"/>
      <c r="B138" s="17" t="s">
        <v>2038</v>
      </c>
      <c r="C138" s="20">
        <v>0</v>
      </c>
      <c r="D138" s="20">
        <v>0</v>
      </c>
      <c r="E138" s="98">
        <v>0</v>
      </c>
    </row>
    <row r="139" spans="1:5" x14ac:dyDescent="0.35">
      <c r="A139" s="16"/>
      <c r="B139" s="17" t="s">
        <v>2039</v>
      </c>
      <c r="C139" s="20">
        <v>0</v>
      </c>
      <c r="D139" s="20">
        <v>0</v>
      </c>
      <c r="E139" s="98">
        <v>0</v>
      </c>
    </row>
    <row r="140" spans="1:5" x14ac:dyDescent="0.35">
      <c r="A140" s="16"/>
      <c r="B140" s="17" t="s">
        <v>2040</v>
      </c>
      <c r="C140" s="20">
        <v>0</v>
      </c>
      <c r="D140" s="20">
        <v>0</v>
      </c>
      <c r="E140" s="98">
        <v>0</v>
      </c>
    </row>
    <row r="141" spans="1:5" x14ac:dyDescent="0.35">
      <c r="A141" s="16"/>
      <c r="B141" s="17" t="s">
        <v>2041</v>
      </c>
      <c r="C141" s="20">
        <v>0</v>
      </c>
      <c r="D141" s="20">
        <v>0</v>
      </c>
      <c r="E141" s="98">
        <v>0</v>
      </c>
    </row>
    <row r="142" spans="1:5" x14ac:dyDescent="0.35">
      <c r="A142" s="16"/>
      <c r="B142" s="18"/>
      <c r="C142" s="99"/>
      <c r="D142" s="99"/>
      <c r="E142" s="10"/>
    </row>
    <row r="143" spans="1:5" x14ac:dyDescent="0.35">
      <c r="A143" s="5"/>
      <c r="B143" s="19" t="s">
        <v>2042</v>
      </c>
      <c r="C143" s="64" t="s">
        <v>2104</v>
      </c>
      <c r="D143" s="20" t="s">
        <v>2102</v>
      </c>
      <c r="E143" s="98">
        <v>0</v>
      </c>
    </row>
    <row r="144" spans="1:5" x14ac:dyDescent="0.35">
      <c r="A144" s="5"/>
      <c r="B144" s="19" t="s">
        <v>2043</v>
      </c>
      <c r="C144" s="64" t="s">
        <v>2105</v>
      </c>
      <c r="D144" s="20" t="s">
        <v>2103</v>
      </c>
      <c r="E144" s="98">
        <v>0</v>
      </c>
    </row>
    <row r="145" spans="1:5" x14ac:dyDescent="0.35">
      <c r="A145" s="5"/>
      <c r="B145" s="19" t="s">
        <v>2044</v>
      </c>
      <c r="C145" s="64">
        <v>0</v>
      </c>
      <c r="D145" s="20">
        <v>0</v>
      </c>
      <c r="E145" s="98">
        <v>0</v>
      </c>
    </row>
    <row r="146" spans="1:5" x14ac:dyDescent="0.35">
      <c r="A146" s="5"/>
      <c r="B146" s="19" t="s">
        <v>2045</v>
      </c>
      <c r="C146" s="64">
        <v>0</v>
      </c>
      <c r="D146" s="20">
        <v>0</v>
      </c>
      <c r="E146" s="98">
        <v>0</v>
      </c>
    </row>
    <row r="147" spans="1:5" x14ac:dyDescent="0.35">
      <c r="A147" s="5"/>
      <c r="B147" s="19" t="s">
        <v>2046</v>
      </c>
      <c r="C147" s="64">
        <v>0</v>
      </c>
      <c r="D147" s="20">
        <v>0</v>
      </c>
      <c r="E147" s="98">
        <v>0</v>
      </c>
    </row>
    <row r="148" spans="1:5" x14ac:dyDescent="0.35">
      <c r="A148" s="5"/>
      <c r="B148" s="19" t="s">
        <v>2047</v>
      </c>
      <c r="C148" s="64">
        <v>0</v>
      </c>
      <c r="D148" s="20">
        <v>0</v>
      </c>
      <c r="E148" s="98">
        <v>0</v>
      </c>
    </row>
    <row r="149" spans="1:5" x14ac:dyDescent="0.35">
      <c r="A149" s="5"/>
      <c r="B149" s="21" t="s">
        <v>2048</v>
      </c>
      <c r="C149" s="22"/>
      <c r="D149" s="22"/>
      <c r="E149" s="9"/>
    </row>
    <row r="150" spans="1:5" x14ac:dyDescent="0.35">
      <c r="A150" s="23"/>
      <c r="B150" s="24"/>
      <c r="C150" s="24"/>
      <c r="D150" s="24"/>
      <c r="E150" s="25"/>
    </row>
    <row r="151" spans="1:5" x14ac:dyDescent="0.35">
      <c r="A151" s="5">
        <v>3</v>
      </c>
      <c r="B151" s="26" t="s">
        <v>2049</v>
      </c>
      <c r="C151" s="19"/>
      <c r="D151" s="24"/>
      <c r="E151" s="27"/>
    </row>
    <row r="152" spans="1:5" x14ac:dyDescent="0.35">
      <c r="A152" s="5"/>
      <c r="B152" s="19" t="s">
        <v>2050</v>
      </c>
      <c r="C152" s="20">
        <v>0.05</v>
      </c>
      <c r="D152" s="24"/>
      <c r="E152" s="25"/>
    </row>
    <row r="153" spans="1:5" x14ac:dyDescent="0.35">
      <c r="A153" s="5"/>
      <c r="B153" s="19" t="s">
        <v>2051</v>
      </c>
      <c r="C153" s="20">
        <v>0.04</v>
      </c>
      <c r="D153" s="24"/>
      <c r="E153" s="25"/>
    </row>
    <row r="154" spans="1:5" x14ac:dyDescent="0.35">
      <c r="A154" s="5">
        <v>4</v>
      </c>
      <c r="B154" s="28" t="s">
        <v>2052</v>
      </c>
      <c r="C154" s="29" t="s">
        <v>2036</v>
      </c>
      <c r="D154" s="24"/>
      <c r="E154" s="27"/>
    </row>
    <row r="155" spans="1:5" ht="24" x14ac:dyDescent="0.35">
      <c r="A155" s="5">
        <v>5</v>
      </c>
      <c r="B155" s="30" t="s">
        <v>2065</v>
      </c>
      <c r="C155" s="29" t="s">
        <v>2036</v>
      </c>
      <c r="D155" s="31"/>
      <c r="E155" s="27"/>
    </row>
    <row r="156" spans="1:5" x14ac:dyDescent="0.35">
      <c r="A156" s="5">
        <v>6</v>
      </c>
      <c r="B156" s="32" t="s">
        <v>2053</v>
      </c>
      <c r="C156" s="33"/>
      <c r="E156" s="27"/>
    </row>
    <row r="157" spans="1:5" x14ac:dyDescent="0.35">
      <c r="A157" s="5"/>
      <c r="B157" s="34" t="s">
        <v>2054</v>
      </c>
      <c r="C157" s="35" t="s">
        <v>2036</v>
      </c>
      <c r="E157" s="27"/>
    </row>
    <row r="158" spans="1:5" x14ac:dyDescent="0.35">
      <c r="A158" s="5"/>
      <c r="B158" s="36" t="s">
        <v>2055</v>
      </c>
      <c r="C158" s="37" t="s">
        <v>2036</v>
      </c>
      <c r="E158" s="27"/>
    </row>
    <row r="159" spans="1:5" x14ac:dyDescent="0.35">
      <c r="A159" s="5"/>
      <c r="B159" s="36"/>
      <c r="C159" s="38"/>
      <c r="E159" s="27"/>
    </row>
    <row r="160" spans="1:5" ht="24" x14ac:dyDescent="0.35">
      <c r="A160" s="5">
        <v>7</v>
      </c>
      <c r="B160" s="32" t="s">
        <v>2066</v>
      </c>
      <c r="C160" s="33"/>
      <c r="D160" s="24"/>
      <c r="E160" s="27"/>
    </row>
    <row r="161" spans="1:5" x14ac:dyDescent="0.35">
      <c r="A161" s="5"/>
      <c r="B161" s="34" t="s">
        <v>2054</v>
      </c>
      <c r="C161" s="35" t="s">
        <v>2036</v>
      </c>
      <c r="D161" s="24"/>
      <c r="E161" s="27"/>
    </row>
    <row r="162" spans="1:5" x14ac:dyDescent="0.35">
      <c r="A162" s="5"/>
      <c r="B162" s="36" t="s">
        <v>2056</v>
      </c>
      <c r="C162" s="37" t="s">
        <v>2036</v>
      </c>
      <c r="D162" s="24"/>
      <c r="E162" s="27"/>
    </row>
    <row r="163" spans="1:5" x14ac:dyDescent="0.35">
      <c r="A163" s="39"/>
      <c r="B163" s="40"/>
      <c r="C163" s="40"/>
      <c r="D163" s="40"/>
      <c r="E163" s="41"/>
    </row>
    <row r="165" spans="1:5" x14ac:dyDescent="0.35">
      <c r="A165" s="42" t="s">
        <v>2057</v>
      </c>
      <c r="B165" s="8" t="s">
        <v>2058</v>
      </c>
    </row>
    <row r="166" spans="1:5" x14ac:dyDescent="0.35">
      <c r="A166" s="42" t="s">
        <v>2059</v>
      </c>
      <c r="B166" s="8" t="s">
        <v>2060</v>
      </c>
    </row>
    <row r="167" spans="1:5" x14ac:dyDescent="0.35">
      <c r="A167" s="42" t="s">
        <v>2061</v>
      </c>
      <c r="B167" s="8" t="s">
        <v>2067</v>
      </c>
    </row>
    <row r="168" spans="1:5" x14ac:dyDescent="0.35">
      <c r="B168" s="8" t="s">
        <v>2063</v>
      </c>
    </row>
  </sheetData>
  <mergeCells count="4">
    <mergeCell ref="B1:F1"/>
    <mergeCell ref="B134:B135"/>
    <mergeCell ref="C134:D134"/>
    <mergeCell ref="E134:E135"/>
  </mergeCells>
  <conditionalFormatting sqref="C143:C148">
    <cfRule type="cellIs" dxfId="35" priority="1" operator="equal">
      <formula>0</formula>
    </cfRule>
    <cfRule type="expression" dxfId="34" priority="2">
      <formula>C$1=2</formula>
    </cfRule>
    <cfRule type="expression" dxfId="33" priority="3">
      <formula>C$1=4</formula>
    </cfRule>
    <cfRule type="expression" dxfId="32" priority="4">
      <formula>C$1=3</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88"/>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7.81640625" style="8" bestFit="1" customWidth="1"/>
    <col min="4" max="4" width="30.4531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1897</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225</v>
      </c>
      <c r="C8" s="8" t="s">
        <v>226</v>
      </c>
      <c r="D8" s="8" t="s">
        <v>150</v>
      </c>
      <c r="E8" s="52">
        <v>3020622</v>
      </c>
      <c r="F8" s="46">
        <v>39083.83</v>
      </c>
      <c r="G8" s="47">
        <v>6.2399999999999997E-2</v>
      </c>
      <c r="J8" s="46"/>
      <c r="K8" s="42" t="s">
        <v>41</v>
      </c>
      <c r="L8" s="42" t="s">
        <v>42</v>
      </c>
    </row>
    <row r="9" spans="1:12" x14ac:dyDescent="0.35">
      <c r="A9" s="8">
        <v>2</v>
      </c>
      <c r="B9" s="8" t="s">
        <v>250</v>
      </c>
      <c r="C9" s="8" t="s">
        <v>251</v>
      </c>
      <c r="D9" s="8" t="s">
        <v>113</v>
      </c>
      <c r="E9" s="52">
        <v>9249176</v>
      </c>
      <c r="F9" s="46">
        <v>32987.19</v>
      </c>
      <c r="G9" s="47">
        <v>5.2699999999999997E-2</v>
      </c>
      <c r="J9" s="46"/>
      <c r="K9" s="8" t="s">
        <v>131</v>
      </c>
      <c r="L9" s="47">
        <v>0.1231</v>
      </c>
    </row>
    <row r="10" spans="1:12" x14ac:dyDescent="0.35">
      <c r="A10" s="8">
        <v>3</v>
      </c>
      <c r="B10" s="8" t="s">
        <v>296</v>
      </c>
      <c r="C10" s="8" t="s">
        <v>297</v>
      </c>
      <c r="D10" s="8" t="s">
        <v>298</v>
      </c>
      <c r="E10" s="52">
        <v>301630</v>
      </c>
      <c r="F10" s="46">
        <v>26187.52</v>
      </c>
      <c r="G10" s="47">
        <v>4.1799999999999997E-2</v>
      </c>
      <c r="J10" s="46"/>
      <c r="K10" s="8" t="s">
        <v>232</v>
      </c>
      <c r="L10" s="47">
        <v>8.7900000000000006E-2</v>
      </c>
    </row>
    <row r="11" spans="1:12" x14ac:dyDescent="0.35">
      <c r="A11" s="8">
        <v>4</v>
      </c>
      <c r="B11" s="8" t="s">
        <v>230</v>
      </c>
      <c r="C11" s="8" t="s">
        <v>231</v>
      </c>
      <c r="D11" s="8" t="s">
        <v>232</v>
      </c>
      <c r="E11" s="52">
        <v>588665</v>
      </c>
      <c r="F11" s="46">
        <v>24390.75</v>
      </c>
      <c r="G11" s="47">
        <v>3.8899999999999997E-2</v>
      </c>
      <c r="J11" s="46"/>
      <c r="K11" s="8" t="s">
        <v>150</v>
      </c>
      <c r="L11" s="47">
        <v>7.9200000000000007E-2</v>
      </c>
    </row>
    <row r="12" spans="1:12" x14ac:dyDescent="0.35">
      <c r="A12" s="8">
        <v>5</v>
      </c>
      <c r="B12" s="8" t="s">
        <v>120</v>
      </c>
      <c r="C12" s="8" t="s">
        <v>121</v>
      </c>
      <c r="D12" s="8" t="s">
        <v>122</v>
      </c>
      <c r="E12" s="52">
        <v>423779</v>
      </c>
      <c r="F12" s="46">
        <v>18566.61</v>
      </c>
      <c r="G12" s="47">
        <v>2.9600000000000001E-2</v>
      </c>
      <c r="J12" s="46"/>
      <c r="K12" s="8" t="s">
        <v>113</v>
      </c>
      <c r="L12" s="47">
        <v>7.9200000000000007E-2</v>
      </c>
    </row>
    <row r="13" spans="1:12" x14ac:dyDescent="0.35">
      <c r="A13" s="8">
        <v>6</v>
      </c>
      <c r="B13" s="8" t="s">
        <v>256</v>
      </c>
      <c r="C13" s="8" t="s">
        <v>257</v>
      </c>
      <c r="D13" s="8" t="s">
        <v>122</v>
      </c>
      <c r="E13" s="52">
        <v>4081390</v>
      </c>
      <c r="F13" s="46">
        <v>16807.16</v>
      </c>
      <c r="G13" s="47">
        <v>2.6800000000000001E-2</v>
      </c>
      <c r="J13" s="46"/>
      <c r="K13" s="8" t="s">
        <v>122</v>
      </c>
      <c r="L13" s="47">
        <v>6.2100000000000002E-2</v>
      </c>
    </row>
    <row r="14" spans="1:12" x14ac:dyDescent="0.35">
      <c r="A14" s="8">
        <v>7</v>
      </c>
      <c r="B14" s="8" t="s">
        <v>227</v>
      </c>
      <c r="C14" s="8" t="s">
        <v>228</v>
      </c>
      <c r="D14" s="8" t="s">
        <v>229</v>
      </c>
      <c r="E14" s="52">
        <v>849969</v>
      </c>
      <c r="F14" s="46">
        <v>15741.43</v>
      </c>
      <c r="G14" s="47">
        <v>2.5100000000000001E-2</v>
      </c>
      <c r="J14" s="46"/>
      <c r="K14" s="8" t="s">
        <v>298</v>
      </c>
      <c r="L14" s="47">
        <v>5.6599999999999998E-2</v>
      </c>
    </row>
    <row r="15" spans="1:12" x14ac:dyDescent="0.35">
      <c r="A15" s="8">
        <v>8</v>
      </c>
      <c r="B15" s="8" t="s">
        <v>1898</v>
      </c>
      <c r="C15" s="8" t="s">
        <v>1899</v>
      </c>
      <c r="D15" s="8" t="s">
        <v>131</v>
      </c>
      <c r="E15" s="52">
        <v>774594</v>
      </c>
      <c r="F15" s="46">
        <v>15169.65</v>
      </c>
      <c r="G15" s="47">
        <v>2.4199999999999999E-2</v>
      </c>
      <c r="J15" s="46"/>
      <c r="K15" s="8" t="s">
        <v>140</v>
      </c>
      <c r="L15" s="47">
        <v>5.3199999999999997E-2</v>
      </c>
    </row>
    <row r="16" spans="1:12" x14ac:dyDescent="0.35">
      <c r="A16" s="8">
        <v>9</v>
      </c>
      <c r="B16" s="8" t="s">
        <v>284</v>
      </c>
      <c r="C16" s="8" t="s">
        <v>285</v>
      </c>
      <c r="D16" s="8" t="s">
        <v>286</v>
      </c>
      <c r="E16" s="52">
        <v>3352298</v>
      </c>
      <c r="F16" s="46">
        <v>14718.26</v>
      </c>
      <c r="G16" s="47">
        <v>2.35E-2</v>
      </c>
      <c r="J16" s="46"/>
      <c r="K16" s="8" t="s">
        <v>249</v>
      </c>
      <c r="L16" s="47">
        <v>4.4600000000000001E-2</v>
      </c>
    </row>
    <row r="17" spans="1:12" x14ac:dyDescent="0.35">
      <c r="A17" s="8">
        <v>10</v>
      </c>
      <c r="B17" s="8" t="s">
        <v>509</v>
      </c>
      <c r="C17" s="8" t="s">
        <v>510</v>
      </c>
      <c r="D17" s="8" t="s">
        <v>131</v>
      </c>
      <c r="E17" s="52">
        <v>611976</v>
      </c>
      <c r="F17" s="46">
        <v>14467.11</v>
      </c>
      <c r="G17" s="47">
        <v>2.3099999999999999E-2</v>
      </c>
      <c r="J17" s="46"/>
      <c r="K17" s="8" t="s">
        <v>160</v>
      </c>
      <c r="L17" s="47">
        <v>4.0800000000000003E-2</v>
      </c>
    </row>
    <row r="18" spans="1:12" x14ac:dyDescent="0.35">
      <c r="A18" s="8">
        <v>11</v>
      </c>
      <c r="B18" s="8" t="s">
        <v>265</v>
      </c>
      <c r="C18" s="8" t="s">
        <v>266</v>
      </c>
      <c r="D18" s="8" t="s">
        <v>193</v>
      </c>
      <c r="E18" s="52">
        <v>118010</v>
      </c>
      <c r="F18" s="46">
        <v>13279.67</v>
      </c>
      <c r="G18" s="47">
        <v>2.12E-2</v>
      </c>
      <c r="J18" s="46"/>
      <c r="K18" s="8" t="s">
        <v>2632</v>
      </c>
      <c r="L18" s="47">
        <v>0.04</v>
      </c>
    </row>
    <row r="19" spans="1:12" x14ac:dyDescent="0.35">
      <c r="A19" s="8">
        <v>12</v>
      </c>
      <c r="B19" s="8" t="s">
        <v>173</v>
      </c>
      <c r="C19" s="8" t="s">
        <v>174</v>
      </c>
      <c r="D19" s="8" t="s">
        <v>160</v>
      </c>
      <c r="E19" s="52">
        <v>63277</v>
      </c>
      <c r="F19" s="46">
        <v>11830.27</v>
      </c>
      <c r="G19" s="47">
        <v>1.89E-2</v>
      </c>
      <c r="J19" s="46"/>
      <c r="K19" s="8" t="s">
        <v>310</v>
      </c>
      <c r="L19" s="47">
        <v>3.4599999999999999E-2</v>
      </c>
    </row>
    <row r="20" spans="1:12" x14ac:dyDescent="0.35">
      <c r="A20" s="8">
        <v>13</v>
      </c>
      <c r="B20" s="8" t="s">
        <v>203</v>
      </c>
      <c r="C20" s="8" t="s">
        <v>204</v>
      </c>
      <c r="D20" s="8" t="s">
        <v>140</v>
      </c>
      <c r="E20" s="52">
        <v>324416</v>
      </c>
      <c r="F20" s="46">
        <v>11678.65</v>
      </c>
      <c r="G20" s="47">
        <v>1.8599999999999998E-2</v>
      </c>
      <c r="J20" s="46"/>
      <c r="K20" s="8" t="s">
        <v>137</v>
      </c>
      <c r="L20" s="47">
        <v>3.4500000000000003E-2</v>
      </c>
    </row>
    <row r="21" spans="1:12" x14ac:dyDescent="0.35">
      <c r="A21" s="8">
        <v>14</v>
      </c>
      <c r="B21" s="8" t="s">
        <v>199</v>
      </c>
      <c r="C21" s="8" t="s">
        <v>200</v>
      </c>
      <c r="D21" s="8" t="s">
        <v>140</v>
      </c>
      <c r="E21" s="52">
        <v>308061</v>
      </c>
      <c r="F21" s="46">
        <v>11346.81</v>
      </c>
      <c r="G21" s="47">
        <v>1.8100000000000002E-2</v>
      </c>
      <c r="J21" s="46"/>
      <c r="K21" s="8" t="s">
        <v>153</v>
      </c>
      <c r="L21" s="47">
        <v>2.9600000000000001E-2</v>
      </c>
    </row>
    <row r="22" spans="1:12" x14ac:dyDescent="0.35">
      <c r="A22" s="8">
        <v>15</v>
      </c>
      <c r="B22" s="8" t="s">
        <v>580</v>
      </c>
      <c r="C22" s="8" t="s">
        <v>581</v>
      </c>
      <c r="D22" s="8" t="s">
        <v>232</v>
      </c>
      <c r="E22" s="52">
        <v>816241</v>
      </c>
      <c r="F22" s="46">
        <v>11183.32</v>
      </c>
      <c r="G22" s="47">
        <v>1.7899999999999999E-2</v>
      </c>
      <c r="J22" s="46"/>
      <c r="K22" s="8" t="s">
        <v>229</v>
      </c>
      <c r="L22" s="47">
        <v>2.5100000000000001E-2</v>
      </c>
    </row>
    <row r="23" spans="1:12" x14ac:dyDescent="0.35">
      <c r="A23" s="8">
        <v>16</v>
      </c>
      <c r="B23" s="8" t="s">
        <v>148</v>
      </c>
      <c r="C23" s="8" t="s">
        <v>149</v>
      </c>
      <c r="D23" s="8" t="s">
        <v>150</v>
      </c>
      <c r="E23" s="52">
        <v>3472341</v>
      </c>
      <c r="F23" s="46">
        <v>10540.29</v>
      </c>
      <c r="G23" s="47">
        <v>1.6799999999999999E-2</v>
      </c>
      <c r="J23" s="46"/>
      <c r="K23" s="8" t="s">
        <v>193</v>
      </c>
      <c r="L23" s="47">
        <v>2.5000000000000001E-2</v>
      </c>
    </row>
    <row r="24" spans="1:12" x14ac:dyDescent="0.35">
      <c r="A24" s="8">
        <v>17</v>
      </c>
      <c r="B24" s="8" t="s">
        <v>362</v>
      </c>
      <c r="C24" s="8" t="s">
        <v>363</v>
      </c>
      <c r="D24" s="8" t="s">
        <v>310</v>
      </c>
      <c r="E24" s="52">
        <v>656909</v>
      </c>
      <c r="F24" s="46">
        <v>10405.44</v>
      </c>
      <c r="G24" s="47">
        <v>1.66E-2</v>
      </c>
      <c r="J24" s="46"/>
      <c r="K24" s="8" t="s">
        <v>286</v>
      </c>
      <c r="L24" s="47">
        <v>2.35E-2</v>
      </c>
    </row>
    <row r="25" spans="1:12" x14ac:dyDescent="0.35">
      <c r="A25" s="8">
        <v>18</v>
      </c>
      <c r="B25" s="8" t="s">
        <v>616</v>
      </c>
      <c r="C25" s="8" t="s">
        <v>617</v>
      </c>
      <c r="D25" s="8" t="s">
        <v>131</v>
      </c>
      <c r="E25" s="52">
        <v>861084</v>
      </c>
      <c r="F25" s="46">
        <v>10145.290000000001</v>
      </c>
      <c r="G25" s="47">
        <v>1.6199999999999999E-2</v>
      </c>
      <c r="J25" s="46"/>
      <c r="K25" s="8" t="s">
        <v>264</v>
      </c>
      <c r="L25" s="47">
        <v>1.67E-2</v>
      </c>
    </row>
    <row r="26" spans="1:12" x14ac:dyDescent="0.35">
      <c r="A26" s="8">
        <v>19</v>
      </c>
      <c r="B26" s="8" t="s">
        <v>272</v>
      </c>
      <c r="C26" s="8" t="s">
        <v>273</v>
      </c>
      <c r="D26" s="8" t="s">
        <v>249</v>
      </c>
      <c r="E26" s="52">
        <v>371407</v>
      </c>
      <c r="F26" s="46">
        <v>9789.17</v>
      </c>
      <c r="G26" s="47">
        <v>1.5599999999999999E-2</v>
      </c>
      <c r="J26" s="46"/>
      <c r="K26" s="8" t="s">
        <v>181</v>
      </c>
      <c r="L26" s="47">
        <v>1.5299999999999999E-2</v>
      </c>
    </row>
    <row r="27" spans="1:12" x14ac:dyDescent="0.35">
      <c r="A27" s="8">
        <v>20</v>
      </c>
      <c r="B27" s="8" t="s">
        <v>336</v>
      </c>
      <c r="C27" s="8" t="s">
        <v>337</v>
      </c>
      <c r="D27" s="8" t="s">
        <v>131</v>
      </c>
      <c r="E27" s="52">
        <v>98272</v>
      </c>
      <c r="F27" s="46">
        <v>9788.8700000000008</v>
      </c>
      <c r="G27" s="47">
        <v>1.5599999999999999E-2</v>
      </c>
      <c r="J27" s="46"/>
      <c r="K27" s="8" t="s">
        <v>184</v>
      </c>
      <c r="L27" s="47">
        <v>1.34E-2</v>
      </c>
    </row>
    <row r="28" spans="1:12" x14ac:dyDescent="0.35">
      <c r="A28" s="8">
        <v>21</v>
      </c>
      <c r="B28" s="8" t="s">
        <v>483</v>
      </c>
      <c r="C28" s="8" t="s">
        <v>484</v>
      </c>
      <c r="D28" s="8" t="s">
        <v>153</v>
      </c>
      <c r="E28" s="52">
        <v>833807</v>
      </c>
      <c r="F28" s="46">
        <v>9688.84</v>
      </c>
      <c r="G28" s="47">
        <v>1.55E-2</v>
      </c>
      <c r="J28" s="46"/>
      <c r="K28" s="8" t="s">
        <v>218</v>
      </c>
      <c r="L28" s="47">
        <v>1.24E-2</v>
      </c>
    </row>
    <row r="29" spans="1:12" x14ac:dyDescent="0.35">
      <c r="A29" s="8">
        <v>22</v>
      </c>
      <c r="B29" s="8" t="s">
        <v>551</v>
      </c>
      <c r="C29" s="8" t="s">
        <v>552</v>
      </c>
      <c r="D29" s="8" t="s">
        <v>249</v>
      </c>
      <c r="E29" s="52">
        <v>127443</v>
      </c>
      <c r="F29" s="46">
        <v>9596.4599999999991</v>
      </c>
      <c r="G29" s="47">
        <v>1.5299999999999999E-2</v>
      </c>
      <c r="J29" s="46"/>
      <c r="K29" s="8" t="s">
        <v>293</v>
      </c>
      <c r="L29" s="47">
        <v>1.21E-2</v>
      </c>
    </row>
    <row r="30" spans="1:12" x14ac:dyDescent="0.35">
      <c r="A30" s="8">
        <v>23</v>
      </c>
      <c r="B30" s="8" t="s">
        <v>834</v>
      </c>
      <c r="C30" s="8" t="s">
        <v>835</v>
      </c>
      <c r="D30" s="8" t="s">
        <v>298</v>
      </c>
      <c r="E30" s="52">
        <v>656831</v>
      </c>
      <c r="F30" s="46">
        <v>9288.9</v>
      </c>
      <c r="G30" s="47">
        <v>1.4800000000000001E-2</v>
      </c>
      <c r="J30" s="46"/>
      <c r="K30" s="8" t="s">
        <v>61</v>
      </c>
      <c r="L30" s="47">
        <v>7.6E-3</v>
      </c>
    </row>
    <row r="31" spans="1:12" x14ac:dyDescent="0.35">
      <c r="A31" s="8">
        <v>24</v>
      </c>
      <c r="B31" s="8" t="s">
        <v>315</v>
      </c>
      <c r="C31" s="8" t="s">
        <v>316</v>
      </c>
      <c r="D31" s="8" t="s">
        <v>153</v>
      </c>
      <c r="E31" s="52">
        <v>311313</v>
      </c>
      <c r="F31" s="46">
        <v>8832.57</v>
      </c>
      <c r="G31" s="47">
        <v>1.41E-2</v>
      </c>
      <c r="J31" s="46"/>
      <c r="K31" s="8" t="s">
        <v>170</v>
      </c>
      <c r="L31" s="47">
        <v>5.7999999999999996E-3</v>
      </c>
    </row>
    <row r="32" spans="1:12" x14ac:dyDescent="0.35">
      <c r="A32" s="8">
        <v>25</v>
      </c>
      <c r="B32" s="8" t="s">
        <v>182</v>
      </c>
      <c r="C32" s="8" t="s">
        <v>183</v>
      </c>
      <c r="D32" s="8" t="s">
        <v>184</v>
      </c>
      <c r="E32" s="52">
        <v>791815</v>
      </c>
      <c r="F32" s="46">
        <v>8394.0300000000007</v>
      </c>
      <c r="G32" s="47">
        <v>1.34E-2</v>
      </c>
      <c r="J32" s="46"/>
      <c r="K32" s="8" t="s">
        <v>1618</v>
      </c>
      <c r="L32" s="47">
        <v>5.0000000000000001E-4</v>
      </c>
    </row>
    <row r="33" spans="1:12" x14ac:dyDescent="0.35">
      <c r="A33" s="8">
        <v>26</v>
      </c>
      <c r="B33" s="8" t="s">
        <v>267</v>
      </c>
      <c r="C33" s="8" t="s">
        <v>268</v>
      </c>
      <c r="D33" s="8" t="s">
        <v>113</v>
      </c>
      <c r="E33" s="52">
        <v>2914960</v>
      </c>
      <c r="F33" s="46">
        <v>8345.5300000000007</v>
      </c>
      <c r="G33" s="47">
        <v>1.3299999999999999E-2</v>
      </c>
      <c r="J33" s="46"/>
      <c r="K33" s="8" t="s">
        <v>43</v>
      </c>
      <c r="L33" s="47">
        <v>7.7200000000000005E-2</v>
      </c>
    </row>
    <row r="34" spans="1:12" x14ac:dyDescent="0.35">
      <c r="A34" s="8">
        <v>27</v>
      </c>
      <c r="B34" s="8" t="s">
        <v>812</v>
      </c>
      <c r="C34" s="8" t="s">
        <v>813</v>
      </c>
      <c r="D34" s="8" t="s">
        <v>113</v>
      </c>
      <c r="E34" s="52">
        <v>2176807</v>
      </c>
      <c r="F34" s="46">
        <v>8283.84</v>
      </c>
      <c r="G34" s="47">
        <v>1.32E-2</v>
      </c>
      <c r="J34" s="46"/>
    </row>
    <row r="35" spans="1:12" x14ac:dyDescent="0.35">
      <c r="A35" s="8">
        <v>28</v>
      </c>
      <c r="B35" s="8" t="s">
        <v>1900</v>
      </c>
      <c r="C35" s="8" t="s">
        <v>1901</v>
      </c>
      <c r="D35" s="8" t="s">
        <v>131</v>
      </c>
      <c r="E35" s="52">
        <v>417898</v>
      </c>
      <c r="F35" s="46">
        <v>8161.55</v>
      </c>
      <c r="G35" s="47">
        <v>1.2999999999999999E-2</v>
      </c>
      <c r="J35" s="46"/>
    </row>
    <row r="36" spans="1:12" x14ac:dyDescent="0.35">
      <c r="A36" s="8">
        <v>29</v>
      </c>
      <c r="B36" s="8" t="s">
        <v>135</v>
      </c>
      <c r="C36" s="8" t="s">
        <v>136</v>
      </c>
      <c r="D36" s="8" t="s">
        <v>137</v>
      </c>
      <c r="E36" s="52">
        <v>5143873</v>
      </c>
      <c r="F36" s="46">
        <v>7618.59</v>
      </c>
      <c r="G36" s="47">
        <v>1.2200000000000001E-2</v>
      </c>
      <c r="J36" s="46"/>
    </row>
    <row r="37" spans="1:12" x14ac:dyDescent="0.35">
      <c r="A37" s="8">
        <v>30</v>
      </c>
      <c r="B37" s="8" t="s">
        <v>291</v>
      </c>
      <c r="C37" s="8" t="s">
        <v>292</v>
      </c>
      <c r="D37" s="8" t="s">
        <v>293</v>
      </c>
      <c r="E37" s="52">
        <v>3213551</v>
      </c>
      <c r="F37" s="46">
        <v>7548.63</v>
      </c>
      <c r="G37" s="47">
        <v>1.21E-2</v>
      </c>
      <c r="J37" s="46"/>
    </row>
    <row r="38" spans="1:12" x14ac:dyDescent="0.35">
      <c r="A38" s="8">
        <v>31</v>
      </c>
      <c r="B38" s="8" t="s">
        <v>545</v>
      </c>
      <c r="C38" s="8" t="s">
        <v>546</v>
      </c>
      <c r="D38" s="8" t="s">
        <v>137</v>
      </c>
      <c r="E38" s="52">
        <v>174976</v>
      </c>
      <c r="F38" s="46">
        <v>7330.97</v>
      </c>
      <c r="G38" s="47">
        <v>1.17E-2</v>
      </c>
      <c r="J38" s="46"/>
    </row>
    <row r="39" spans="1:12" x14ac:dyDescent="0.35">
      <c r="A39" s="8">
        <v>32</v>
      </c>
      <c r="B39" s="8" t="s">
        <v>804</v>
      </c>
      <c r="C39" s="8" t="s">
        <v>805</v>
      </c>
      <c r="D39" s="8" t="s">
        <v>131</v>
      </c>
      <c r="E39" s="52">
        <v>291390</v>
      </c>
      <c r="F39" s="46">
        <v>6979.37</v>
      </c>
      <c r="G39" s="47">
        <v>1.11E-2</v>
      </c>
      <c r="J39" s="46"/>
    </row>
    <row r="40" spans="1:12" x14ac:dyDescent="0.35">
      <c r="A40" s="8">
        <v>33</v>
      </c>
      <c r="B40" s="8" t="s">
        <v>1902</v>
      </c>
      <c r="C40" s="8" t="s">
        <v>1903</v>
      </c>
      <c r="D40" s="8" t="s">
        <v>140</v>
      </c>
      <c r="E40" s="52">
        <v>386414</v>
      </c>
      <c r="F40" s="46">
        <v>6962.79</v>
      </c>
      <c r="G40" s="47">
        <v>1.11E-2</v>
      </c>
      <c r="J40" s="46"/>
    </row>
    <row r="41" spans="1:12" x14ac:dyDescent="0.35">
      <c r="A41" s="8">
        <v>34</v>
      </c>
      <c r="B41" s="8" t="s">
        <v>940</v>
      </c>
      <c r="C41" s="8" t="s">
        <v>941</v>
      </c>
      <c r="D41" s="8" t="s">
        <v>232</v>
      </c>
      <c r="E41" s="52">
        <v>651371</v>
      </c>
      <c r="F41" s="46">
        <v>6865.45</v>
      </c>
      <c r="G41" s="47">
        <v>1.0999999999999999E-2</v>
      </c>
      <c r="J41" s="46"/>
    </row>
    <row r="42" spans="1:12" x14ac:dyDescent="0.35">
      <c r="A42" s="8">
        <v>35</v>
      </c>
      <c r="B42" s="8" t="s">
        <v>1058</v>
      </c>
      <c r="C42" s="8" t="s">
        <v>1059</v>
      </c>
      <c r="D42" s="8" t="s">
        <v>310</v>
      </c>
      <c r="E42" s="52">
        <v>4440174</v>
      </c>
      <c r="F42" s="46">
        <v>6210.03</v>
      </c>
      <c r="G42" s="47">
        <v>9.9000000000000008E-3</v>
      </c>
      <c r="J42" s="46"/>
    </row>
    <row r="43" spans="1:12" x14ac:dyDescent="0.35">
      <c r="A43" s="8">
        <v>36</v>
      </c>
      <c r="B43" s="8" t="s">
        <v>1074</v>
      </c>
      <c r="C43" s="8" t="s">
        <v>1075</v>
      </c>
      <c r="D43" s="8" t="s">
        <v>218</v>
      </c>
      <c r="E43" s="52">
        <v>313829</v>
      </c>
      <c r="F43" s="46">
        <v>5325.05</v>
      </c>
      <c r="G43" s="47">
        <v>8.5000000000000006E-3</v>
      </c>
      <c r="J43" s="46"/>
    </row>
    <row r="44" spans="1:12" x14ac:dyDescent="0.35">
      <c r="A44" s="8">
        <v>37</v>
      </c>
      <c r="B44" s="8" t="s">
        <v>956</v>
      </c>
      <c r="C44" s="8" t="s">
        <v>957</v>
      </c>
      <c r="D44" s="8" t="s">
        <v>160</v>
      </c>
      <c r="E44" s="52">
        <v>849590</v>
      </c>
      <c r="F44" s="46">
        <v>5167.21</v>
      </c>
      <c r="G44" s="47">
        <v>8.2000000000000007E-3</v>
      </c>
      <c r="J44" s="46"/>
    </row>
    <row r="45" spans="1:12" x14ac:dyDescent="0.35">
      <c r="A45" s="8">
        <v>38</v>
      </c>
      <c r="B45" s="8" t="s">
        <v>321</v>
      </c>
      <c r="C45" s="8" t="s">
        <v>322</v>
      </c>
      <c r="D45" s="8" t="s">
        <v>310</v>
      </c>
      <c r="E45" s="52">
        <v>882508</v>
      </c>
      <c r="F45" s="46">
        <v>5081.92</v>
      </c>
      <c r="G45" s="47">
        <v>8.0999999999999996E-3</v>
      </c>
      <c r="J45" s="46"/>
    </row>
    <row r="46" spans="1:12" x14ac:dyDescent="0.35">
      <c r="A46" s="8">
        <v>39</v>
      </c>
      <c r="B46" s="8" t="s">
        <v>422</v>
      </c>
      <c r="C46" s="8" t="s">
        <v>423</v>
      </c>
      <c r="D46" s="8" t="s">
        <v>160</v>
      </c>
      <c r="E46" s="52">
        <v>63310</v>
      </c>
      <c r="F46" s="46">
        <v>4866.6400000000003</v>
      </c>
      <c r="G46" s="47">
        <v>7.7999999999999996E-3</v>
      </c>
      <c r="J46" s="46"/>
    </row>
    <row r="47" spans="1:12" x14ac:dyDescent="0.35">
      <c r="A47" s="8">
        <v>40</v>
      </c>
      <c r="B47" s="8" t="s">
        <v>376</v>
      </c>
      <c r="C47" s="8" t="s">
        <v>377</v>
      </c>
      <c r="D47" s="8" t="s">
        <v>181</v>
      </c>
      <c r="E47" s="52">
        <v>246442</v>
      </c>
      <c r="F47" s="46">
        <v>4802.17</v>
      </c>
      <c r="G47" s="47">
        <v>7.7000000000000002E-3</v>
      </c>
      <c r="J47" s="46"/>
    </row>
    <row r="48" spans="1:12" x14ac:dyDescent="0.35">
      <c r="A48" s="8">
        <v>41</v>
      </c>
      <c r="B48" s="8" t="s">
        <v>1829</v>
      </c>
      <c r="C48" s="8" t="s">
        <v>1830</v>
      </c>
      <c r="D48" s="8" t="s">
        <v>61</v>
      </c>
      <c r="E48" s="52">
        <v>1130879</v>
      </c>
      <c r="F48" s="46">
        <v>4778.53</v>
      </c>
      <c r="G48" s="47">
        <v>7.6E-3</v>
      </c>
      <c r="J48" s="46"/>
    </row>
    <row r="49" spans="1:10" x14ac:dyDescent="0.35">
      <c r="A49" s="8">
        <v>42</v>
      </c>
      <c r="B49" s="8" t="s">
        <v>481</v>
      </c>
      <c r="C49" s="8" t="s">
        <v>482</v>
      </c>
      <c r="D49" s="8" t="s">
        <v>181</v>
      </c>
      <c r="E49" s="52">
        <v>268146</v>
      </c>
      <c r="F49" s="46">
        <v>4744.04</v>
      </c>
      <c r="G49" s="47">
        <v>7.6E-3</v>
      </c>
      <c r="J49" s="46"/>
    </row>
    <row r="50" spans="1:10" x14ac:dyDescent="0.35">
      <c r="A50" s="8">
        <v>43</v>
      </c>
      <c r="B50" s="8" t="s">
        <v>414</v>
      </c>
      <c r="C50" s="8" t="s">
        <v>415</v>
      </c>
      <c r="D50" s="8" t="s">
        <v>249</v>
      </c>
      <c r="E50" s="52">
        <v>362002</v>
      </c>
      <c r="F50" s="46">
        <v>4624.9399999999996</v>
      </c>
      <c r="G50" s="47">
        <v>7.4000000000000003E-3</v>
      </c>
      <c r="J50" s="46"/>
    </row>
    <row r="51" spans="1:10" x14ac:dyDescent="0.35">
      <c r="A51" s="8">
        <v>44</v>
      </c>
      <c r="B51" s="8" t="s">
        <v>606</v>
      </c>
      <c r="C51" s="8" t="s">
        <v>607</v>
      </c>
      <c r="D51" s="8" t="s">
        <v>137</v>
      </c>
      <c r="E51" s="52">
        <v>997849</v>
      </c>
      <c r="F51" s="46">
        <v>4292.75</v>
      </c>
      <c r="G51" s="47">
        <v>6.8999999999999999E-3</v>
      </c>
      <c r="J51" s="46"/>
    </row>
    <row r="52" spans="1:10" x14ac:dyDescent="0.35">
      <c r="A52" s="8">
        <v>45</v>
      </c>
      <c r="B52" s="8" t="s">
        <v>1894</v>
      </c>
      <c r="C52" s="8" t="s">
        <v>1895</v>
      </c>
      <c r="D52" s="8" t="s">
        <v>232</v>
      </c>
      <c r="E52" s="52">
        <v>491093</v>
      </c>
      <c r="F52" s="46">
        <v>4202.7700000000004</v>
      </c>
      <c r="G52" s="47">
        <v>6.7000000000000002E-3</v>
      </c>
      <c r="J52" s="46"/>
    </row>
    <row r="53" spans="1:10" x14ac:dyDescent="0.35">
      <c r="A53" s="8">
        <v>46</v>
      </c>
      <c r="B53" s="8" t="s">
        <v>392</v>
      </c>
      <c r="C53" s="8" t="s">
        <v>393</v>
      </c>
      <c r="D53" s="8" t="s">
        <v>131</v>
      </c>
      <c r="E53" s="52">
        <v>228519</v>
      </c>
      <c r="F53" s="46">
        <v>4087.52</v>
      </c>
      <c r="G53" s="47">
        <v>6.4999999999999997E-3</v>
      </c>
      <c r="J53" s="46"/>
    </row>
    <row r="54" spans="1:10" x14ac:dyDescent="0.35">
      <c r="A54" s="8">
        <v>47</v>
      </c>
      <c r="B54" s="8" t="s">
        <v>1151</v>
      </c>
      <c r="C54" s="8" t="s">
        <v>1152</v>
      </c>
      <c r="D54" s="8" t="s">
        <v>249</v>
      </c>
      <c r="E54" s="52">
        <v>527477</v>
      </c>
      <c r="F54" s="46">
        <v>3950.54</v>
      </c>
      <c r="G54" s="47">
        <v>6.3E-3</v>
      </c>
      <c r="J54" s="46"/>
    </row>
    <row r="55" spans="1:10" x14ac:dyDescent="0.35">
      <c r="A55" s="8">
        <v>48</v>
      </c>
      <c r="B55" s="8" t="s">
        <v>707</v>
      </c>
      <c r="C55" s="8" t="s">
        <v>708</v>
      </c>
      <c r="D55" s="8" t="s">
        <v>160</v>
      </c>
      <c r="E55" s="52">
        <v>57619</v>
      </c>
      <c r="F55" s="46">
        <v>3724.78</v>
      </c>
      <c r="G55" s="47">
        <v>5.8999999999999999E-3</v>
      </c>
      <c r="J55" s="46"/>
    </row>
    <row r="56" spans="1:10" x14ac:dyDescent="0.35">
      <c r="A56" s="8">
        <v>49</v>
      </c>
      <c r="B56" s="8" t="s">
        <v>1775</v>
      </c>
      <c r="C56" s="8" t="s">
        <v>1776</v>
      </c>
      <c r="D56" s="8" t="s">
        <v>170</v>
      </c>
      <c r="E56" s="52">
        <v>1113316</v>
      </c>
      <c r="F56" s="46">
        <v>3641.1</v>
      </c>
      <c r="G56" s="47">
        <v>5.7999999999999996E-3</v>
      </c>
      <c r="J56" s="46"/>
    </row>
    <row r="57" spans="1:10" x14ac:dyDescent="0.35">
      <c r="A57" s="8">
        <v>50</v>
      </c>
      <c r="B57" s="8" t="s">
        <v>1904</v>
      </c>
      <c r="C57" s="8" t="s">
        <v>1905</v>
      </c>
      <c r="D57" s="8" t="s">
        <v>122</v>
      </c>
      <c r="E57" s="52">
        <v>776839</v>
      </c>
      <c r="F57" s="46">
        <v>3575.79</v>
      </c>
      <c r="G57" s="47">
        <v>5.7000000000000002E-3</v>
      </c>
      <c r="J57" s="46"/>
    </row>
    <row r="58" spans="1:10" x14ac:dyDescent="0.35">
      <c r="A58" s="8">
        <v>51</v>
      </c>
      <c r="B58" s="8" t="s">
        <v>1906</v>
      </c>
      <c r="C58" s="8" t="s">
        <v>1907</v>
      </c>
      <c r="D58" s="8" t="s">
        <v>232</v>
      </c>
      <c r="E58" s="52">
        <v>127274</v>
      </c>
      <c r="F58" s="46">
        <v>3516.58</v>
      </c>
      <c r="G58" s="47">
        <v>5.5999999999999999E-3</v>
      </c>
      <c r="J58" s="46"/>
    </row>
    <row r="59" spans="1:10" x14ac:dyDescent="0.35">
      <c r="A59" s="8">
        <v>52</v>
      </c>
      <c r="B59" s="8" t="s">
        <v>850</v>
      </c>
      <c r="C59" s="8" t="s">
        <v>851</v>
      </c>
      <c r="D59" s="8" t="s">
        <v>232</v>
      </c>
      <c r="E59" s="52">
        <v>667429</v>
      </c>
      <c r="F59" s="46">
        <v>3480.64</v>
      </c>
      <c r="G59" s="47">
        <v>5.5999999999999999E-3</v>
      </c>
      <c r="J59" s="46"/>
    </row>
    <row r="60" spans="1:10" x14ac:dyDescent="0.35">
      <c r="A60" s="8">
        <v>53</v>
      </c>
      <c r="B60" s="8" t="s">
        <v>138</v>
      </c>
      <c r="C60" s="8" t="s">
        <v>139</v>
      </c>
      <c r="D60" s="8" t="s">
        <v>140</v>
      </c>
      <c r="E60" s="52">
        <v>357057</v>
      </c>
      <c r="F60" s="46">
        <v>3399.72</v>
      </c>
      <c r="G60" s="47">
        <v>5.4000000000000003E-3</v>
      </c>
      <c r="J60" s="46"/>
    </row>
    <row r="61" spans="1:10" x14ac:dyDescent="0.35">
      <c r="A61" s="8">
        <v>54</v>
      </c>
      <c r="B61" s="8" t="s">
        <v>1908</v>
      </c>
      <c r="C61" s="8" t="s">
        <v>1909</v>
      </c>
      <c r="D61" s="8" t="s">
        <v>131</v>
      </c>
      <c r="E61" s="52">
        <v>957697</v>
      </c>
      <c r="F61" s="46">
        <v>3259.52</v>
      </c>
      <c r="G61" s="47">
        <v>5.1999999999999998E-3</v>
      </c>
      <c r="J61" s="46"/>
    </row>
    <row r="62" spans="1:10" x14ac:dyDescent="0.35">
      <c r="A62" s="8">
        <v>55</v>
      </c>
      <c r="B62" s="8" t="s">
        <v>1910</v>
      </c>
      <c r="C62" s="8" t="s">
        <v>1911</v>
      </c>
      <c r="D62" s="8" t="s">
        <v>131</v>
      </c>
      <c r="E62" s="52">
        <v>101194</v>
      </c>
      <c r="F62" s="46">
        <v>2926.33</v>
      </c>
      <c r="G62" s="47">
        <v>4.7000000000000002E-3</v>
      </c>
      <c r="J62" s="46"/>
    </row>
    <row r="63" spans="1:10" x14ac:dyDescent="0.35">
      <c r="A63" s="8">
        <v>56</v>
      </c>
      <c r="B63" s="8" t="s">
        <v>1153</v>
      </c>
      <c r="C63" s="8" t="s">
        <v>1154</v>
      </c>
      <c r="D63" s="8" t="s">
        <v>218</v>
      </c>
      <c r="E63" s="52">
        <v>488933</v>
      </c>
      <c r="F63" s="46">
        <v>2467.4</v>
      </c>
      <c r="G63" s="47">
        <v>3.8999999999999998E-3</v>
      </c>
      <c r="J63" s="46"/>
    </row>
    <row r="64" spans="1:10" x14ac:dyDescent="0.35">
      <c r="A64" s="8">
        <v>57</v>
      </c>
      <c r="B64" s="8" t="s">
        <v>211</v>
      </c>
      <c r="C64" s="8" t="s">
        <v>212</v>
      </c>
      <c r="D64" s="8" t="s">
        <v>193</v>
      </c>
      <c r="E64" s="52">
        <v>565701</v>
      </c>
      <c r="F64" s="46">
        <v>2386.41</v>
      </c>
      <c r="G64" s="47">
        <v>3.8E-3</v>
      </c>
      <c r="J64" s="46"/>
    </row>
    <row r="65" spans="1:10" x14ac:dyDescent="0.35">
      <c r="A65" s="8">
        <v>58</v>
      </c>
      <c r="B65" s="8" t="s">
        <v>1167</v>
      </c>
      <c r="C65" s="8" t="s">
        <v>1168</v>
      </c>
      <c r="D65" s="8" t="s">
        <v>131</v>
      </c>
      <c r="E65" s="52">
        <v>1204567</v>
      </c>
      <c r="F65" s="46">
        <v>2172.92</v>
      </c>
      <c r="G65" s="47">
        <v>3.5000000000000001E-3</v>
      </c>
      <c r="J65" s="46"/>
    </row>
    <row r="66" spans="1:10" x14ac:dyDescent="0.35">
      <c r="A66" s="8">
        <v>59</v>
      </c>
      <c r="B66" s="8" t="s">
        <v>1912</v>
      </c>
      <c r="C66" s="8" t="s">
        <v>1913</v>
      </c>
      <c r="D66" s="8" t="s">
        <v>137</v>
      </c>
      <c r="E66" s="52">
        <v>93800</v>
      </c>
      <c r="F66" s="46">
        <v>1568.8</v>
      </c>
      <c r="G66" s="47">
        <v>2.5000000000000001E-3</v>
      </c>
      <c r="J66" s="46"/>
    </row>
    <row r="67" spans="1:10" x14ac:dyDescent="0.35">
      <c r="A67" s="8">
        <v>60</v>
      </c>
      <c r="B67" s="8" t="s">
        <v>1914</v>
      </c>
      <c r="C67" s="8" t="s">
        <v>1915</v>
      </c>
      <c r="D67" s="8" t="s">
        <v>232</v>
      </c>
      <c r="E67" s="52">
        <v>245520</v>
      </c>
      <c r="F67" s="46">
        <v>1401.06</v>
      </c>
      <c r="G67" s="47">
        <v>2.2000000000000001E-3</v>
      </c>
      <c r="J67" s="46"/>
    </row>
    <row r="68" spans="1:10" x14ac:dyDescent="0.35">
      <c r="A68" s="8">
        <v>61</v>
      </c>
      <c r="B68" s="8" t="s">
        <v>1825</v>
      </c>
      <c r="C68" s="8" t="s">
        <v>1826</v>
      </c>
      <c r="D68" s="8" t="s">
        <v>137</v>
      </c>
      <c r="E68" s="52">
        <v>23985</v>
      </c>
      <c r="F68" s="46">
        <v>766.61</v>
      </c>
      <c r="G68" s="47">
        <v>1.1999999999999999E-3</v>
      </c>
      <c r="J68" s="46"/>
    </row>
    <row r="69" spans="1:10" x14ac:dyDescent="0.35">
      <c r="A69" s="49"/>
      <c r="B69" s="49" t="s">
        <v>14</v>
      </c>
      <c r="C69" s="49"/>
      <c r="D69" s="49"/>
      <c r="E69" s="49"/>
      <c r="F69" s="50">
        <v>542426.57999999996</v>
      </c>
      <c r="G69" s="51">
        <v>0.86560000000000004</v>
      </c>
    </row>
    <row r="71" spans="1:10" x14ac:dyDescent="0.35">
      <c r="B71" s="42" t="s">
        <v>1138</v>
      </c>
    </row>
    <row r="72" spans="1:10" x14ac:dyDescent="0.35">
      <c r="A72" s="8">
        <v>62</v>
      </c>
      <c r="B72" s="8" t="s">
        <v>1916</v>
      </c>
      <c r="D72" s="8" t="s">
        <v>1618</v>
      </c>
      <c r="E72" s="52">
        <v>195000</v>
      </c>
      <c r="F72" s="46">
        <v>339.2</v>
      </c>
      <c r="G72" s="47">
        <v>5.0000000000000001E-4</v>
      </c>
      <c r="H72" s="48">
        <v>46294</v>
      </c>
      <c r="J72" s="46"/>
    </row>
    <row r="73" spans="1:10" x14ac:dyDescent="0.35">
      <c r="A73" s="49"/>
      <c r="B73" s="49" t="s">
        <v>14</v>
      </c>
      <c r="C73" s="49"/>
      <c r="D73" s="49"/>
      <c r="E73" s="49"/>
      <c r="F73" s="50">
        <v>339.2</v>
      </c>
      <c r="G73" s="51">
        <v>5.0000000000000001E-4</v>
      </c>
    </row>
    <row r="75" spans="1:10" x14ac:dyDescent="0.35">
      <c r="B75" s="42"/>
    </row>
    <row r="76" spans="1:10" x14ac:dyDescent="0.35">
      <c r="A76" s="8">
        <v>63</v>
      </c>
      <c r="B76" s="8" t="s">
        <v>1139</v>
      </c>
      <c r="D76" s="8" t="s">
        <v>2632</v>
      </c>
      <c r="E76" s="52">
        <v>104260</v>
      </c>
      <c r="F76" s="46">
        <v>25031.89</v>
      </c>
      <c r="G76" s="47">
        <v>0.04</v>
      </c>
      <c r="H76" s="48">
        <v>46231</v>
      </c>
      <c r="J76" s="46"/>
    </row>
    <row r="77" spans="1:10" x14ac:dyDescent="0.35">
      <c r="A77" s="49"/>
      <c r="B77" s="49" t="s">
        <v>14</v>
      </c>
      <c r="C77" s="49"/>
      <c r="D77" s="49"/>
      <c r="E77" s="49"/>
      <c r="F77" s="50">
        <v>25031.89</v>
      </c>
      <c r="G77" s="51">
        <v>0.04</v>
      </c>
    </row>
    <row r="79" spans="1:10" x14ac:dyDescent="0.35">
      <c r="B79" s="42" t="s">
        <v>1224</v>
      </c>
    </row>
    <row r="80" spans="1:10" x14ac:dyDescent="0.35">
      <c r="B80" s="42" t="s">
        <v>50</v>
      </c>
    </row>
    <row r="81" spans="1:10" x14ac:dyDescent="0.35">
      <c r="A81" s="8">
        <v>64</v>
      </c>
      <c r="B81" s="8" t="s">
        <v>1229</v>
      </c>
      <c r="C81" s="8" t="s">
        <v>1230</v>
      </c>
      <c r="D81" s="8" t="s">
        <v>264</v>
      </c>
      <c r="E81" s="52">
        <v>8312129</v>
      </c>
      <c r="F81" s="46">
        <v>10482.43</v>
      </c>
      <c r="G81" s="47">
        <v>1.67E-2</v>
      </c>
      <c r="H81" s="48">
        <v>2</v>
      </c>
      <c r="J81" s="46"/>
    </row>
    <row r="82" spans="1:10" x14ac:dyDescent="0.35">
      <c r="A82" s="49"/>
      <c r="B82" s="49" t="s">
        <v>14</v>
      </c>
      <c r="C82" s="49"/>
      <c r="D82" s="49"/>
      <c r="E82" s="49"/>
      <c r="F82" s="50">
        <v>10482.43</v>
      </c>
      <c r="G82" s="51">
        <v>1.67E-2</v>
      </c>
    </row>
    <row r="84" spans="1:10" x14ac:dyDescent="0.35">
      <c r="B84" s="42" t="s">
        <v>12</v>
      </c>
    </row>
    <row r="85" spans="1:10" x14ac:dyDescent="0.35">
      <c r="A85" s="8">
        <v>65</v>
      </c>
      <c r="B85" s="42" t="s">
        <v>13</v>
      </c>
      <c r="F85" s="46">
        <v>63080.67</v>
      </c>
      <c r="G85" s="47">
        <v>0.1007</v>
      </c>
      <c r="H85" s="48">
        <v>46204</v>
      </c>
    </row>
    <row r="86" spans="1:10" x14ac:dyDescent="0.35">
      <c r="A86" s="49"/>
      <c r="B86" s="49" t="s">
        <v>14</v>
      </c>
      <c r="C86" s="49"/>
      <c r="D86" s="49"/>
      <c r="E86" s="49"/>
      <c r="F86" s="50">
        <v>63080.67</v>
      </c>
      <c r="G86" s="51">
        <v>0.1007</v>
      </c>
    </row>
    <row r="88" spans="1:10" x14ac:dyDescent="0.35">
      <c r="B88" s="42" t="s">
        <v>38</v>
      </c>
    </row>
    <row r="89" spans="1:10" x14ac:dyDescent="0.35">
      <c r="B89" s="8" t="s">
        <v>1141</v>
      </c>
      <c r="E89" s="52"/>
      <c r="F89" s="46">
        <v>9000</v>
      </c>
      <c r="G89" s="47">
        <v>1.44E-2</v>
      </c>
      <c r="H89" s="134"/>
      <c r="J89" s="46"/>
    </row>
    <row r="90" spans="1:10" x14ac:dyDescent="0.35">
      <c r="B90" s="8" t="s">
        <v>39</v>
      </c>
      <c r="E90" s="52"/>
      <c r="F90" s="46">
        <v>-24006.400623000001</v>
      </c>
      <c r="G90" s="47">
        <v>-3.7900000000000003E-2</v>
      </c>
      <c r="J90" s="46"/>
    </row>
    <row r="91" spans="1:10" x14ac:dyDescent="0.35">
      <c r="A91" s="49"/>
      <c r="B91" s="49" t="s">
        <v>14</v>
      </c>
      <c r="C91" s="49"/>
      <c r="D91" s="49"/>
      <c r="E91" s="49"/>
      <c r="F91" s="50">
        <v>-15006.400623000001</v>
      </c>
      <c r="G91" s="51">
        <f>SUM(G89:G90)</f>
        <v>-2.3500000000000004E-2</v>
      </c>
      <c r="I91" s="47"/>
    </row>
    <row r="93" spans="1:10" x14ac:dyDescent="0.35">
      <c r="A93" s="45"/>
      <c r="B93" s="45" t="s">
        <v>40</v>
      </c>
      <c r="C93" s="45"/>
      <c r="D93" s="45"/>
      <c r="E93" s="45"/>
      <c r="F93" s="53">
        <v>626354.37</v>
      </c>
      <c r="G93" s="54">
        <v>1</v>
      </c>
      <c r="H93" s="47"/>
    </row>
    <row r="94" spans="1:10" x14ac:dyDescent="0.35">
      <c r="A94" s="8" t="s">
        <v>44</v>
      </c>
    </row>
    <row r="95" spans="1:10" x14ac:dyDescent="0.35">
      <c r="A95" s="55">
        <v>1</v>
      </c>
      <c r="B95" s="55" t="s">
        <v>45</v>
      </c>
      <c r="F95" s="132"/>
    </row>
    <row r="96" spans="1:10" x14ac:dyDescent="0.35">
      <c r="A96" s="55">
        <v>2</v>
      </c>
      <c r="B96" s="13" t="s">
        <v>46</v>
      </c>
      <c r="F96" s="132"/>
    </row>
    <row r="98" spans="2:7" x14ac:dyDescent="0.35">
      <c r="G98" s="133"/>
    </row>
    <row r="100" spans="2:7" x14ac:dyDescent="0.35">
      <c r="B100" s="8" t="s">
        <v>47</v>
      </c>
    </row>
    <row r="114" spans="1:5" x14ac:dyDescent="0.35">
      <c r="B114" s="8" t="s">
        <v>1917</v>
      </c>
    </row>
    <row r="127" spans="1:5" x14ac:dyDescent="0.35">
      <c r="A127" s="1" t="s">
        <v>2</v>
      </c>
      <c r="B127" s="2" t="s">
        <v>2022</v>
      </c>
      <c r="C127" s="3"/>
      <c r="D127" s="3"/>
      <c r="E127" s="4"/>
    </row>
    <row r="128" spans="1:5" x14ac:dyDescent="0.35">
      <c r="A128" s="5">
        <v>1</v>
      </c>
      <c r="B128" s="6"/>
      <c r="C128" s="7" t="s">
        <v>2023</v>
      </c>
      <c r="E128" s="9"/>
    </row>
    <row r="129" spans="1:5" x14ac:dyDescent="0.35">
      <c r="A129" s="5"/>
      <c r="B129" s="6" t="s">
        <v>2024</v>
      </c>
      <c r="C129" s="10"/>
      <c r="E129" s="9"/>
    </row>
    <row r="130" spans="1:5" x14ac:dyDescent="0.35">
      <c r="A130" s="5"/>
      <c r="B130" s="6" t="s">
        <v>2025</v>
      </c>
      <c r="C130" s="11" t="s">
        <v>2057</v>
      </c>
      <c r="E130" s="9"/>
    </row>
    <row r="131" spans="1:5" x14ac:dyDescent="0.35">
      <c r="A131" s="5"/>
      <c r="B131" s="6" t="s">
        <v>2026</v>
      </c>
      <c r="C131" s="12" t="s">
        <v>2057</v>
      </c>
      <c r="E131" s="9"/>
    </row>
    <row r="132" spans="1:5" x14ac:dyDescent="0.35">
      <c r="A132" s="5"/>
      <c r="B132" s="6" t="s">
        <v>2027</v>
      </c>
      <c r="C132" s="12" t="s">
        <v>2057</v>
      </c>
      <c r="E132" s="9"/>
    </row>
    <row r="133" spans="1:5" x14ac:dyDescent="0.35">
      <c r="A133" s="5"/>
      <c r="B133" s="6" t="s">
        <v>2028</v>
      </c>
      <c r="C133" s="12" t="s">
        <v>2057</v>
      </c>
      <c r="E133" s="9"/>
    </row>
    <row r="134" spans="1:5" x14ac:dyDescent="0.35">
      <c r="A134" s="5"/>
      <c r="B134" s="13" t="s">
        <v>2029</v>
      </c>
      <c r="C134" s="13"/>
      <c r="E134" s="9"/>
    </row>
    <row r="135" spans="1:5" x14ac:dyDescent="0.35">
      <c r="A135" s="5">
        <v>2</v>
      </c>
      <c r="B135" s="14" t="s">
        <v>2030</v>
      </c>
      <c r="C135" s="13"/>
      <c r="E135" s="9"/>
    </row>
    <row r="136" spans="1:5" x14ac:dyDescent="0.35">
      <c r="A136" s="5"/>
      <c r="B136" s="109" t="s">
        <v>2031</v>
      </c>
      <c r="C136" s="111" t="s">
        <v>2032</v>
      </c>
      <c r="D136" s="111"/>
      <c r="E136" s="112" t="s">
        <v>2033</v>
      </c>
    </row>
    <row r="137" spans="1:5" x14ac:dyDescent="0.35">
      <c r="A137" s="5"/>
      <c r="B137" s="110"/>
      <c r="C137" s="15" t="s">
        <v>2034</v>
      </c>
      <c r="D137" s="15" t="s">
        <v>2064</v>
      </c>
      <c r="E137" s="113"/>
    </row>
    <row r="138" spans="1:5" x14ac:dyDescent="0.35">
      <c r="A138" s="16"/>
      <c r="B138" s="17" t="s">
        <v>2035</v>
      </c>
      <c r="C138" s="20" t="s">
        <v>2106</v>
      </c>
      <c r="D138" s="20" t="s">
        <v>2108</v>
      </c>
      <c r="E138" s="98">
        <v>0</v>
      </c>
    </row>
    <row r="139" spans="1:5" x14ac:dyDescent="0.35">
      <c r="A139" s="16"/>
      <c r="B139" s="17" t="s">
        <v>2037</v>
      </c>
      <c r="C139" s="20" t="s">
        <v>2107</v>
      </c>
      <c r="D139" s="20" t="s">
        <v>2109</v>
      </c>
      <c r="E139" s="98">
        <v>0</v>
      </c>
    </row>
    <row r="140" spans="1:5" x14ac:dyDescent="0.35">
      <c r="A140" s="16"/>
      <c r="B140" s="17" t="s">
        <v>2038</v>
      </c>
      <c r="C140" s="20">
        <v>0</v>
      </c>
      <c r="D140" s="20">
        <v>0</v>
      </c>
      <c r="E140" s="98">
        <v>0</v>
      </c>
    </row>
    <row r="141" spans="1:5" x14ac:dyDescent="0.35">
      <c r="A141" s="16"/>
      <c r="B141" s="17" t="s">
        <v>2039</v>
      </c>
      <c r="C141" s="20">
        <v>0</v>
      </c>
      <c r="D141" s="20">
        <v>0</v>
      </c>
      <c r="E141" s="98">
        <v>0</v>
      </c>
    </row>
    <row r="142" spans="1:5" x14ac:dyDescent="0.35">
      <c r="A142" s="16"/>
      <c r="B142" s="17" t="s">
        <v>2040</v>
      </c>
      <c r="C142" s="20">
        <v>0</v>
      </c>
      <c r="D142" s="20">
        <v>0</v>
      </c>
      <c r="E142" s="98">
        <v>0</v>
      </c>
    </row>
    <row r="143" spans="1:5" x14ac:dyDescent="0.35">
      <c r="A143" s="16"/>
      <c r="B143" s="17" t="s">
        <v>2041</v>
      </c>
      <c r="C143" s="20">
        <v>0</v>
      </c>
      <c r="D143" s="20">
        <v>0</v>
      </c>
      <c r="E143" s="98">
        <v>0</v>
      </c>
    </row>
    <row r="144" spans="1:5" x14ac:dyDescent="0.35">
      <c r="A144" s="16"/>
      <c r="B144" s="18"/>
      <c r="C144" s="99"/>
      <c r="D144" s="99"/>
      <c r="E144" s="10"/>
    </row>
    <row r="145" spans="1:5" x14ac:dyDescent="0.35">
      <c r="A145" s="5"/>
      <c r="B145" s="19" t="s">
        <v>2042</v>
      </c>
      <c r="C145" s="20" t="s">
        <v>2112</v>
      </c>
      <c r="D145" s="20" t="s">
        <v>2110</v>
      </c>
      <c r="E145" s="98">
        <v>0</v>
      </c>
    </row>
    <row r="146" spans="1:5" x14ac:dyDescent="0.35">
      <c r="A146" s="5"/>
      <c r="B146" s="19" t="s">
        <v>2043</v>
      </c>
      <c r="C146" s="20" t="s">
        <v>2113</v>
      </c>
      <c r="D146" s="20" t="s">
        <v>2111</v>
      </c>
      <c r="E146" s="98">
        <v>0</v>
      </c>
    </row>
    <row r="147" spans="1:5" x14ac:dyDescent="0.35">
      <c r="A147" s="5"/>
      <c r="B147" s="19" t="s">
        <v>2044</v>
      </c>
      <c r="C147" s="20">
        <v>0</v>
      </c>
      <c r="D147" s="20">
        <v>0</v>
      </c>
      <c r="E147" s="98">
        <v>0</v>
      </c>
    </row>
    <row r="148" spans="1:5" x14ac:dyDescent="0.35">
      <c r="A148" s="5"/>
      <c r="B148" s="19" t="s">
        <v>2045</v>
      </c>
      <c r="C148" s="20">
        <v>0</v>
      </c>
      <c r="D148" s="20">
        <v>0</v>
      </c>
      <c r="E148" s="98">
        <v>0</v>
      </c>
    </row>
    <row r="149" spans="1:5" x14ac:dyDescent="0.35">
      <c r="A149" s="5"/>
      <c r="B149" s="19" t="s">
        <v>2046</v>
      </c>
      <c r="C149" s="20">
        <v>0</v>
      </c>
      <c r="D149" s="20">
        <v>0</v>
      </c>
      <c r="E149" s="98">
        <v>0</v>
      </c>
    </row>
    <row r="150" spans="1:5" x14ac:dyDescent="0.35">
      <c r="A150" s="5"/>
      <c r="B150" s="19" t="s">
        <v>2047</v>
      </c>
      <c r="C150" s="20">
        <v>0</v>
      </c>
      <c r="D150" s="20">
        <v>0</v>
      </c>
      <c r="E150" s="98">
        <v>0</v>
      </c>
    </row>
    <row r="151" spans="1:5" x14ac:dyDescent="0.35">
      <c r="A151" s="5"/>
      <c r="B151" s="21" t="s">
        <v>2048</v>
      </c>
      <c r="C151" s="22"/>
      <c r="D151" s="22"/>
      <c r="E151" s="9"/>
    </row>
    <row r="152" spans="1:5" x14ac:dyDescent="0.35">
      <c r="A152" s="23"/>
      <c r="B152" s="24"/>
      <c r="C152" s="24"/>
      <c r="D152" s="24"/>
      <c r="E152" s="25"/>
    </row>
    <row r="153" spans="1:5" x14ac:dyDescent="0.35">
      <c r="A153" s="5">
        <v>3</v>
      </c>
      <c r="B153" s="26" t="s">
        <v>2049</v>
      </c>
      <c r="C153" s="19"/>
      <c r="D153" s="24"/>
      <c r="E153" s="27"/>
    </row>
    <row r="154" spans="1:5" x14ac:dyDescent="0.35">
      <c r="A154" s="5"/>
      <c r="B154" s="19" t="s">
        <v>2050</v>
      </c>
      <c r="C154" s="20">
        <v>0.11</v>
      </c>
      <c r="D154" s="24"/>
      <c r="E154" s="25"/>
    </row>
    <row r="155" spans="1:5" x14ac:dyDescent="0.35">
      <c r="A155" s="5"/>
      <c r="B155" s="19" t="s">
        <v>2051</v>
      </c>
      <c r="C155" s="20">
        <v>0.06</v>
      </c>
      <c r="D155" s="24"/>
      <c r="E155" s="25"/>
    </row>
    <row r="156" spans="1:5" x14ac:dyDescent="0.35">
      <c r="A156" s="5">
        <v>4</v>
      </c>
      <c r="B156" s="28" t="s">
        <v>2052</v>
      </c>
      <c r="C156" s="29" t="s">
        <v>2036</v>
      </c>
      <c r="D156" s="24"/>
      <c r="E156" s="27"/>
    </row>
    <row r="157" spans="1:5" ht="24" x14ac:dyDescent="0.35">
      <c r="A157" s="5">
        <v>5</v>
      </c>
      <c r="B157" s="30" t="s">
        <v>2065</v>
      </c>
      <c r="C157" s="29" t="s">
        <v>2036</v>
      </c>
      <c r="D157" s="31"/>
      <c r="E157" s="27"/>
    </row>
    <row r="158" spans="1:5" x14ac:dyDescent="0.35">
      <c r="A158" s="5">
        <v>6</v>
      </c>
      <c r="B158" s="32" t="s">
        <v>2053</v>
      </c>
      <c r="C158" s="33"/>
      <c r="E158" s="27"/>
    </row>
    <row r="159" spans="1:5" x14ac:dyDescent="0.35">
      <c r="A159" s="5"/>
      <c r="B159" s="34" t="s">
        <v>2054</v>
      </c>
      <c r="C159" s="35" t="s">
        <v>2036</v>
      </c>
      <c r="E159" s="27"/>
    </row>
    <row r="160" spans="1:5" x14ac:dyDescent="0.35">
      <c r="A160" s="5"/>
      <c r="B160" s="36" t="s">
        <v>2055</v>
      </c>
      <c r="C160" s="37" t="s">
        <v>2036</v>
      </c>
      <c r="E160" s="27"/>
    </row>
    <row r="161" spans="1:5" x14ac:dyDescent="0.35">
      <c r="A161" s="5"/>
      <c r="B161" s="36"/>
      <c r="C161" s="38"/>
      <c r="E161" s="27"/>
    </row>
    <row r="162" spans="1:5" ht="24" x14ac:dyDescent="0.35">
      <c r="A162" s="5">
        <v>7</v>
      </c>
      <c r="B162" s="32" t="s">
        <v>2066</v>
      </c>
      <c r="C162" s="33"/>
      <c r="D162" s="24"/>
      <c r="E162" s="27"/>
    </row>
    <row r="163" spans="1:5" x14ac:dyDescent="0.35">
      <c r="A163" s="5"/>
      <c r="B163" s="34" t="s">
        <v>2054</v>
      </c>
      <c r="C163" s="35">
        <v>25371.09016</v>
      </c>
      <c r="D163" s="24"/>
      <c r="E163" s="27"/>
    </row>
    <row r="164" spans="1:5" x14ac:dyDescent="0.35">
      <c r="A164" s="5"/>
      <c r="B164" s="36" t="s">
        <v>2056</v>
      </c>
      <c r="C164" s="43">
        <v>4.0505967877964219E-2</v>
      </c>
      <c r="D164" s="24"/>
      <c r="E164" s="27"/>
    </row>
    <row r="165" spans="1:5" x14ac:dyDescent="0.35">
      <c r="A165" s="39"/>
      <c r="B165" s="40"/>
      <c r="C165" s="40"/>
      <c r="D165" s="40"/>
      <c r="E165" s="41"/>
    </row>
    <row r="167" spans="1:5" x14ac:dyDescent="0.35">
      <c r="A167" s="42" t="s">
        <v>2057</v>
      </c>
      <c r="B167" s="8" t="s">
        <v>2058</v>
      </c>
    </row>
    <row r="168" spans="1:5" x14ac:dyDescent="0.35">
      <c r="A168" s="42" t="s">
        <v>2059</v>
      </c>
      <c r="B168" s="8" t="s">
        <v>2060</v>
      </c>
    </row>
    <row r="169" spans="1:5" x14ac:dyDescent="0.35">
      <c r="A169" s="42" t="s">
        <v>2061</v>
      </c>
      <c r="B169" s="8" t="s">
        <v>2067</v>
      </c>
    </row>
    <row r="170" spans="1:5" x14ac:dyDescent="0.35">
      <c r="B170" s="8" t="s">
        <v>2063</v>
      </c>
    </row>
    <row r="175" spans="1:5" x14ac:dyDescent="0.35">
      <c r="B175" s="87" t="s">
        <v>2634</v>
      </c>
    </row>
    <row r="176" spans="1:5" x14ac:dyDescent="0.35">
      <c r="B176" s="87" t="s">
        <v>2635</v>
      </c>
    </row>
    <row r="177" spans="2:9" x14ac:dyDescent="0.35">
      <c r="B177" s="87" t="s">
        <v>2650</v>
      </c>
    </row>
    <row r="178" spans="2:9" x14ac:dyDescent="0.35">
      <c r="B178" s="87" t="s">
        <v>2637</v>
      </c>
    </row>
    <row r="180" spans="2:9" x14ac:dyDescent="0.35">
      <c r="B180" s="87" t="s">
        <v>2638</v>
      </c>
      <c r="C180" s="87"/>
      <c r="D180" s="89"/>
      <c r="E180" s="87"/>
      <c r="F180" s="89"/>
      <c r="G180" s="156"/>
    </row>
    <row r="181" spans="2:9" ht="36" x14ac:dyDescent="0.35">
      <c r="B181" s="157" t="s">
        <v>2611</v>
      </c>
      <c r="C181" s="157" t="s">
        <v>2612</v>
      </c>
      <c r="D181" s="157" t="s">
        <v>2613</v>
      </c>
      <c r="E181" s="157" t="s">
        <v>2614</v>
      </c>
      <c r="F181" s="157" t="s">
        <v>2615</v>
      </c>
      <c r="G181" s="157" t="s">
        <v>2616</v>
      </c>
    </row>
    <row r="182" spans="2:9" x14ac:dyDescent="0.35">
      <c r="B182" s="158" t="s">
        <v>2646</v>
      </c>
      <c r="C182" s="158" t="s">
        <v>2639</v>
      </c>
      <c r="D182" s="158" t="s">
        <v>2086</v>
      </c>
      <c r="E182" s="159">
        <v>24249.657899999998</v>
      </c>
      <c r="F182" s="159">
        <v>24009.1</v>
      </c>
      <c r="G182" s="159">
        <v>2834.6855212</v>
      </c>
    </row>
    <row r="184" spans="2:9" x14ac:dyDescent="0.35">
      <c r="B184" s="87" t="s">
        <v>2653</v>
      </c>
      <c r="C184" s="87"/>
      <c r="D184" s="87"/>
      <c r="E184" s="87"/>
      <c r="F184" s="87"/>
      <c r="G184" s="87"/>
      <c r="H184" s="138"/>
      <c r="I184" s="87"/>
    </row>
    <row r="185" spans="2:9" ht="24" x14ac:dyDescent="0.35">
      <c r="B185" s="139" t="s">
        <v>2077</v>
      </c>
      <c r="C185" s="139" t="s">
        <v>2612</v>
      </c>
      <c r="D185" s="139" t="s">
        <v>2654</v>
      </c>
      <c r="E185" s="139" t="s">
        <v>2655</v>
      </c>
      <c r="F185" s="139" t="s">
        <v>2656</v>
      </c>
      <c r="G185" s="139" t="s">
        <v>2615</v>
      </c>
      <c r="H185" s="139" t="s">
        <v>2616</v>
      </c>
      <c r="I185" s="139" t="s">
        <v>2657</v>
      </c>
    </row>
    <row r="186" spans="2:9" x14ac:dyDescent="0.35">
      <c r="B186" s="17" t="s">
        <v>2646</v>
      </c>
      <c r="C186" s="17" t="s">
        <v>2658</v>
      </c>
      <c r="D186" s="6" t="s">
        <v>2659</v>
      </c>
      <c r="E186" s="147">
        <v>3000</v>
      </c>
      <c r="F186" s="147">
        <v>240.33305100000001</v>
      </c>
      <c r="G186" s="17">
        <v>173.95</v>
      </c>
      <c r="H186" s="148"/>
      <c r="I186" s="149">
        <v>5.4155000000000002E-4</v>
      </c>
    </row>
    <row r="188" spans="2:9" x14ac:dyDescent="0.35">
      <c r="B188" s="87" t="s">
        <v>2089</v>
      </c>
    </row>
  </sheetData>
  <mergeCells count="4">
    <mergeCell ref="B1:F1"/>
    <mergeCell ref="B136:B137"/>
    <mergeCell ref="C136:D136"/>
    <mergeCell ref="E136:E13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8"/>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1796875" style="8" bestFit="1" customWidth="1"/>
    <col min="4" max="4" width="29"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1896</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364</v>
      </c>
      <c r="C8" s="8" t="s">
        <v>365</v>
      </c>
      <c r="D8" s="8" t="s">
        <v>198</v>
      </c>
      <c r="E8" s="52">
        <v>4804734</v>
      </c>
      <c r="F8" s="46">
        <v>70422.990000000005</v>
      </c>
      <c r="G8" s="47">
        <v>3.49E-2</v>
      </c>
      <c r="J8" s="46"/>
      <c r="K8" s="42" t="s">
        <v>41</v>
      </c>
      <c r="L8" s="42" t="s">
        <v>42</v>
      </c>
    </row>
    <row r="9" spans="1:12" x14ac:dyDescent="0.35">
      <c r="A9" s="8">
        <v>2</v>
      </c>
      <c r="B9" s="8" t="s">
        <v>126</v>
      </c>
      <c r="C9" s="8" t="s">
        <v>127</v>
      </c>
      <c r="D9" s="8" t="s">
        <v>128</v>
      </c>
      <c r="E9" s="52">
        <v>3478940</v>
      </c>
      <c r="F9" s="46">
        <v>62266.07</v>
      </c>
      <c r="G9" s="47">
        <v>3.09E-2</v>
      </c>
      <c r="J9" s="46"/>
      <c r="K9" s="8" t="s">
        <v>137</v>
      </c>
      <c r="L9" s="47">
        <v>0.11169999999999999</v>
      </c>
    </row>
    <row r="10" spans="1:12" x14ac:dyDescent="0.35">
      <c r="A10" s="8">
        <v>3</v>
      </c>
      <c r="B10" s="8" t="s">
        <v>342</v>
      </c>
      <c r="C10" s="8" t="s">
        <v>343</v>
      </c>
      <c r="D10" s="8" t="s">
        <v>298</v>
      </c>
      <c r="E10" s="52">
        <v>6017373</v>
      </c>
      <c r="F10" s="46">
        <v>57583.25</v>
      </c>
      <c r="G10" s="47">
        <v>2.8500000000000001E-2</v>
      </c>
      <c r="J10" s="46"/>
      <c r="K10" s="8" t="s">
        <v>128</v>
      </c>
      <c r="L10" s="47">
        <v>9.0700000000000003E-2</v>
      </c>
    </row>
    <row r="11" spans="1:12" x14ac:dyDescent="0.35">
      <c r="A11" s="8">
        <v>4</v>
      </c>
      <c r="B11" s="8" t="s">
        <v>376</v>
      </c>
      <c r="C11" s="8" t="s">
        <v>377</v>
      </c>
      <c r="D11" s="8" t="s">
        <v>181</v>
      </c>
      <c r="E11" s="52">
        <v>2748916</v>
      </c>
      <c r="F11" s="46">
        <v>53565.38</v>
      </c>
      <c r="G11" s="47">
        <v>2.6599999999999999E-2</v>
      </c>
      <c r="J11" s="46"/>
      <c r="K11" s="8" t="s">
        <v>131</v>
      </c>
      <c r="L11" s="47">
        <v>8.6499999999999994E-2</v>
      </c>
    </row>
    <row r="12" spans="1:12" x14ac:dyDescent="0.35">
      <c r="A12" s="8">
        <v>5</v>
      </c>
      <c r="B12" s="8" t="s">
        <v>315</v>
      </c>
      <c r="C12" s="8" t="s">
        <v>316</v>
      </c>
      <c r="D12" s="8" t="s">
        <v>153</v>
      </c>
      <c r="E12" s="52">
        <v>1852533</v>
      </c>
      <c r="F12" s="46">
        <v>52560.07</v>
      </c>
      <c r="G12" s="47">
        <v>2.6100000000000002E-2</v>
      </c>
      <c r="J12" s="46"/>
      <c r="K12" s="8" t="s">
        <v>90</v>
      </c>
      <c r="L12" s="47">
        <v>7.5399999999999995E-2</v>
      </c>
    </row>
    <row r="13" spans="1:12" x14ac:dyDescent="0.35">
      <c r="A13" s="8">
        <v>6</v>
      </c>
      <c r="B13" s="8" t="s">
        <v>99</v>
      </c>
      <c r="C13" s="8" t="s">
        <v>100</v>
      </c>
      <c r="D13" s="8" t="s">
        <v>90</v>
      </c>
      <c r="E13" s="52">
        <v>15691347</v>
      </c>
      <c r="F13" s="46">
        <v>51789.29</v>
      </c>
      <c r="G13" s="47">
        <v>2.5700000000000001E-2</v>
      </c>
      <c r="J13" s="46"/>
      <c r="K13" s="8" t="s">
        <v>198</v>
      </c>
      <c r="L13" s="47">
        <v>5.8599999999999999E-2</v>
      </c>
    </row>
    <row r="14" spans="1:12" x14ac:dyDescent="0.35">
      <c r="A14" s="8">
        <v>7</v>
      </c>
      <c r="B14" s="8" t="s">
        <v>331</v>
      </c>
      <c r="C14" s="8" t="s">
        <v>332</v>
      </c>
      <c r="D14" s="8" t="s">
        <v>137</v>
      </c>
      <c r="E14" s="52">
        <v>2413073</v>
      </c>
      <c r="F14" s="46">
        <v>51738.7</v>
      </c>
      <c r="G14" s="47">
        <v>2.5700000000000001E-2</v>
      </c>
      <c r="J14" s="46"/>
      <c r="K14" s="8" t="s">
        <v>119</v>
      </c>
      <c r="L14" s="47">
        <v>4.7199999999999999E-2</v>
      </c>
    </row>
    <row r="15" spans="1:12" x14ac:dyDescent="0.35">
      <c r="A15" s="8">
        <v>8</v>
      </c>
      <c r="B15" s="8" t="s">
        <v>453</v>
      </c>
      <c r="C15" s="8" t="s">
        <v>454</v>
      </c>
      <c r="D15" s="8" t="s">
        <v>400</v>
      </c>
      <c r="E15" s="52">
        <v>2542249</v>
      </c>
      <c r="F15" s="46">
        <v>50972.09</v>
      </c>
      <c r="G15" s="47">
        <v>2.53E-2</v>
      </c>
      <c r="J15" s="46"/>
      <c r="K15" s="8" t="s">
        <v>153</v>
      </c>
      <c r="L15" s="47">
        <v>4.5699999999999998E-2</v>
      </c>
    </row>
    <row r="16" spans="1:12" x14ac:dyDescent="0.35">
      <c r="A16" s="8">
        <v>9</v>
      </c>
      <c r="B16" s="8" t="s">
        <v>455</v>
      </c>
      <c r="C16" s="8" t="s">
        <v>456</v>
      </c>
      <c r="D16" s="8" t="s">
        <v>119</v>
      </c>
      <c r="E16" s="52">
        <v>2990278</v>
      </c>
      <c r="F16" s="46">
        <v>50864.63</v>
      </c>
      <c r="G16" s="47">
        <v>2.52E-2</v>
      </c>
      <c r="J16" s="46"/>
      <c r="K16" s="8" t="s">
        <v>160</v>
      </c>
      <c r="L16" s="47">
        <v>4.2900000000000001E-2</v>
      </c>
    </row>
    <row r="17" spans="1:12" x14ac:dyDescent="0.35">
      <c r="A17" s="8">
        <v>10</v>
      </c>
      <c r="B17" s="8" t="s">
        <v>362</v>
      </c>
      <c r="C17" s="8" t="s">
        <v>363</v>
      </c>
      <c r="D17" s="8" t="s">
        <v>310</v>
      </c>
      <c r="E17" s="52">
        <v>2946419</v>
      </c>
      <c r="F17" s="46">
        <v>46671.28</v>
      </c>
      <c r="G17" s="47">
        <v>2.3099999999999999E-2</v>
      </c>
      <c r="J17" s="46"/>
      <c r="K17" s="8" t="s">
        <v>400</v>
      </c>
      <c r="L17" s="47">
        <v>4.2200000000000001E-2</v>
      </c>
    </row>
    <row r="18" spans="1:12" x14ac:dyDescent="0.35">
      <c r="A18" s="8">
        <v>11</v>
      </c>
      <c r="B18" s="8" t="s">
        <v>414</v>
      </c>
      <c r="C18" s="8" t="s">
        <v>415</v>
      </c>
      <c r="D18" s="8" t="s">
        <v>249</v>
      </c>
      <c r="E18" s="52">
        <v>3639527</v>
      </c>
      <c r="F18" s="46">
        <v>46498.6</v>
      </c>
      <c r="G18" s="47">
        <v>2.3099999999999999E-2</v>
      </c>
      <c r="J18" s="46"/>
      <c r="K18" s="8" t="s">
        <v>249</v>
      </c>
      <c r="L18" s="47">
        <v>3.9800000000000002E-2</v>
      </c>
    </row>
    <row r="19" spans="1:12" x14ac:dyDescent="0.35">
      <c r="A19" s="8">
        <v>12</v>
      </c>
      <c r="B19" s="8" t="s">
        <v>384</v>
      </c>
      <c r="C19" s="8" t="s">
        <v>385</v>
      </c>
      <c r="D19" s="8" t="s">
        <v>131</v>
      </c>
      <c r="E19" s="52">
        <v>834168</v>
      </c>
      <c r="F19" s="46">
        <v>45274.47</v>
      </c>
      <c r="G19" s="47">
        <v>2.24E-2</v>
      </c>
      <c r="J19" s="46"/>
      <c r="K19" s="8" t="s">
        <v>298</v>
      </c>
      <c r="L19" s="47">
        <v>3.9300000000000002E-2</v>
      </c>
    </row>
    <row r="20" spans="1:12" x14ac:dyDescent="0.35">
      <c r="A20" s="8">
        <v>13</v>
      </c>
      <c r="B20" s="8" t="s">
        <v>545</v>
      </c>
      <c r="C20" s="8" t="s">
        <v>546</v>
      </c>
      <c r="D20" s="8" t="s">
        <v>137</v>
      </c>
      <c r="E20" s="52">
        <v>1050240</v>
      </c>
      <c r="F20" s="46">
        <v>44001.91</v>
      </c>
      <c r="G20" s="47">
        <v>2.18E-2</v>
      </c>
      <c r="J20" s="46"/>
      <c r="K20" s="8" t="s">
        <v>229</v>
      </c>
      <c r="L20" s="47">
        <v>3.4599999999999999E-2</v>
      </c>
    </row>
    <row r="21" spans="1:12" x14ac:dyDescent="0.35">
      <c r="A21" s="8">
        <v>14</v>
      </c>
      <c r="B21" s="8" t="s">
        <v>227</v>
      </c>
      <c r="C21" s="8" t="s">
        <v>228</v>
      </c>
      <c r="D21" s="8" t="s">
        <v>229</v>
      </c>
      <c r="E21" s="52">
        <v>2246053</v>
      </c>
      <c r="F21" s="46">
        <v>41596.9</v>
      </c>
      <c r="G21" s="47">
        <v>2.06E-2</v>
      </c>
      <c r="J21" s="46"/>
      <c r="K21" s="8" t="s">
        <v>181</v>
      </c>
      <c r="L21" s="47">
        <v>3.2199999999999999E-2</v>
      </c>
    </row>
    <row r="22" spans="1:12" x14ac:dyDescent="0.35">
      <c r="A22" s="8">
        <v>15</v>
      </c>
      <c r="B22" s="8" t="s">
        <v>509</v>
      </c>
      <c r="C22" s="8" t="s">
        <v>510</v>
      </c>
      <c r="D22" s="8" t="s">
        <v>131</v>
      </c>
      <c r="E22" s="52">
        <v>1709396</v>
      </c>
      <c r="F22" s="46">
        <v>40410.120000000003</v>
      </c>
      <c r="G22" s="47">
        <v>0.02</v>
      </c>
      <c r="J22" s="46"/>
      <c r="K22" s="8" t="s">
        <v>134</v>
      </c>
      <c r="L22" s="47">
        <v>0.03</v>
      </c>
    </row>
    <row r="23" spans="1:12" x14ac:dyDescent="0.35">
      <c r="A23" s="8">
        <v>16</v>
      </c>
      <c r="B23" s="8" t="s">
        <v>483</v>
      </c>
      <c r="C23" s="8" t="s">
        <v>484</v>
      </c>
      <c r="D23" s="8" t="s">
        <v>153</v>
      </c>
      <c r="E23" s="52">
        <v>3401013</v>
      </c>
      <c r="F23" s="46">
        <v>39519.769999999997</v>
      </c>
      <c r="G23" s="47">
        <v>1.9599999999999999E-2</v>
      </c>
      <c r="J23" s="46"/>
      <c r="K23" s="8" t="s">
        <v>310</v>
      </c>
      <c r="L23" s="47">
        <v>2.3099999999999999E-2</v>
      </c>
    </row>
    <row r="24" spans="1:12" x14ac:dyDescent="0.35">
      <c r="A24" s="8">
        <v>17</v>
      </c>
      <c r="B24" s="8" t="s">
        <v>182</v>
      </c>
      <c r="C24" s="8" t="s">
        <v>183</v>
      </c>
      <c r="D24" s="8" t="s">
        <v>184</v>
      </c>
      <c r="E24" s="52">
        <v>3723070</v>
      </c>
      <c r="F24" s="46">
        <v>39468.269999999997</v>
      </c>
      <c r="G24" s="47">
        <v>1.9599999999999999E-2</v>
      </c>
      <c r="J24" s="46"/>
      <c r="K24" s="8" t="s">
        <v>140</v>
      </c>
      <c r="L24" s="47">
        <v>2.2599999999999999E-2</v>
      </c>
    </row>
    <row r="25" spans="1:12" x14ac:dyDescent="0.35">
      <c r="A25" s="8">
        <v>18</v>
      </c>
      <c r="B25" s="8" t="s">
        <v>463</v>
      </c>
      <c r="C25" s="8" t="s">
        <v>464</v>
      </c>
      <c r="D25" s="8" t="s">
        <v>193</v>
      </c>
      <c r="E25" s="52">
        <v>719413</v>
      </c>
      <c r="F25" s="46">
        <v>39168.44</v>
      </c>
      <c r="G25" s="47">
        <v>1.9400000000000001E-2</v>
      </c>
      <c r="J25" s="46"/>
      <c r="K25" s="8" t="s">
        <v>184</v>
      </c>
      <c r="L25" s="47">
        <v>1.9599999999999999E-2</v>
      </c>
    </row>
    <row r="26" spans="1:12" x14ac:dyDescent="0.35">
      <c r="A26" s="8">
        <v>19</v>
      </c>
      <c r="B26" s="8" t="s">
        <v>91</v>
      </c>
      <c r="C26" s="8" t="s">
        <v>92</v>
      </c>
      <c r="D26" s="8" t="s">
        <v>90</v>
      </c>
      <c r="E26" s="52">
        <v>2821129</v>
      </c>
      <c r="F26" s="46">
        <v>38796.17</v>
      </c>
      <c r="G26" s="47">
        <v>1.9199999999999998E-2</v>
      </c>
      <c r="J26" s="46"/>
      <c r="K26" s="8" t="s">
        <v>193</v>
      </c>
      <c r="L26" s="47">
        <v>1.9400000000000001E-2</v>
      </c>
    </row>
    <row r="27" spans="1:12" x14ac:dyDescent="0.35">
      <c r="A27" s="8">
        <v>20</v>
      </c>
      <c r="B27" s="8" t="s">
        <v>135</v>
      </c>
      <c r="C27" s="8" t="s">
        <v>136</v>
      </c>
      <c r="D27" s="8" t="s">
        <v>137</v>
      </c>
      <c r="E27" s="52">
        <v>25655031</v>
      </c>
      <c r="F27" s="46">
        <v>37997.67</v>
      </c>
      <c r="G27" s="47">
        <v>1.8800000000000001E-2</v>
      </c>
      <c r="J27" s="46"/>
      <c r="K27" s="8" t="s">
        <v>434</v>
      </c>
      <c r="L27" s="47">
        <v>1.6799999999999999E-2</v>
      </c>
    </row>
    <row r="28" spans="1:12" x14ac:dyDescent="0.35">
      <c r="A28" s="8">
        <v>21</v>
      </c>
      <c r="B28" s="8" t="s">
        <v>396</v>
      </c>
      <c r="C28" s="8" t="s">
        <v>397</v>
      </c>
      <c r="D28" s="8" t="s">
        <v>137</v>
      </c>
      <c r="E28" s="52">
        <v>1224813</v>
      </c>
      <c r="F28" s="46">
        <v>37103.26</v>
      </c>
      <c r="G28" s="47">
        <v>1.84E-2</v>
      </c>
      <c r="J28" s="46"/>
      <c r="K28" s="8" t="s">
        <v>335</v>
      </c>
      <c r="L28" s="47">
        <v>1.5100000000000001E-2</v>
      </c>
    </row>
    <row r="29" spans="1:12" x14ac:dyDescent="0.35">
      <c r="A29" s="8">
        <v>22</v>
      </c>
      <c r="B29" s="8" t="s">
        <v>388</v>
      </c>
      <c r="C29" s="8" t="s">
        <v>389</v>
      </c>
      <c r="D29" s="8" t="s">
        <v>119</v>
      </c>
      <c r="E29" s="52">
        <v>645036</v>
      </c>
      <c r="F29" s="46">
        <v>35928.51</v>
      </c>
      <c r="G29" s="47">
        <v>1.78E-2</v>
      </c>
      <c r="J29" s="46"/>
      <c r="K29" s="8" t="s">
        <v>150</v>
      </c>
      <c r="L29" s="47">
        <v>1.37E-2</v>
      </c>
    </row>
    <row r="30" spans="1:12" x14ac:dyDescent="0.35">
      <c r="A30" s="8">
        <v>23</v>
      </c>
      <c r="B30" s="8" t="s">
        <v>491</v>
      </c>
      <c r="C30" s="8" t="s">
        <v>492</v>
      </c>
      <c r="D30" s="8" t="s">
        <v>131</v>
      </c>
      <c r="E30" s="52">
        <v>1135100</v>
      </c>
      <c r="F30" s="46">
        <v>35844.19</v>
      </c>
      <c r="G30" s="47">
        <v>1.78E-2</v>
      </c>
      <c r="J30" s="46"/>
      <c r="K30" s="8" t="s">
        <v>232</v>
      </c>
      <c r="L30" s="47">
        <v>1.2800000000000001E-2</v>
      </c>
    </row>
    <row r="31" spans="1:12" x14ac:dyDescent="0.35">
      <c r="A31" s="8">
        <v>24</v>
      </c>
      <c r="B31" s="8" t="s">
        <v>439</v>
      </c>
      <c r="C31" s="8" t="s">
        <v>440</v>
      </c>
      <c r="D31" s="8" t="s">
        <v>128</v>
      </c>
      <c r="E31" s="52">
        <v>11375881</v>
      </c>
      <c r="F31" s="46">
        <v>35350.550000000003</v>
      </c>
      <c r="G31" s="47">
        <v>1.7500000000000002E-2</v>
      </c>
      <c r="J31" s="46"/>
      <c r="K31" s="8" t="s">
        <v>293</v>
      </c>
      <c r="L31" s="47">
        <v>1.15E-2</v>
      </c>
    </row>
    <row r="32" spans="1:12" x14ac:dyDescent="0.35">
      <c r="A32" s="8">
        <v>25</v>
      </c>
      <c r="B32" s="8" t="s">
        <v>103</v>
      </c>
      <c r="C32" s="8" t="s">
        <v>104</v>
      </c>
      <c r="D32" s="8" t="s">
        <v>90</v>
      </c>
      <c r="E32" s="52">
        <v>3301628</v>
      </c>
      <c r="F32" s="46">
        <v>34239.53</v>
      </c>
      <c r="G32" s="47">
        <v>1.7000000000000001E-2</v>
      </c>
      <c r="J32" s="46"/>
      <c r="K32" s="8" t="s">
        <v>125</v>
      </c>
      <c r="L32" s="47">
        <v>9.1000000000000004E-3</v>
      </c>
    </row>
    <row r="33" spans="1:12" x14ac:dyDescent="0.35">
      <c r="A33" s="8">
        <v>26</v>
      </c>
      <c r="B33" s="8" t="s">
        <v>432</v>
      </c>
      <c r="C33" s="8" t="s">
        <v>433</v>
      </c>
      <c r="D33" s="8" t="s">
        <v>434</v>
      </c>
      <c r="E33" s="52">
        <v>81778</v>
      </c>
      <c r="F33" s="46">
        <v>33831.56</v>
      </c>
      <c r="G33" s="47">
        <v>1.6799999999999999E-2</v>
      </c>
      <c r="J33" s="46"/>
      <c r="K33" s="8" t="s">
        <v>654</v>
      </c>
      <c r="L33" s="47">
        <v>6.1000000000000004E-3</v>
      </c>
    </row>
    <row r="34" spans="1:12" x14ac:dyDescent="0.35">
      <c r="A34" s="8">
        <v>27</v>
      </c>
      <c r="B34" s="8" t="s">
        <v>340</v>
      </c>
      <c r="C34" s="8" t="s">
        <v>341</v>
      </c>
      <c r="D34" s="8" t="s">
        <v>249</v>
      </c>
      <c r="E34" s="52">
        <v>276919</v>
      </c>
      <c r="F34" s="46">
        <v>33008.74</v>
      </c>
      <c r="G34" s="47">
        <v>1.6400000000000001E-2</v>
      </c>
      <c r="J34" s="46"/>
      <c r="K34" s="8" t="s">
        <v>71</v>
      </c>
      <c r="L34" s="47">
        <v>5.7000000000000002E-3</v>
      </c>
    </row>
    <row r="35" spans="1:12" x14ac:dyDescent="0.35">
      <c r="A35" s="8">
        <v>28</v>
      </c>
      <c r="B35" s="8" t="s">
        <v>392</v>
      </c>
      <c r="C35" s="8" t="s">
        <v>393</v>
      </c>
      <c r="D35" s="8" t="s">
        <v>131</v>
      </c>
      <c r="E35" s="52">
        <v>1747097</v>
      </c>
      <c r="F35" s="46">
        <v>31250.32</v>
      </c>
      <c r="G35" s="47">
        <v>1.55E-2</v>
      </c>
      <c r="J35" s="46"/>
      <c r="K35" s="8" t="s">
        <v>145</v>
      </c>
      <c r="L35" s="47">
        <v>4.4999999999999997E-3</v>
      </c>
    </row>
    <row r="36" spans="1:12" x14ac:dyDescent="0.35">
      <c r="A36" s="8">
        <v>29</v>
      </c>
      <c r="B36" s="8" t="s">
        <v>333</v>
      </c>
      <c r="C36" s="8" t="s">
        <v>334</v>
      </c>
      <c r="D36" s="8" t="s">
        <v>335</v>
      </c>
      <c r="E36" s="52">
        <v>1875460</v>
      </c>
      <c r="F36" s="46">
        <v>30543.74</v>
      </c>
      <c r="G36" s="47">
        <v>1.5100000000000001E-2</v>
      </c>
      <c r="J36" s="46"/>
      <c r="K36" s="8" t="s">
        <v>43</v>
      </c>
      <c r="L36" s="47">
        <v>4.3200000000000002E-2</v>
      </c>
    </row>
    <row r="37" spans="1:12" x14ac:dyDescent="0.35">
      <c r="A37" s="8">
        <v>30</v>
      </c>
      <c r="B37" s="8" t="s">
        <v>437</v>
      </c>
      <c r="C37" s="8" t="s">
        <v>438</v>
      </c>
      <c r="D37" s="8" t="s">
        <v>140</v>
      </c>
      <c r="E37" s="52">
        <v>189472</v>
      </c>
      <c r="F37" s="46">
        <v>29737.63</v>
      </c>
      <c r="G37" s="47">
        <v>1.47E-2</v>
      </c>
      <c r="J37" s="46"/>
    </row>
    <row r="38" spans="1:12" x14ac:dyDescent="0.35">
      <c r="A38" s="8">
        <v>31</v>
      </c>
      <c r="B38" s="8" t="s">
        <v>258</v>
      </c>
      <c r="C38" s="8" t="s">
        <v>259</v>
      </c>
      <c r="D38" s="8" t="s">
        <v>128</v>
      </c>
      <c r="E38" s="52">
        <v>2844288</v>
      </c>
      <c r="F38" s="46">
        <v>29641.75</v>
      </c>
      <c r="G38" s="47">
        <v>1.47E-2</v>
      </c>
      <c r="J38" s="46"/>
    </row>
    <row r="39" spans="1:12" x14ac:dyDescent="0.35">
      <c r="A39" s="8">
        <v>32</v>
      </c>
      <c r="B39" s="8" t="s">
        <v>243</v>
      </c>
      <c r="C39" s="8" t="s">
        <v>244</v>
      </c>
      <c r="D39" s="8" t="s">
        <v>134</v>
      </c>
      <c r="E39" s="52">
        <v>10883429</v>
      </c>
      <c r="F39" s="46">
        <v>28797.55</v>
      </c>
      <c r="G39" s="47">
        <v>1.43E-2</v>
      </c>
      <c r="J39" s="46"/>
    </row>
    <row r="40" spans="1:12" x14ac:dyDescent="0.35">
      <c r="A40" s="8">
        <v>33</v>
      </c>
      <c r="B40" s="8" t="s">
        <v>338</v>
      </c>
      <c r="C40" s="8" t="s">
        <v>339</v>
      </c>
      <c r="D40" s="8" t="s">
        <v>229</v>
      </c>
      <c r="E40" s="52">
        <v>7232675</v>
      </c>
      <c r="F40" s="46">
        <v>28330.39</v>
      </c>
      <c r="G40" s="47">
        <v>1.4E-2</v>
      </c>
      <c r="J40" s="46"/>
    </row>
    <row r="41" spans="1:12" x14ac:dyDescent="0.35">
      <c r="A41" s="8">
        <v>34</v>
      </c>
      <c r="B41" s="8" t="s">
        <v>507</v>
      </c>
      <c r="C41" s="8" t="s">
        <v>508</v>
      </c>
      <c r="D41" s="8" t="s">
        <v>137</v>
      </c>
      <c r="E41" s="52">
        <v>2576940</v>
      </c>
      <c r="F41" s="46">
        <v>28031.95</v>
      </c>
      <c r="G41" s="47">
        <v>1.3899999999999999E-2</v>
      </c>
      <c r="J41" s="46"/>
    </row>
    <row r="42" spans="1:12" x14ac:dyDescent="0.35">
      <c r="A42" s="8">
        <v>35</v>
      </c>
      <c r="B42" s="8" t="s">
        <v>372</v>
      </c>
      <c r="C42" s="8" t="s">
        <v>373</v>
      </c>
      <c r="D42" s="8" t="s">
        <v>150</v>
      </c>
      <c r="E42" s="52">
        <v>6987695</v>
      </c>
      <c r="F42" s="46">
        <v>27562.959999999999</v>
      </c>
      <c r="G42" s="47">
        <v>1.37E-2</v>
      </c>
      <c r="J42" s="46"/>
    </row>
    <row r="43" spans="1:12" x14ac:dyDescent="0.35">
      <c r="A43" s="8">
        <v>36</v>
      </c>
      <c r="B43" s="8" t="s">
        <v>543</v>
      </c>
      <c r="C43" s="8" t="s">
        <v>544</v>
      </c>
      <c r="D43" s="8" t="s">
        <v>90</v>
      </c>
      <c r="E43" s="52">
        <v>19384361</v>
      </c>
      <c r="F43" s="46">
        <v>27215.64</v>
      </c>
      <c r="G43" s="47">
        <v>1.35E-2</v>
      </c>
      <c r="J43" s="46"/>
    </row>
    <row r="44" spans="1:12" x14ac:dyDescent="0.35">
      <c r="A44" s="8">
        <v>37</v>
      </c>
      <c r="B44" s="8" t="s">
        <v>956</v>
      </c>
      <c r="C44" s="8" t="s">
        <v>957</v>
      </c>
      <c r="D44" s="8" t="s">
        <v>160</v>
      </c>
      <c r="E44" s="52">
        <v>4448456</v>
      </c>
      <c r="F44" s="46">
        <v>27055.51</v>
      </c>
      <c r="G44" s="47">
        <v>1.34E-2</v>
      </c>
      <c r="J44" s="46"/>
    </row>
    <row r="45" spans="1:12" x14ac:dyDescent="0.35">
      <c r="A45" s="8">
        <v>38</v>
      </c>
      <c r="B45" s="8" t="s">
        <v>420</v>
      </c>
      <c r="C45" s="8" t="s">
        <v>421</v>
      </c>
      <c r="D45" s="8" t="s">
        <v>198</v>
      </c>
      <c r="E45" s="52">
        <v>1246962</v>
      </c>
      <c r="F45" s="46">
        <v>26954.33</v>
      </c>
      <c r="G45" s="47">
        <v>1.34E-2</v>
      </c>
      <c r="J45" s="46"/>
    </row>
    <row r="46" spans="1:12" x14ac:dyDescent="0.35">
      <c r="A46" s="8">
        <v>39</v>
      </c>
      <c r="B46" s="8" t="s">
        <v>606</v>
      </c>
      <c r="C46" s="8" t="s">
        <v>607</v>
      </c>
      <c r="D46" s="8" t="s">
        <v>137</v>
      </c>
      <c r="E46" s="52">
        <v>6148780</v>
      </c>
      <c r="F46" s="46">
        <v>26452.05</v>
      </c>
      <c r="G46" s="47">
        <v>1.3100000000000001E-2</v>
      </c>
      <c r="J46" s="46"/>
    </row>
    <row r="47" spans="1:12" x14ac:dyDescent="0.35">
      <c r="A47" s="8">
        <v>40</v>
      </c>
      <c r="B47" s="8" t="s">
        <v>940</v>
      </c>
      <c r="C47" s="8" t="s">
        <v>941</v>
      </c>
      <c r="D47" s="8" t="s">
        <v>232</v>
      </c>
      <c r="E47" s="52">
        <v>2450232</v>
      </c>
      <c r="F47" s="46">
        <v>25825.45</v>
      </c>
      <c r="G47" s="47">
        <v>1.2800000000000001E-2</v>
      </c>
      <c r="J47" s="46"/>
    </row>
    <row r="48" spans="1:12" x14ac:dyDescent="0.35">
      <c r="A48" s="8">
        <v>41</v>
      </c>
      <c r="B48" s="8" t="s">
        <v>707</v>
      </c>
      <c r="C48" s="8" t="s">
        <v>708</v>
      </c>
      <c r="D48" s="8" t="s">
        <v>160</v>
      </c>
      <c r="E48" s="52">
        <v>368894</v>
      </c>
      <c r="F48" s="46">
        <v>23847.15</v>
      </c>
      <c r="G48" s="47">
        <v>1.18E-2</v>
      </c>
      <c r="J48" s="46"/>
    </row>
    <row r="49" spans="1:10" x14ac:dyDescent="0.35">
      <c r="A49" s="8">
        <v>42</v>
      </c>
      <c r="B49" s="8" t="s">
        <v>146</v>
      </c>
      <c r="C49" s="8" t="s">
        <v>147</v>
      </c>
      <c r="D49" s="8" t="s">
        <v>128</v>
      </c>
      <c r="E49" s="52">
        <v>5614179</v>
      </c>
      <c r="F49" s="46">
        <v>23820.959999999999</v>
      </c>
      <c r="G49" s="47">
        <v>1.18E-2</v>
      </c>
      <c r="J49" s="46"/>
    </row>
    <row r="50" spans="1:10" x14ac:dyDescent="0.35">
      <c r="A50" s="8">
        <v>43</v>
      </c>
      <c r="B50" s="8" t="s">
        <v>465</v>
      </c>
      <c r="C50" s="8" t="s">
        <v>466</v>
      </c>
      <c r="D50" s="8" t="s">
        <v>293</v>
      </c>
      <c r="E50" s="52">
        <v>5572098</v>
      </c>
      <c r="F50" s="46">
        <v>23232.86</v>
      </c>
      <c r="G50" s="47">
        <v>1.15E-2</v>
      </c>
      <c r="J50" s="46"/>
    </row>
    <row r="51" spans="1:10" x14ac:dyDescent="0.35">
      <c r="A51" s="8">
        <v>44</v>
      </c>
      <c r="B51" s="8" t="s">
        <v>555</v>
      </c>
      <c r="C51" s="8" t="s">
        <v>556</v>
      </c>
      <c r="D51" s="8" t="s">
        <v>128</v>
      </c>
      <c r="E51" s="52">
        <v>1321849</v>
      </c>
      <c r="F51" s="46">
        <v>21901.72</v>
      </c>
      <c r="G51" s="47">
        <v>1.09E-2</v>
      </c>
      <c r="J51" s="46"/>
    </row>
    <row r="52" spans="1:10" x14ac:dyDescent="0.35">
      <c r="A52" s="8">
        <v>45</v>
      </c>
      <c r="B52" s="8" t="s">
        <v>336</v>
      </c>
      <c r="C52" s="8" t="s">
        <v>337</v>
      </c>
      <c r="D52" s="8" t="s">
        <v>131</v>
      </c>
      <c r="E52" s="52">
        <v>219217</v>
      </c>
      <c r="F52" s="46">
        <v>21836.21</v>
      </c>
      <c r="G52" s="47">
        <v>1.0800000000000001E-2</v>
      </c>
      <c r="J52" s="46"/>
    </row>
    <row r="53" spans="1:10" x14ac:dyDescent="0.35">
      <c r="A53" s="8">
        <v>46</v>
      </c>
      <c r="B53" s="8" t="s">
        <v>673</v>
      </c>
      <c r="C53" s="8" t="s">
        <v>674</v>
      </c>
      <c r="D53" s="8" t="s">
        <v>198</v>
      </c>
      <c r="E53" s="52">
        <v>3106845</v>
      </c>
      <c r="F53" s="46">
        <v>20864.02</v>
      </c>
      <c r="G53" s="47">
        <v>1.03E-2</v>
      </c>
      <c r="J53" s="46"/>
    </row>
    <row r="54" spans="1:10" x14ac:dyDescent="0.35">
      <c r="A54" s="8">
        <v>47</v>
      </c>
      <c r="B54" s="8" t="s">
        <v>390</v>
      </c>
      <c r="C54" s="8" t="s">
        <v>391</v>
      </c>
      <c r="D54" s="8" t="s">
        <v>134</v>
      </c>
      <c r="E54" s="52">
        <v>17027683</v>
      </c>
      <c r="F54" s="46">
        <v>20084.150000000001</v>
      </c>
      <c r="G54" s="47">
        <v>0.01</v>
      </c>
      <c r="J54" s="46"/>
    </row>
    <row r="55" spans="1:10" x14ac:dyDescent="0.35">
      <c r="A55" s="8">
        <v>48</v>
      </c>
      <c r="B55" s="8" t="s">
        <v>553</v>
      </c>
      <c r="C55" s="8" t="s">
        <v>554</v>
      </c>
      <c r="D55" s="8" t="s">
        <v>160</v>
      </c>
      <c r="E55" s="52">
        <v>473379</v>
      </c>
      <c r="F55" s="46">
        <v>18764.740000000002</v>
      </c>
      <c r="G55" s="47">
        <v>9.2999999999999992E-3</v>
      </c>
      <c r="J55" s="46"/>
    </row>
    <row r="56" spans="1:10" x14ac:dyDescent="0.35">
      <c r="A56" s="8">
        <v>49</v>
      </c>
      <c r="B56" s="8" t="s">
        <v>235</v>
      </c>
      <c r="C56" s="8" t="s">
        <v>236</v>
      </c>
      <c r="D56" s="8" t="s">
        <v>125</v>
      </c>
      <c r="E56" s="52">
        <v>599611</v>
      </c>
      <c r="F56" s="46">
        <v>18400.86</v>
      </c>
      <c r="G56" s="47">
        <v>9.1000000000000004E-3</v>
      </c>
      <c r="J56" s="46"/>
    </row>
    <row r="57" spans="1:10" x14ac:dyDescent="0.35">
      <c r="A57" s="8">
        <v>50</v>
      </c>
      <c r="B57" s="8" t="s">
        <v>1841</v>
      </c>
      <c r="C57" s="8" t="s">
        <v>1842</v>
      </c>
      <c r="D57" s="8" t="s">
        <v>400</v>
      </c>
      <c r="E57" s="52">
        <v>1620631</v>
      </c>
      <c r="F57" s="46">
        <v>17100.900000000001</v>
      </c>
      <c r="G57" s="47">
        <v>8.5000000000000006E-3</v>
      </c>
      <c r="J57" s="46"/>
    </row>
    <row r="58" spans="1:10" x14ac:dyDescent="0.35">
      <c r="A58" s="8">
        <v>51</v>
      </c>
      <c r="B58" s="8" t="s">
        <v>487</v>
      </c>
      <c r="C58" s="8" t="s">
        <v>488</v>
      </c>
      <c r="D58" s="8" t="s">
        <v>400</v>
      </c>
      <c r="E58" s="52">
        <v>666400</v>
      </c>
      <c r="F58" s="46">
        <v>17027.189999999999</v>
      </c>
      <c r="G58" s="47">
        <v>8.3999999999999995E-3</v>
      </c>
      <c r="J58" s="46"/>
    </row>
    <row r="59" spans="1:10" x14ac:dyDescent="0.35">
      <c r="A59" s="8">
        <v>52</v>
      </c>
      <c r="B59" s="8" t="s">
        <v>366</v>
      </c>
      <c r="C59" s="8" t="s">
        <v>367</v>
      </c>
      <c r="D59" s="8" t="s">
        <v>160</v>
      </c>
      <c r="E59" s="52">
        <v>615083</v>
      </c>
      <c r="F59" s="46">
        <v>16847.12</v>
      </c>
      <c r="G59" s="47">
        <v>8.3999999999999995E-3</v>
      </c>
      <c r="J59" s="46"/>
    </row>
    <row r="60" spans="1:10" x14ac:dyDescent="0.35">
      <c r="A60" s="8">
        <v>53</v>
      </c>
      <c r="B60" s="8" t="s">
        <v>350</v>
      </c>
      <c r="C60" s="8" t="s">
        <v>351</v>
      </c>
      <c r="D60" s="8" t="s">
        <v>140</v>
      </c>
      <c r="E60" s="52">
        <v>45579</v>
      </c>
      <c r="F60" s="46">
        <v>15916.19</v>
      </c>
      <c r="G60" s="47">
        <v>7.9000000000000008E-3</v>
      </c>
      <c r="J60" s="46"/>
    </row>
    <row r="61" spans="1:10" x14ac:dyDescent="0.35">
      <c r="A61" s="8">
        <v>54</v>
      </c>
      <c r="B61" s="8" t="s">
        <v>505</v>
      </c>
      <c r="C61" s="8" t="s">
        <v>506</v>
      </c>
      <c r="D61" s="8" t="s">
        <v>298</v>
      </c>
      <c r="E61" s="52">
        <v>1872602</v>
      </c>
      <c r="F61" s="46">
        <v>14689.63</v>
      </c>
      <c r="G61" s="47">
        <v>7.3000000000000001E-3</v>
      </c>
      <c r="J61" s="46"/>
    </row>
    <row r="62" spans="1:10" x14ac:dyDescent="0.35">
      <c r="A62" s="8">
        <v>55</v>
      </c>
      <c r="B62" s="8" t="s">
        <v>816</v>
      </c>
      <c r="C62" s="8" t="s">
        <v>817</v>
      </c>
      <c r="D62" s="8" t="s">
        <v>654</v>
      </c>
      <c r="E62" s="52">
        <v>1418197</v>
      </c>
      <c r="F62" s="46">
        <v>12365.97</v>
      </c>
      <c r="G62" s="47">
        <v>6.1000000000000004E-3</v>
      </c>
      <c r="J62" s="46"/>
    </row>
    <row r="63" spans="1:10" x14ac:dyDescent="0.35">
      <c r="A63" s="8">
        <v>56</v>
      </c>
      <c r="B63" s="8" t="s">
        <v>539</v>
      </c>
      <c r="C63" s="8" t="s">
        <v>540</v>
      </c>
      <c r="D63" s="8" t="s">
        <v>134</v>
      </c>
      <c r="E63" s="52">
        <v>2238796</v>
      </c>
      <c r="F63" s="46">
        <v>11528.68</v>
      </c>
      <c r="G63" s="47">
        <v>5.7000000000000002E-3</v>
      </c>
      <c r="J63" s="46"/>
    </row>
    <row r="64" spans="1:10" x14ac:dyDescent="0.35">
      <c r="A64" s="8">
        <v>57</v>
      </c>
      <c r="B64" s="8" t="s">
        <v>84</v>
      </c>
      <c r="C64" s="8" t="s">
        <v>85</v>
      </c>
      <c r="D64" s="8" t="s">
        <v>71</v>
      </c>
      <c r="E64" s="52">
        <v>2829061</v>
      </c>
      <c r="F64" s="46">
        <v>11437.89</v>
      </c>
      <c r="G64" s="47">
        <v>5.7000000000000002E-3</v>
      </c>
      <c r="J64" s="46"/>
    </row>
    <row r="65" spans="1:10" x14ac:dyDescent="0.35">
      <c r="A65" s="8">
        <v>58</v>
      </c>
      <c r="B65" s="8" t="s">
        <v>449</v>
      </c>
      <c r="C65" s="8" t="s">
        <v>450</v>
      </c>
      <c r="D65" s="8" t="s">
        <v>181</v>
      </c>
      <c r="E65" s="52">
        <v>609697</v>
      </c>
      <c r="F65" s="46">
        <v>11380.6</v>
      </c>
      <c r="G65" s="47">
        <v>5.5999999999999999E-3</v>
      </c>
      <c r="J65" s="46"/>
    </row>
    <row r="66" spans="1:10" x14ac:dyDescent="0.35">
      <c r="A66" s="8">
        <v>59</v>
      </c>
      <c r="B66" s="8" t="s">
        <v>572</v>
      </c>
      <c r="C66" s="8" t="s">
        <v>573</v>
      </c>
      <c r="D66" s="8" t="s">
        <v>128</v>
      </c>
      <c r="E66" s="52">
        <v>1308305</v>
      </c>
      <c r="F66" s="46">
        <v>9822.75</v>
      </c>
      <c r="G66" s="47">
        <v>4.8999999999999998E-3</v>
      </c>
      <c r="J66" s="46"/>
    </row>
    <row r="67" spans="1:10" x14ac:dyDescent="0.35">
      <c r="A67" s="8">
        <v>60</v>
      </c>
      <c r="B67" s="8" t="s">
        <v>1751</v>
      </c>
      <c r="C67" s="8" t="s">
        <v>1752</v>
      </c>
      <c r="D67" s="8" t="s">
        <v>145</v>
      </c>
      <c r="E67" s="52">
        <v>1850439</v>
      </c>
      <c r="F67" s="46">
        <v>9046.7999999999993</v>
      </c>
      <c r="G67" s="47">
        <v>4.4999999999999997E-3</v>
      </c>
      <c r="J67" s="46"/>
    </row>
    <row r="68" spans="1:10" x14ac:dyDescent="0.35">
      <c r="A68" s="8">
        <v>61</v>
      </c>
      <c r="B68" s="8" t="s">
        <v>1171</v>
      </c>
      <c r="C68" s="8" t="s">
        <v>1172</v>
      </c>
      <c r="D68" s="8" t="s">
        <v>119</v>
      </c>
      <c r="E68" s="52">
        <v>1040254</v>
      </c>
      <c r="F68" s="46">
        <v>8558.69</v>
      </c>
      <c r="G68" s="47">
        <v>4.1999999999999997E-3</v>
      </c>
      <c r="J68" s="46"/>
    </row>
    <row r="69" spans="1:10" x14ac:dyDescent="0.35">
      <c r="A69" s="8">
        <v>62</v>
      </c>
      <c r="B69" s="8" t="s">
        <v>784</v>
      </c>
      <c r="C69" s="8" t="s">
        <v>785</v>
      </c>
      <c r="D69" s="8" t="s">
        <v>298</v>
      </c>
      <c r="E69" s="52">
        <v>1586541</v>
      </c>
      <c r="F69" s="46">
        <v>6972.85</v>
      </c>
      <c r="G69" s="47">
        <v>3.5000000000000001E-3</v>
      </c>
      <c r="J69" s="46"/>
    </row>
    <row r="70" spans="1:10" x14ac:dyDescent="0.35">
      <c r="A70" s="8">
        <v>63</v>
      </c>
      <c r="B70" s="8" t="s">
        <v>576</v>
      </c>
      <c r="C70" s="8" t="s">
        <v>577</v>
      </c>
      <c r="D70" s="8" t="s">
        <v>249</v>
      </c>
      <c r="E70" s="52">
        <v>44919</v>
      </c>
      <c r="F70" s="46">
        <v>697.14</v>
      </c>
      <c r="G70" s="47">
        <v>2.9999999999999997E-4</v>
      </c>
      <c r="J70" s="46"/>
    </row>
    <row r="71" spans="1:10" x14ac:dyDescent="0.35">
      <c r="A71" s="49"/>
      <c r="B71" s="49" t="s">
        <v>14</v>
      </c>
      <c r="C71" s="49"/>
      <c r="D71" s="49"/>
      <c r="E71" s="49"/>
      <c r="F71" s="50">
        <v>1930016.75</v>
      </c>
      <c r="G71" s="51">
        <v>0.95679999999999998</v>
      </c>
    </row>
    <row r="73" spans="1:10" x14ac:dyDescent="0.35">
      <c r="B73" s="42" t="s">
        <v>12</v>
      </c>
    </row>
    <row r="74" spans="1:10" x14ac:dyDescent="0.35">
      <c r="A74" s="8">
        <v>64</v>
      </c>
      <c r="B74" s="42" t="s">
        <v>13</v>
      </c>
      <c r="F74" s="46">
        <v>86478.39</v>
      </c>
      <c r="G74" s="47">
        <v>4.2900000000000001E-2</v>
      </c>
      <c r="H74" s="48">
        <v>46204</v>
      </c>
    </row>
    <row r="75" spans="1:10" x14ac:dyDescent="0.35">
      <c r="A75" s="49"/>
      <c r="B75" s="49" t="s">
        <v>14</v>
      </c>
      <c r="C75" s="49"/>
      <c r="D75" s="49"/>
      <c r="E75" s="49"/>
      <c r="F75" s="50">
        <v>86478.39</v>
      </c>
      <c r="G75" s="51">
        <v>4.2900000000000001E-2</v>
      </c>
    </row>
    <row r="77" spans="1:10" x14ac:dyDescent="0.35">
      <c r="B77" s="42" t="s">
        <v>38</v>
      </c>
    </row>
    <row r="78" spans="1:10" x14ac:dyDescent="0.35">
      <c r="B78" s="8" t="s">
        <v>39</v>
      </c>
      <c r="E78" s="52"/>
      <c r="F78" s="46">
        <v>533</v>
      </c>
      <c r="G78" s="47">
        <v>2.9999999999999997E-4</v>
      </c>
      <c r="J78" s="46"/>
    </row>
    <row r="79" spans="1:10" x14ac:dyDescent="0.35">
      <c r="A79" s="49"/>
      <c r="B79" s="49" t="s">
        <v>14</v>
      </c>
      <c r="C79" s="49"/>
      <c r="D79" s="49"/>
      <c r="E79" s="49"/>
      <c r="F79" s="50">
        <v>533</v>
      </c>
      <c r="G79" s="51">
        <v>2.9999999999999997E-4</v>
      </c>
    </row>
    <row r="81" spans="1:7" x14ac:dyDescent="0.35">
      <c r="A81" s="45"/>
      <c r="B81" s="45" t="s">
        <v>40</v>
      </c>
      <c r="C81" s="45"/>
      <c r="D81" s="45"/>
      <c r="E81" s="45"/>
      <c r="F81" s="53">
        <v>2017028.14</v>
      </c>
      <c r="G81" s="54">
        <v>1</v>
      </c>
    </row>
    <row r="82" spans="1:7" x14ac:dyDescent="0.35">
      <c r="A82" s="8" t="s">
        <v>44</v>
      </c>
    </row>
    <row r="83" spans="1:7" x14ac:dyDescent="0.35">
      <c r="A83" s="55">
        <v>1</v>
      </c>
      <c r="B83" s="55" t="s">
        <v>45</v>
      </c>
    </row>
    <row r="84" spans="1:7" x14ac:dyDescent="0.35">
      <c r="A84" s="55">
        <v>2</v>
      </c>
      <c r="B84" s="55" t="s">
        <v>46</v>
      </c>
    </row>
    <row r="88" spans="1:7" x14ac:dyDescent="0.35">
      <c r="B88" s="8" t="s">
        <v>47</v>
      </c>
    </row>
    <row r="102" spans="2:2" x14ac:dyDescent="0.35">
      <c r="B102" s="8" t="s">
        <v>1111</v>
      </c>
    </row>
    <row r="115" spans="1:5" x14ac:dyDescent="0.35">
      <c r="A115" s="1" t="s">
        <v>2</v>
      </c>
      <c r="B115" s="2" t="s">
        <v>2022</v>
      </c>
      <c r="C115" s="3"/>
      <c r="D115" s="3"/>
      <c r="E115" s="4"/>
    </row>
    <row r="116" spans="1:5" x14ac:dyDescent="0.35">
      <c r="A116" s="5">
        <v>1</v>
      </c>
      <c r="B116" s="6"/>
      <c r="C116" s="7" t="s">
        <v>2023</v>
      </c>
      <c r="E116" s="9"/>
    </row>
    <row r="117" spans="1:5" x14ac:dyDescent="0.35">
      <c r="A117" s="5"/>
      <c r="B117" s="6" t="s">
        <v>2024</v>
      </c>
      <c r="C117" s="10"/>
      <c r="E117" s="9"/>
    </row>
    <row r="118" spans="1:5" x14ac:dyDescent="0.35">
      <c r="A118" s="5"/>
      <c r="B118" s="6" t="s">
        <v>2025</v>
      </c>
      <c r="C118" s="11" t="s">
        <v>2057</v>
      </c>
      <c r="E118" s="9"/>
    </row>
    <row r="119" spans="1:5" x14ac:dyDescent="0.35">
      <c r="A119" s="5"/>
      <c r="B119" s="6" t="s">
        <v>2026</v>
      </c>
      <c r="C119" s="12" t="s">
        <v>2057</v>
      </c>
      <c r="E119" s="9"/>
    </row>
    <row r="120" spans="1:5" x14ac:dyDescent="0.35">
      <c r="A120" s="5"/>
      <c r="B120" s="6" t="s">
        <v>2027</v>
      </c>
      <c r="C120" s="12" t="s">
        <v>2057</v>
      </c>
      <c r="E120" s="9"/>
    </row>
    <row r="121" spans="1:5" x14ac:dyDescent="0.35">
      <c r="A121" s="5"/>
      <c r="B121" s="6" t="s">
        <v>2028</v>
      </c>
      <c r="C121" s="12" t="s">
        <v>2057</v>
      </c>
      <c r="E121" s="9"/>
    </row>
    <row r="122" spans="1:5" x14ac:dyDescent="0.35">
      <c r="A122" s="5"/>
      <c r="B122" s="13" t="s">
        <v>2029</v>
      </c>
      <c r="C122" s="13"/>
      <c r="E122" s="9"/>
    </row>
    <row r="123" spans="1:5" x14ac:dyDescent="0.35">
      <c r="A123" s="5">
        <v>2</v>
      </c>
      <c r="B123" s="14" t="s">
        <v>2030</v>
      </c>
      <c r="C123" s="13"/>
      <c r="E123" s="9"/>
    </row>
    <row r="124" spans="1:5" x14ac:dyDescent="0.35">
      <c r="A124" s="5"/>
      <c r="B124" s="109" t="s">
        <v>2031</v>
      </c>
      <c r="C124" s="111" t="s">
        <v>2032</v>
      </c>
      <c r="D124" s="111"/>
      <c r="E124" s="112" t="s">
        <v>2033</v>
      </c>
    </row>
    <row r="125" spans="1:5" x14ac:dyDescent="0.35">
      <c r="A125" s="5"/>
      <c r="B125" s="110"/>
      <c r="C125" s="15" t="s">
        <v>2034</v>
      </c>
      <c r="D125" s="15" t="s">
        <v>2064</v>
      </c>
      <c r="E125" s="113"/>
    </row>
    <row r="126" spans="1:5" x14ac:dyDescent="0.35">
      <c r="A126" s="16"/>
      <c r="B126" s="17" t="s">
        <v>2035</v>
      </c>
      <c r="C126" s="20" t="s">
        <v>2114</v>
      </c>
      <c r="D126" s="20" t="s">
        <v>2116</v>
      </c>
      <c r="E126" s="98">
        <v>0</v>
      </c>
    </row>
    <row r="127" spans="1:5" x14ac:dyDescent="0.35">
      <c r="A127" s="16"/>
      <c r="B127" s="17" t="s">
        <v>2037</v>
      </c>
      <c r="C127" s="20" t="s">
        <v>2115</v>
      </c>
      <c r="D127" s="20" t="s">
        <v>2117</v>
      </c>
      <c r="E127" s="98">
        <v>0</v>
      </c>
    </row>
    <row r="128" spans="1:5" x14ac:dyDescent="0.35">
      <c r="A128" s="16"/>
      <c r="B128" s="17" t="s">
        <v>2038</v>
      </c>
      <c r="C128" s="20">
        <v>0</v>
      </c>
      <c r="D128" s="20">
        <v>0</v>
      </c>
      <c r="E128" s="98">
        <v>0</v>
      </c>
    </row>
    <row r="129" spans="1:5" x14ac:dyDescent="0.35">
      <c r="A129" s="16"/>
      <c r="B129" s="17" t="s">
        <v>2039</v>
      </c>
      <c r="C129" s="20">
        <v>0</v>
      </c>
      <c r="D129" s="20">
        <v>0</v>
      </c>
      <c r="E129" s="98">
        <v>0</v>
      </c>
    </row>
    <row r="130" spans="1:5" x14ac:dyDescent="0.35">
      <c r="A130" s="16"/>
      <c r="B130" s="17" t="s">
        <v>2040</v>
      </c>
      <c r="C130" s="20">
        <v>0</v>
      </c>
      <c r="D130" s="20">
        <v>0</v>
      </c>
      <c r="E130" s="98">
        <v>0</v>
      </c>
    </row>
    <row r="131" spans="1:5" x14ac:dyDescent="0.35">
      <c r="A131" s="16"/>
      <c r="B131" s="17" t="s">
        <v>2041</v>
      </c>
      <c r="C131" s="20">
        <v>0</v>
      </c>
      <c r="D131" s="20">
        <v>0</v>
      </c>
      <c r="E131" s="98">
        <v>0</v>
      </c>
    </row>
    <row r="132" spans="1:5" x14ac:dyDescent="0.35">
      <c r="A132" s="16"/>
      <c r="B132" s="18"/>
      <c r="C132" s="99"/>
      <c r="D132" s="99"/>
      <c r="E132" s="10"/>
    </row>
    <row r="133" spans="1:5" x14ac:dyDescent="0.35">
      <c r="A133" s="5"/>
      <c r="B133" s="19" t="s">
        <v>2042</v>
      </c>
      <c r="C133" s="20" t="s">
        <v>2120</v>
      </c>
      <c r="D133" s="20" t="s">
        <v>2118</v>
      </c>
      <c r="E133" s="98">
        <v>0</v>
      </c>
    </row>
    <row r="134" spans="1:5" x14ac:dyDescent="0.35">
      <c r="A134" s="5"/>
      <c r="B134" s="19" t="s">
        <v>2043</v>
      </c>
      <c r="C134" s="20" t="s">
        <v>2121</v>
      </c>
      <c r="D134" s="20" t="s">
        <v>2119</v>
      </c>
      <c r="E134" s="98">
        <v>0</v>
      </c>
    </row>
    <row r="135" spans="1:5" x14ac:dyDescent="0.35">
      <c r="A135" s="5"/>
      <c r="B135" s="19" t="s">
        <v>2044</v>
      </c>
      <c r="C135" s="20">
        <v>0</v>
      </c>
      <c r="D135" s="20">
        <v>0</v>
      </c>
      <c r="E135" s="98">
        <v>0</v>
      </c>
    </row>
    <row r="136" spans="1:5" x14ac:dyDescent="0.35">
      <c r="A136" s="5"/>
      <c r="B136" s="19" t="s">
        <v>2045</v>
      </c>
      <c r="C136" s="20">
        <v>0</v>
      </c>
      <c r="D136" s="20">
        <v>0</v>
      </c>
      <c r="E136" s="98">
        <v>0</v>
      </c>
    </row>
    <row r="137" spans="1:5" x14ac:dyDescent="0.35">
      <c r="A137" s="5"/>
      <c r="B137" s="19" t="s">
        <v>2046</v>
      </c>
      <c r="C137" s="20">
        <v>0</v>
      </c>
      <c r="D137" s="20">
        <v>0</v>
      </c>
      <c r="E137" s="98">
        <v>0</v>
      </c>
    </row>
    <row r="138" spans="1:5" x14ac:dyDescent="0.35">
      <c r="A138" s="5"/>
      <c r="B138" s="19" t="s">
        <v>2047</v>
      </c>
      <c r="C138" s="20">
        <v>0</v>
      </c>
      <c r="D138" s="20">
        <v>0</v>
      </c>
      <c r="E138" s="98">
        <v>0</v>
      </c>
    </row>
    <row r="139" spans="1:5" x14ac:dyDescent="0.35">
      <c r="A139" s="5"/>
      <c r="B139" s="21" t="s">
        <v>2048</v>
      </c>
      <c r="C139" s="22"/>
      <c r="D139" s="22"/>
      <c r="E139" s="9"/>
    </row>
    <row r="140" spans="1:5" x14ac:dyDescent="0.35">
      <c r="A140" s="23"/>
      <c r="B140" s="24"/>
      <c r="C140" s="24"/>
      <c r="D140" s="24"/>
      <c r="E140" s="25"/>
    </row>
    <row r="141" spans="1:5" x14ac:dyDescent="0.35">
      <c r="A141" s="5">
        <v>3</v>
      </c>
      <c r="B141" s="26" t="s">
        <v>2049</v>
      </c>
      <c r="C141" s="19"/>
      <c r="D141" s="24"/>
      <c r="E141" s="27"/>
    </row>
    <row r="142" spans="1:5" x14ac:dyDescent="0.35">
      <c r="A142" s="5"/>
      <c r="B142" s="19" t="s">
        <v>2050</v>
      </c>
      <c r="C142" s="20">
        <v>0.03</v>
      </c>
      <c r="D142" s="24"/>
      <c r="E142" s="25"/>
    </row>
    <row r="143" spans="1:5" x14ac:dyDescent="0.35">
      <c r="A143" s="5"/>
      <c r="B143" s="19" t="s">
        <v>2051</v>
      </c>
      <c r="C143" s="20">
        <v>0.03</v>
      </c>
      <c r="D143" s="24"/>
      <c r="E143" s="25"/>
    </row>
    <row r="144" spans="1:5" x14ac:dyDescent="0.35">
      <c r="A144" s="5">
        <v>4</v>
      </c>
      <c r="B144" s="28" t="s">
        <v>2052</v>
      </c>
      <c r="C144" s="29" t="s">
        <v>2036</v>
      </c>
      <c r="D144" s="24"/>
      <c r="E144" s="27"/>
    </row>
    <row r="145" spans="1:5" ht="24" x14ac:dyDescent="0.35">
      <c r="A145" s="5">
        <v>5</v>
      </c>
      <c r="B145" s="30" t="s">
        <v>2065</v>
      </c>
      <c r="C145" s="29" t="s">
        <v>2036</v>
      </c>
      <c r="D145" s="31"/>
      <c r="E145" s="27"/>
    </row>
    <row r="146" spans="1:5" x14ac:dyDescent="0.35">
      <c r="A146" s="5">
        <v>6</v>
      </c>
      <c r="B146" s="32" t="s">
        <v>2053</v>
      </c>
      <c r="C146" s="33"/>
      <c r="E146" s="27"/>
    </row>
    <row r="147" spans="1:5" x14ac:dyDescent="0.35">
      <c r="A147" s="5"/>
      <c r="B147" s="34" t="s">
        <v>2054</v>
      </c>
      <c r="C147" s="35" t="s">
        <v>2036</v>
      </c>
      <c r="E147" s="27"/>
    </row>
    <row r="148" spans="1:5" x14ac:dyDescent="0.35">
      <c r="A148" s="5"/>
      <c r="B148" s="36" t="s">
        <v>2055</v>
      </c>
      <c r="C148" s="37" t="s">
        <v>2036</v>
      </c>
      <c r="E148" s="27"/>
    </row>
    <row r="149" spans="1:5" x14ac:dyDescent="0.35">
      <c r="A149" s="5"/>
      <c r="B149" s="36"/>
      <c r="C149" s="38"/>
      <c r="E149" s="27"/>
    </row>
    <row r="150" spans="1:5" x14ac:dyDescent="0.35">
      <c r="A150" s="5">
        <v>7</v>
      </c>
      <c r="B150" s="32" t="s">
        <v>2066</v>
      </c>
      <c r="C150" s="33"/>
      <c r="D150" s="24"/>
      <c r="E150" s="27"/>
    </row>
    <row r="151" spans="1:5" x14ac:dyDescent="0.35">
      <c r="A151" s="5"/>
      <c r="B151" s="34" t="s">
        <v>2054</v>
      </c>
      <c r="C151" s="35" t="s">
        <v>2036</v>
      </c>
      <c r="D151" s="24"/>
      <c r="E151" s="27"/>
    </row>
    <row r="152" spans="1:5" x14ac:dyDescent="0.35">
      <c r="A152" s="5"/>
      <c r="B152" s="36" t="s">
        <v>2056</v>
      </c>
      <c r="C152" s="37" t="s">
        <v>2036</v>
      </c>
      <c r="D152" s="24"/>
      <c r="E152" s="27"/>
    </row>
    <row r="153" spans="1:5" x14ac:dyDescent="0.35">
      <c r="A153" s="39"/>
      <c r="B153" s="40"/>
      <c r="C153" s="40"/>
      <c r="D153" s="40"/>
      <c r="E153" s="41"/>
    </row>
    <row r="155" spans="1:5" x14ac:dyDescent="0.35">
      <c r="A155" s="42" t="s">
        <v>2057</v>
      </c>
      <c r="B155" s="8" t="s">
        <v>2058</v>
      </c>
    </row>
    <row r="156" spans="1:5" x14ac:dyDescent="0.35">
      <c r="A156" s="42" t="s">
        <v>2059</v>
      </c>
      <c r="B156" s="8" t="s">
        <v>2060</v>
      </c>
    </row>
    <row r="157" spans="1:5" x14ac:dyDescent="0.35">
      <c r="A157" s="42" t="s">
        <v>2061</v>
      </c>
      <c r="B157" s="8" t="s">
        <v>2067</v>
      </c>
    </row>
    <row r="158" spans="1:5" x14ac:dyDescent="0.35">
      <c r="B158" s="8" t="s">
        <v>2063</v>
      </c>
    </row>
  </sheetData>
  <mergeCells count="4">
    <mergeCell ref="B1:F1"/>
    <mergeCell ref="B124:B125"/>
    <mergeCell ref="C124:D124"/>
    <mergeCell ref="E124:E12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53"/>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453125" style="8" bestFit="1" customWidth="1"/>
    <col min="4" max="4" width="43.1796875"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1893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91</v>
      </c>
      <c r="C8" s="8" t="s">
        <v>92</v>
      </c>
      <c r="D8" s="8" t="s">
        <v>90</v>
      </c>
      <c r="E8" s="52">
        <v>11996282</v>
      </c>
      <c r="F8" s="46">
        <v>164972.87</v>
      </c>
      <c r="G8" s="47">
        <v>9.9599999999999994E-2</v>
      </c>
      <c r="J8" s="46"/>
      <c r="K8" s="42" t="s">
        <v>41</v>
      </c>
      <c r="L8" s="42" t="s">
        <v>42</v>
      </c>
    </row>
    <row r="9" spans="1:12" x14ac:dyDescent="0.35">
      <c r="A9" s="8">
        <v>2</v>
      </c>
      <c r="B9" s="8" t="s">
        <v>88</v>
      </c>
      <c r="C9" s="8" t="s">
        <v>89</v>
      </c>
      <c r="D9" s="8" t="s">
        <v>90</v>
      </c>
      <c r="E9" s="52">
        <v>19697085</v>
      </c>
      <c r="F9" s="46">
        <v>157172.89000000001</v>
      </c>
      <c r="G9" s="47">
        <v>9.4899999999999998E-2</v>
      </c>
      <c r="J9" s="46"/>
      <c r="K9" s="8" t="s">
        <v>90</v>
      </c>
      <c r="L9" s="47">
        <v>0.3659</v>
      </c>
    </row>
    <row r="10" spans="1:12" x14ac:dyDescent="0.35">
      <c r="A10" s="8">
        <v>3</v>
      </c>
      <c r="B10" s="8" t="s">
        <v>93</v>
      </c>
      <c r="C10" s="8" t="s">
        <v>94</v>
      </c>
      <c r="D10" s="8" t="s">
        <v>90</v>
      </c>
      <c r="E10" s="52">
        <v>9777745</v>
      </c>
      <c r="F10" s="46">
        <v>131579.10999999999</v>
      </c>
      <c r="G10" s="47">
        <v>7.9399999999999998E-2</v>
      </c>
      <c r="J10" s="46"/>
      <c r="K10" s="8" t="s">
        <v>119</v>
      </c>
      <c r="L10" s="47">
        <v>6.6799999999999998E-2</v>
      </c>
    </row>
    <row r="11" spans="1:12" x14ac:dyDescent="0.35">
      <c r="A11" s="8">
        <v>4</v>
      </c>
      <c r="B11" s="8" t="s">
        <v>95</v>
      </c>
      <c r="C11" s="8" t="s">
        <v>96</v>
      </c>
      <c r="D11" s="8" t="s">
        <v>90</v>
      </c>
      <c r="E11" s="52">
        <v>7984534</v>
      </c>
      <c r="F11" s="46">
        <v>81993.179999999993</v>
      </c>
      <c r="G11" s="47">
        <v>4.9500000000000002E-2</v>
      </c>
      <c r="J11" s="46"/>
      <c r="K11" s="8" t="s">
        <v>128</v>
      </c>
      <c r="L11" s="47">
        <v>5.6399999999999999E-2</v>
      </c>
    </row>
    <row r="12" spans="1:12" x14ac:dyDescent="0.35">
      <c r="A12" s="8">
        <v>5</v>
      </c>
      <c r="B12" s="8" t="s">
        <v>227</v>
      </c>
      <c r="C12" s="8" t="s">
        <v>228</v>
      </c>
      <c r="D12" s="8" t="s">
        <v>229</v>
      </c>
      <c r="E12" s="52">
        <v>2985560</v>
      </c>
      <c r="F12" s="46">
        <v>55292.57</v>
      </c>
      <c r="G12" s="47">
        <v>3.3399999999999999E-2</v>
      </c>
      <c r="J12" s="46"/>
      <c r="K12" s="8" t="s">
        <v>150</v>
      </c>
      <c r="L12" s="47">
        <v>5.0700000000000002E-2</v>
      </c>
    </row>
    <row r="13" spans="1:12" x14ac:dyDescent="0.35">
      <c r="A13" s="8">
        <v>6</v>
      </c>
      <c r="B13" s="8" t="s">
        <v>97</v>
      </c>
      <c r="C13" s="8" t="s">
        <v>98</v>
      </c>
      <c r="D13" s="8" t="s">
        <v>90</v>
      </c>
      <c r="E13" s="52">
        <v>13895875</v>
      </c>
      <c r="F13" s="46">
        <v>54506.57</v>
      </c>
      <c r="G13" s="47">
        <v>3.2899999999999999E-2</v>
      </c>
      <c r="J13" s="46"/>
      <c r="K13" s="8" t="s">
        <v>229</v>
      </c>
      <c r="L13" s="47">
        <v>4.87E-2</v>
      </c>
    </row>
    <row r="14" spans="1:12" x14ac:dyDescent="0.35">
      <c r="A14" s="8">
        <v>7</v>
      </c>
      <c r="B14" s="8" t="s">
        <v>235</v>
      </c>
      <c r="C14" s="8" t="s">
        <v>236</v>
      </c>
      <c r="D14" s="8" t="s">
        <v>125</v>
      </c>
      <c r="E14" s="52">
        <v>1284132</v>
      </c>
      <c r="F14" s="46">
        <v>39407.440000000002</v>
      </c>
      <c r="G14" s="47">
        <v>2.3800000000000002E-2</v>
      </c>
      <c r="J14" s="46"/>
      <c r="K14" s="8" t="s">
        <v>198</v>
      </c>
      <c r="L14" s="47">
        <v>4.87E-2</v>
      </c>
    </row>
    <row r="15" spans="1:12" x14ac:dyDescent="0.35">
      <c r="A15" s="8">
        <v>8</v>
      </c>
      <c r="B15" s="8" t="s">
        <v>225</v>
      </c>
      <c r="C15" s="8" t="s">
        <v>226</v>
      </c>
      <c r="D15" s="8" t="s">
        <v>150</v>
      </c>
      <c r="E15" s="52">
        <v>2757341</v>
      </c>
      <c r="F15" s="46">
        <v>35677.24</v>
      </c>
      <c r="G15" s="47">
        <v>2.1499999999999998E-2</v>
      </c>
      <c r="J15" s="46"/>
      <c r="K15" s="8" t="s">
        <v>137</v>
      </c>
      <c r="L15" s="47">
        <v>3.3000000000000002E-2</v>
      </c>
    </row>
    <row r="16" spans="1:12" x14ac:dyDescent="0.35">
      <c r="A16" s="8">
        <v>9</v>
      </c>
      <c r="B16" s="8" t="s">
        <v>233</v>
      </c>
      <c r="C16" s="8" t="s">
        <v>234</v>
      </c>
      <c r="D16" s="8" t="s">
        <v>198</v>
      </c>
      <c r="E16" s="52">
        <v>3563404</v>
      </c>
      <c r="F16" s="46">
        <v>35648.29</v>
      </c>
      <c r="G16" s="47">
        <v>2.1499999999999998E-2</v>
      </c>
      <c r="J16" s="46"/>
      <c r="K16" s="8" t="s">
        <v>310</v>
      </c>
      <c r="L16" s="47">
        <v>3.2500000000000001E-2</v>
      </c>
    </row>
    <row r="17" spans="1:12" x14ac:dyDescent="0.35">
      <c r="A17" s="8">
        <v>10</v>
      </c>
      <c r="B17" s="8" t="s">
        <v>250</v>
      </c>
      <c r="C17" s="8" t="s">
        <v>251</v>
      </c>
      <c r="D17" s="8" t="s">
        <v>113</v>
      </c>
      <c r="E17" s="52">
        <v>8956673</v>
      </c>
      <c r="F17" s="46">
        <v>31943.97</v>
      </c>
      <c r="G17" s="47">
        <v>1.9300000000000001E-2</v>
      </c>
      <c r="J17" s="46"/>
      <c r="K17" s="8" t="s">
        <v>125</v>
      </c>
      <c r="L17" s="47">
        <v>2.92E-2</v>
      </c>
    </row>
    <row r="18" spans="1:12" x14ac:dyDescent="0.35">
      <c r="A18" s="8">
        <v>11</v>
      </c>
      <c r="B18" s="8" t="s">
        <v>306</v>
      </c>
      <c r="C18" s="8" t="s">
        <v>307</v>
      </c>
      <c r="D18" s="8" t="s">
        <v>119</v>
      </c>
      <c r="E18" s="52">
        <v>2179508</v>
      </c>
      <c r="F18" s="46">
        <v>31938.51</v>
      </c>
      <c r="G18" s="47">
        <v>1.9300000000000001E-2</v>
      </c>
      <c r="J18" s="46"/>
      <c r="K18" s="8" t="s">
        <v>53</v>
      </c>
      <c r="L18" s="47">
        <v>2.87E-2</v>
      </c>
    </row>
    <row r="19" spans="1:12" x14ac:dyDescent="0.35">
      <c r="A19" s="8">
        <v>12</v>
      </c>
      <c r="B19" s="8" t="s">
        <v>148</v>
      </c>
      <c r="C19" s="8" t="s">
        <v>149</v>
      </c>
      <c r="D19" s="8" t="s">
        <v>150</v>
      </c>
      <c r="E19" s="52">
        <v>10003629</v>
      </c>
      <c r="F19" s="46">
        <v>30366.02</v>
      </c>
      <c r="G19" s="47">
        <v>1.83E-2</v>
      </c>
      <c r="J19" s="46"/>
      <c r="K19" s="8" t="s">
        <v>232</v>
      </c>
      <c r="L19" s="47">
        <v>2.47E-2</v>
      </c>
    </row>
    <row r="20" spans="1:12" x14ac:dyDescent="0.35">
      <c r="A20" s="8">
        <v>13</v>
      </c>
      <c r="B20" s="8" t="s">
        <v>362</v>
      </c>
      <c r="C20" s="8" t="s">
        <v>363</v>
      </c>
      <c r="D20" s="8" t="s">
        <v>310</v>
      </c>
      <c r="E20" s="52">
        <v>1832617</v>
      </c>
      <c r="F20" s="46">
        <v>29028.65</v>
      </c>
      <c r="G20" s="47">
        <v>1.7500000000000002E-2</v>
      </c>
      <c r="J20" s="46"/>
      <c r="K20" s="8" t="s">
        <v>298</v>
      </c>
      <c r="L20" s="47">
        <v>2.3199999999999998E-2</v>
      </c>
    </row>
    <row r="21" spans="1:12" x14ac:dyDescent="0.35">
      <c r="A21" s="8">
        <v>14</v>
      </c>
      <c r="B21" s="8" t="s">
        <v>54</v>
      </c>
      <c r="C21" s="8" t="s">
        <v>55</v>
      </c>
      <c r="D21" s="8" t="s">
        <v>53</v>
      </c>
      <c r="E21" s="52">
        <v>1331955</v>
      </c>
      <c r="F21" s="46">
        <v>28213.47</v>
      </c>
      <c r="G21" s="47">
        <v>1.7000000000000001E-2</v>
      </c>
      <c r="J21" s="46"/>
      <c r="K21" s="8" t="s">
        <v>249</v>
      </c>
      <c r="L21" s="47">
        <v>2.1499999999999998E-2</v>
      </c>
    </row>
    <row r="22" spans="1:12" x14ac:dyDescent="0.35">
      <c r="A22" s="8">
        <v>15</v>
      </c>
      <c r="B22" s="8" t="s">
        <v>135</v>
      </c>
      <c r="C22" s="8" t="s">
        <v>136</v>
      </c>
      <c r="D22" s="8" t="s">
        <v>137</v>
      </c>
      <c r="E22" s="52">
        <v>18245551</v>
      </c>
      <c r="F22" s="46">
        <v>27023.49</v>
      </c>
      <c r="G22" s="47">
        <v>1.6299999999999999E-2</v>
      </c>
      <c r="J22" s="46"/>
      <c r="K22" s="8" t="s">
        <v>113</v>
      </c>
      <c r="L22" s="47">
        <v>1.9300000000000001E-2</v>
      </c>
    </row>
    <row r="23" spans="1:12" x14ac:dyDescent="0.35">
      <c r="A23" s="8">
        <v>16</v>
      </c>
      <c r="B23" s="8" t="s">
        <v>241</v>
      </c>
      <c r="C23" s="8" t="s">
        <v>242</v>
      </c>
      <c r="D23" s="8" t="s">
        <v>119</v>
      </c>
      <c r="E23" s="52">
        <v>1442640</v>
      </c>
      <c r="F23" s="46">
        <v>26869.17</v>
      </c>
      <c r="G23" s="47">
        <v>1.6199999999999999E-2</v>
      </c>
      <c r="J23" s="46"/>
      <c r="K23" s="8" t="s">
        <v>134</v>
      </c>
      <c r="L23" s="47">
        <v>1.4200000000000001E-2</v>
      </c>
    </row>
    <row r="24" spans="1:12" x14ac:dyDescent="0.35">
      <c r="A24" s="8">
        <v>17</v>
      </c>
      <c r="B24" s="8" t="s">
        <v>230</v>
      </c>
      <c r="C24" s="8" t="s">
        <v>231</v>
      </c>
      <c r="D24" s="8" t="s">
        <v>232</v>
      </c>
      <c r="E24" s="52">
        <v>628277</v>
      </c>
      <c r="F24" s="46">
        <v>26032.03</v>
      </c>
      <c r="G24" s="47">
        <v>1.5699999999999999E-2</v>
      </c>
      <c r="J24" s="46"/>
      <c r="K24" s="8" t="s">
        <v>193</v>
      </c>
      <c r="L24" s="47">
        <v>1.41E-2</v>
      </c>
    </row>
    <row r="25" spans="1:12" x14ac:dyDescent="0.35">
      <c r="A25" s="8">
        <v>18</v>
      </c>
      <c r="B25" s="8" t="s">
        <v>338</v>
      </c>
      <c r="C25" s="8" t="s">
        <v>339</v>
      </c>
      <c r="D25" s="8" t="s">
        <v>229</v>
      </c>
      <c r="E25" s="52">
        <v>6477081</v>
      </c>
      <c r="F25" s="46">
        <v>25370.73</v>
      </c>
      <c r="G25" s="47">
        <v>1.5299999999999999E-2</v>
      </c>
      <c r="J25" s="46"/>
      <c r="K25" s="8" t="s">
        <v>400</v>
      </c>
      <c r="L25" s="47">
        <v>1.4E-2</v>
      </c>
    </row>
    <row r="26" spans="1:12" x14ac:dyDescent="0.35">
      <c r="A26" s="8">
        <v>19</v>
      </c>
      <c r="B26" s="8" t="s">
        <v>455</v>
      </c>
      <c r="C26" s="8" t="s">
        <v>456</v>
      </c>
      <c r="D26" s="8" t="s">
        <v>119</v>
      </c>
      <c r="E26" s="52">
        <v>1481330</v>
      </c>
      <c r="F26" s="46">
        <v>25197.42</v>
      </c>
      <c r="G26" s="47">
        <v>1.52E-2</v>
      </c>
      <c r="J26" s="46"/>
      <c r="K26" s="8" t="s">
        <v>170</v>
      </c>
      <c r="L26" s="47">
        <v>1.34E-2</v>
      </c>
    </row>
    <row r="27" spans="1:12" x14ac:dyDescent="0.35">
      <c r="A27" s="8">
        <v>20</v>
      </c>
      <c r="B27" s="8" t="s">
        <v>243</v>
      </c>
      <c r="C27" s="8" t="s">
        <v>244</v>
      </c>
      <c r="D27" s="8" t="s">
        <v>134</v>
      </c>
      <c r="E27" s="52">
        <v>8866776</v>
      </c>
      <c r="F27" s="46">
        <v>23461.49</v>
      </c>
      <c r="G27" s="47">
        <v>1.4200000000000001E-2</v>
      </c>
      <c r="J27" s="46"/>
      <c r="K27" s="8" t="s">
        <v>184</v>
      </c>
      <c r="L27" s="47">
        <v>1.0699999999999999E-2</v>
      </c>
    </row>
    <row r="28" spans="1:12" x14ac:dyDescent="0.35">
      <c r="A28" s="8">
        <v>21</v>
      </c>
      <c r="B28" s="8" t="s">
        <v>239</v>
      </c>
      <c r="C28" s="8" t="s">
        <v>240</v>
      </c>
      <c r="D28" s="8" t="s">
        <v>198</v>
      </c>
      <c r="E28" s="52">
        <v>1143152</v>
      </c>
      <c r="F28" s="46">
        <v>23223.13</v>
      </c>
      <c r="G28" s="47">
        <v>1.4E-2</v>
      </c>
      <c r="J28" s="46"/>
      <c r="K28" s="8" t="s">
        <v>71</v>
      </c>
      <c r="L28" s="47">
        <v>1.06E-2</v>
      </c>
    </row>
    <row r="29" spans="1:12" x14ac:dyDescent="0.35">
      <c r="A29" s="8">
        <v>22</v>
      </c>
      <c r="B29" s="8" t="s">
        <v>453</v>
      </c>
      <c r="C29" s="8" t="s">
        <v>454</v>
      </c>
      <c r="D29" s="8" t="s">
        <v>400</v>
      </c>
      <c r="E29" s="52">
        <v>1153985</v>
      </c>
      <c r="F29" s="46">
        <v>23137.4</v>
      </c>
      <c r="G29" s="47">
        <v>1.4E-2</v>
      </c>
      <c r="J29" s="46"/>
      <c r="K29" s="8" t="s">
        <v>160</v>
      </c>
      <c r="L29" s="47">
        <v>1.06E-2</v>
      </c>
    </row>
    <row r="30" spans="1:12" x14ac:dyDescent="0.35">
      <c r="A30" s="8">
        <v>23</v>
      </c>
      <c r="B30" s="8" t="s">
        <v>308</v>
      </c>
      <c r="C30" s="8" t="s">
        <v>309</v>
      </c>
      <c r="D30" s="8" t="s">
        <v>310</v>
      </c>
      <c r="E30" s="52">
        <v>1271169</v>
      </c>
      <c r="F30" s="46">
        <v>22445.03</v>
      </c>
      <c r="G30" s="47">
        <v>1.3599999999999999E-2</v>
      </c>
      <c r="J30" s="46"/>
      <c r="K30" s="8" t="s">
        <v>293</v>
      </c>
      <c r="L30" s="47">
        <v>8.6E-3</v>
      </c>
    </row>
    <row r="31" spans="1:12" x14ac:dyDescent="0.35">
      <c r="A31" s="8">
        <v>24</v>
      </c>
      <c r="B31" s="8" t="s">
        <v>364</v>
      </c>
      <c r="C31" s="8" t="s">
        <v>365</v>
      </c>
      <c r="D31" s="8" t="s">
        <v>198</v>
      </c>
      <c r="E31" s="52">
        <v>1493908</v>
      </c>
      <c r="F31" s="46">
        <v>21896.21</v>
      </c>
      <c r="G31" s="47">
        <v>1.32E-2</v>
      </c>
      <c r="J31" s="46"/>
      <c r="K31" s="8" t="s">
        <v>116</v>
      </c>
      <c r="L31" s="47">
        <v>8.2000000000000007E-3</v>
      </c>
    </row>
    <row r="32" spans="1:12" x14ac:dyDescent="0.35">
      <c r="A32" s="8">
        <v>25</v>
      </c>
      <c r="B32" s="8" t="s">
        <v>272</v>
      </c>
      <c r="C32" s="8" t="s">
        <v>273</v>
      </c>
      <c r="D32" s="8" t="s">
        <v>249</v>
      </c>
      <c r="E32" s="52">
        <v>817963</v>
      </c>
      <c r="F32" s="46">
        <v>21559.05</v>
      </c>
      <c r="G32" s="47">
        <v>1.2999999999999999E-2</v>
      </c>
      <c r="J32" s="46"/>
      <c r="K32" s="8" t="s">
        <v>271</v>
      </c>
      <c r="L32" s="47">
        <v>7.6E-3</v>
      </c>
    </row>
    <row r="33" spans="1:12" x14ac:dyDescent="0.35">
      <c r="A33" s="8">
        <v>26</v>
      </c>
      <c r="B33" s="8" t="s">
        <v>342</v>
      </c>
      <c r="C33" s="8" t="s">
        <v>343</v>
      </c>
      <c r="D33" s="8" t="s">
        <v>298</v>
      </c>
      <c r="E33" s="52">
        <v>2207620</v>
      </c>
      <c r="F33" s="46">
        <v>21125.82</v>
      </c>
      <c r="G33" s="47">
        <v>1.2800000000000001E-2</v>
      </c>
      <c r="J33" s="46"/>
      <c r="K33" s="8" t="s">
        <v>43</v>
      </c>
      <c r="L33" s="47">
        <v>3.8699999999999998E-2</v>
      </c>
    </row>
    <row r="34" spans="1:12" x14ac:dyDescent="0.35">
      <c r="A34" s="8">
        <v>27</v>
      </c>
      <c r="B34" s="8" t="s">
        <v>219</v>
      </c>
      <c r="C34" s="8" t="s">
        <v>220</v>
      </c>
      <c r="D34" s="8" t="s">
        <v>128</v>
      </c>
      <c r="E34" s="52">
        <v>5563158</v>
      </c>
      <c r="F34" s="46">
        <v>20355.599999999999</v>
      </c>
      <c r="G34" s="47">
        <v>1.23E-2</v>
      </c>
      <c r="J34" s="46"/>
    </row>
    <row r="35" spans="1:12" x14ac:dyDescent="0.35">
      <c r="A35" s="8">
        <v>28</v>
      </c>
      <c r="B35" s="8" t="s">
        <v>126</v>
      </c>
      <c r="C35" s="8" t="s">
        <v>127</v>
      </c>
      <c r="D35" s="8" t="s">
        <v>128</v>
      </c>
      <c r="E35" s="52">
        <v>1091952</v>
      </c>
      <c r="F35" s="46">
        <v>19543.759999999998</v>
      </c>
      <c r="G35" s="47">
        <v>1.18E-2</v>
      </c>
      <c r="J35" s="46"/>
    </row>
    <row r="36" spans="1:12" x14ac:dyDescent="0.35">
      <c r="A36" s="8">
        <v>29</v>
      </c>
      <c r="B36" s="8" t="s">
        <v>51</v>
      </c>
      <c r="C36" s="8" t="s">
        <v>52</v>
      </c>
      <c r="D36" s="8" t="s">
        <v>53</v>
      </c>
      <c r="E36" s="52">
        <v>6747205</v>
      </c>
      <c r="F36" s="46">
        <v>19361.099999999999</v>
      </c>
      <c r="G36" s="47">
        <v>1.17E-2</v>
      </c>
      <c r="J36" s="46"/>
    </row>
    <row r="37" spans="1:12" x14ac:dyDescent="0.35">
      <c r="A37" s="8">
        <v>30</v>
      </c>
      <c r="B37" s="8" t="s">
        <v>511</v>
      </c>
      <c r="C37" s="8" t="s">
        <v>512</v>
      </c>
      <c r="D37" s="8" t="s">
        <v>128</v>
      </c>
      <c r="E37" s="52">
        <v>1805248</v>
      </c>
      <c r="F37" s="46">
        <v>18745.7</v>
      </c>
      <c r="G37" s="47">
        <v>1.1299999999999999E-2</v>
      </c>
      <c r="J37" s="46"/>
    </row>
    <row r="38" spans="1:12" x14ac:dyDescent="0.35">
      <c r="A38" s="8">
        <v>31</v>
      </c>
      <c r="B38" s="8" t="s">
        <v>372</v>
      </c>
      <c r="C38" s="8" t="s">
        <v>373</v>
      </c>
      <c r="D38" s="8" t="s">
        <v>150</v>
      </c>
      <c r="E38" s="52">
        <v>4569732</v>
      </c>
      <c r="F38" s="46">
        <v>18025.310000000001</v>
      </c>
      <c r="G38" s="47">
        <v>1.09E-2</v>
      </c>
      <c r="J38" s="46"/>
    </row>
    <row r="39" spans="1:12" x14ac:dyDescent="0.35">
      <c r="A39" s="8">
        <v>32</v>
      </c>
      <c r="B39" s="8" t="s">
        <v>182</v>
      </c>
      <c r="C39" s="8" t="s">
        <v>183</v>
      </c>
      <c r="D39" s="8" t="s">
        <v>184</v>
      </c>
      <c r="E39" s="52">
        <v>1671913</v>
      </c>
      <c r="F39" s="46">
        <v>17723.95</v>
      </c>
      <c r="G39" s="47">
        <v>1.0699999999999999E-2</v>
      </c>
      <c r="J39" s="46"/>
    </row>
    <row r="40" spans="1:12" x14ac:dyDescent="0.35">
      <c r="A40" s="8">
        <v>33</v>
      </c>
      <c r="B40" s="8" t="s">
        <v>84</v>
      </c>
      <c r="C40" s="8" t="s">
        <v>85</v>
      </c>
      <c r="D40" s="8" t="s">
        <v>71</v>
      </c>
      <c r="E40" s="52">
        <v>4345045</v>
      </c>
      <c r="F40" s="46">
        <v>17567.02</v>
      </c>
      <c r="G40" s="47">
        <v>1.06E-2</v>
      </c>
      <c r="J40" s="46"/>
    </row>
    <row r="41" spans="1:12" x14ac:dyDescent="0.35">
      <c r="A41" s="8">
        <v>34</v>
      </c>
      <c r="B41" s="8" t="s">
        <v>784</v>
      </c>
      <c r="C41" s="8" t="s">
        <v>785</v>
      </c>
      <c r="D41" s="8" t="s">
        <v>298</v>
      </c>
      <c r="E41" s="52">
        <v>3903263</v>
      </c>
      <c r="F41" s="46">
        <v>17154.84</v>
      </c>
      <c r="G41" s="47">
        <v>1.04E-2</v>
      </c>
      <c r="J41" s="46"/>
    </row>
    <row r="42" spans="1:12" x14ac:dyDescent="0.35">
      <c r="A42" s="8">
        <v>35</v>
      </c>
      <c r="B42" s="8" t="s">
        <v>265</v>
      </c>
      <c r="C42" s="8" t="s">
        <v>266</v>
      </c>
      <c r="D42" s="8" t="s">
        <v>193</v>
      </c>
      <c r="E42" s="52">
        <v>151166</v>
      </c>
      <c r="F42" s="46">
        <v>17010.71</v>
      </c>
      <c r="G42" s="47">
        <v>1.03E-2</v>
      </c>
      <c r="J42" s="46"/>
    </row>
    <row r="43" spans="1:12" x14ac:dyDescent="0.35">
      <c r="A43" s="8">
        <v>36</v>
      </c>
      <c r="B43" s="8" t="s">
        <v>103</v>
      </c>
      <c r="C43" s="8" t="s">
        <v>104</v>
      </c>
      <c r="D43" s="8" t="s">
        <v>90</v>
      </c>
      <c r="E43" s="52">
        <v>1530403</v>
      </c>
      <c r="F43" s="46">
        <v>15871.04</v>
      </c>
      <c r="G43" s="47">
        <v>9.5999999999999992E-3</v>
      </c>
      <c r="J43" s="46"/>
    </row>
    <row r="44" spans="1:12" x14ac:dyDescent="0.35">
      <c r="A44" s="8">
        <v>37</v>
      </c>
      <c r="B44" s="8" t="s">
        <v>331</v>
      </c>
      <c r="C44" s="8" t="s">
        <v>332</v>
      </c>
      <c r="D44" s="8" t="s">
        <v>137</v>
      </c>
      <c r="E44" s="52">
        <v>733430</v>
      </c>
      <c r="F44" s="46">
        <v>15725.47</v>
      </c>
      <c r="G44" s="47">
        <v>9.4999999999999998E-3</v>
      </c>
      <c r="J44" s="46"/>
    </row>
    <row r="45" spans="1:12" x14ac:dyDescent="0.35">
      <c r="A45" s="8">
        <v>38</v>
      </c>
      <c r="B45" s="8" t="s">
        <v>258</v>
      </c>
      <c r="C45" s="8" t="s">
        <v>259</v>
      </c>
      <c r="D45" s="8" t="s">
        <v>128</v>
      </c>
      <c r="E45" s="52">
        <v>1465172</v>
      </c>
      <c r="F45" s="46">
        <v>15269.29</v>
      </c>
      <c r="G45" s="47">
        <v>9.1999999999999998E-3</v>
      </c>
      <c r="J45" s="46"/>
    </row>
    <row r="46" spans="1:12" x14ac:dyDescent="0.35">
      <c r="A46" s="8">
        <v>39</v>
      </c>
      <c r="B46" s="8" t="s">
        <v>818</v>
      </c>
      <c r="C46" s="8" t="s">
        <v>819</v>
      </c>
      <c r="D46" s="8" t="s">
        <v>119</v>
      </c>
      <c r="E46" s="52">
        <v>3285254</v>
      </c>
      <c r="F46" s="46">
        <v>14985.69</v>
      </c>
      <c r="G46" s="47">
        <v>8.9999999999999993E-3</v>
      </c>
      <c r="J46" s="46"/>
    </row>
    <row r="47" spans="1:12" x14ac:dyDescent="0.35">
      <c r="A47" s="8">
        <v>40</v>
      </c>
      <c r="B47" s="8" t="s">
        <v>146</v>
      </c>
      <c r="C47" s="8" t="s">
        <v>147</v>
      </c>
      <c r="D47" s="8" t="s">
        <v>128</v>
      </c>
      <c r="E47" s="52">
        <v>3451689</v>
      </c>
      <c r="F47" s="46">
        <v>14645.52</v>
      </c>
      <c r="G47" s="47">
        <v>8.8000000000000005E-3</v>
      </c>
      <c r="J47" s="46"/>
    </row>
    <row r="48" spans="1:12" x14ac:dyDescent="0.35">
      <c r="A48" s="8">
        <v>41</v>
      </c>
      <c r="B48" s="8" t="s">
        <v>465</v>
      </c>
      <c r="C48" s="8" t="s">
        <v>466</v>
      </c>
      <c r="D48" s="8" t="s">
        <v>293</v>
      </c>
      <c r="E48" s="52">
        <v>3432991</v>
      </c>
      <c r="F48" s="46">
        <v>14313.86</v>
      </c>
      <c r="G48" s="47">
        <v>8.6E-3</v>
      </c>
      <c r="J48" s="46"/>
    </row>
    <row r="49" spans="1:10" x14ac:dyDescent="0.35">
      <c r="A49" s="8">
        <v>42</v>
      </c>
      <c r="B49" s="8" t="s">
        <v>1151</v>
      </c>
      <c r="C49" s="8" t="s">
        <v>1152</v>
      </c>
      <c r="D49" s="8" t="s">
        <v>249</v>
      </c>
      <c r="E49" s="52">
        <v>1887409</v>
      </c>
      <c r="F49" s="46">
        <v>14135.75</v>
      </c>
      <c r="G49" s="47">
        <v>8.5000000000000006E-3</v>
      </c>
      <c r="J49" s="46"/>
    </row>
    <row r="50" spans="1:10" x14ac:dyDescent="0.35">
      <c r="A50" s="8">
        <v>43</v>
      </c>
      <c r="B50" s="8" t="s">
        <v>114</v>
      </c>
      <c r="C50" s="8" t="s">
        <v>115</v>
      </c>
      <c r="D50" s="8" t="s">
        <v>116</v>
      </c>
      <c r="E50" s="52">
        <v>3218273</v>
      </c>
      <c r="F50" s="46">
        <v>13611.69</v>
      </c>
      <c r="G50" s="47">
        <v>8.2000000000000007E-3</v>
      </c>
      <c r="J50" s="46"/>
    </row>
    <row r="51" spans="1:10" x14ac:dyDescent="0.35">
      <c r="A51" s="8">
        <v>44</v>
      </c>
      <c r="B51" s="8" t="s">
        <v>479</v>
      </c>
      <c r="C51" s="8" t="s">
        <v>480</v>
      </c>
      <c r="D51" s="8" t="s">
        <v>170</v>
      </c>
      <c r="E51" s="52">
        <v>4673731</v>
      </c>
      <c r="F51" s="46">
        <v>13123.84</v>
      </c>
      <c r="G51" s="47">
        <v>7.9000000000000008E-3</v>
      </c>
      <c r="J51" s="46"/>
    </row>
    <row r="52" spans="1:10" x14ac:dyDescent="0.35">
      <c r="A52" s="8">
        <v>45</v>
      </c>
      <c r="B52" s="8" t="s">
        <v>562</v>
      </c>
      <c r="C52" s="8" t="s">
        <v>563</v>
      </c>
      <c r="D52" s="8" t="s">
        <v>271</v>
      </c>
      <c r="E52" s="52">
        <v>2665422</v>
      </c>
      <c r="F52" s="46">
        <v>12667.42</v>
      </c>
      <c r="G52" s="47">
        <v>7.6E-3</v>
      </c>
      <c r="J52" s="46"/>
    </row>
    <row r="53" spans="1:10" x14ac:dyDescent="0.35">
      <c r="A53" s="8">
        <v>46</v>
      </c>
      <c r="B53" s="8" t="s">
        <v>707</v>
      </c>
      <c r="C53" s="8" t="s">
        <v>708</v>
      </c>
      <c r="D53" s="8" t="s">
        <v>160</v>
      </c>
      <c r="E53" s="52">
        <v>185856</v>
      </c>
      <c r="F53" s="46">
        <v>12014.66</v>
      </c>
      <c r="G53" s="47">
        <v>7.3000000000000001E-3</v>
      </c>
      <c r="J53" s="46"/>
    </row>
    <row r="54" spans="1:10" x14ac:dyDescent="0.35">
      <c r="A54" s="8">
        <v>47</v>
      </c>
      <c r="B54" s="8" t="s">
        <v>1171</v>
      </c>
      <c r="C54" s="8" t="s">
        <v>1172</v>
      </c>
      <c r="D54" s="8" t="s">
        <v>119</v>
      </c>
      <c r="E54" s="52">
        <v>1434898</v>
      </c>
      <c r="F54" s="46">
        <v>11805.62</v>
      </c>
      <c r="G54" s="47">
        <v>7.1000000000000004E-3</v>
      </c>
      <c r="J54" s="46"/>
    </row>
    <row r="55" spans="1:10" x14ac:dyDescent="0.35">
      <c r="A55" s="8">
        <v>48</v>
      </c>
      <c r="B55" s="8" t="s">
        <v>1894</v>
      </c>
      <c r="C55" s="8" t="s">
        <v>1895</v>
      </c>
      <c r="D55" s="8" t="s">
        <v>232</v>
      </c>
      <c r="E55" s="52">
        <v>1146967</v>
      </c>
      <c r="F55" s="46">
        <v>9815.74</v>
      </c>
      <c r="G55" s="47">
        <v>5.8999999999999999E-3</v>
      </c>
      <c r="J55" s="46"/>
    </row>
    <row r="56" spans="1:10" x14ac:dyDescent="0.35">
      <c r="A56" s="8">
        <v>49</v>
      </c>
      <c r="B56" s="8" t="s">
        <v>1775</v>
      </c>
      <c r="C56" s="8" t="s">
        <v>1776</v>
      </c>
      <c r="D56" s="8" t="s">
        <v>170</v>
      </c>
      <c r="E56" s="52">
        <v>2769613</v>
      </c>
      <c r="F56" s="46">
        <v>9058.02</v>
      </c>
      <c r="G56" s="47">
        <v>5.4999999999999997E-3</v>
      </c>
      <c r="J56" s="46"/>
    </row>
    <row r="57" spans="1:10" x14ac:dyDescent="0.35">
      <c r="A57" s="8">
        <v>50</v>
      </c>
      <c r="B57" s="8" t="s">
        <v>207</v>
      </c>
      <c r="C57" s="8" t="s">
        <v>208</v>
      </c>
      <c r="D57" s="8" t="s">
        <v>125</v>
      </c>
      <c r="E57" s="52">
        <v>467835</v>
      </c>
      <c r="F57" s="46">
        <v>8914.6</v>
      </c>
      <c r="G57" s="47">
        <v>5.4000000000000003E-3</v>
      </c>
      <c r="J57" s="46"/>
    </row>
    <row r="58" spans="1:10" x14ac:dyDescent="0.35">
      <c r="A58" s="8">
        <v>51</v>
      </c>
      <c r="B58" s="8" t="s">
        <v>507</v>
      </c>
      <c r="C58" s="8" t="s">
        <v>508</v>
      </c>
      <c r="D58" s="8" t="s">
        <v>137</v>
      </c>
      <c r="E58" s="52">
        <v>746736</v>
      </c>
      <c r="F58" s="46">
        <v>8122.99</v>
      </c>
      <c r="G58" s="47">
        <v>4.8999999999999998E-3</v>
      </c>
      <c r="J58" s="46"/>
    </row>
    <row r="59" spans="1:10" x14ac:dyDescent="0.35">
      <c r="A59" s="8">
        <v>52</v>
      </c>
      <c r="B59" s="8" t="s">
        <v>798</v>
      </c>
      <c r="C59" s="8" t="s">
        <v>799</v>
      </c>
      <c r="D59" s="8" t="s">
        <v>193</v>
      </c>
      <c r="E59" s="52">
        <v>473772</v>
      </c>
      <c r="F59" s="46">
        <v>6287.9</v>
      </c>
      <c r="G59" s="47">
        <v>3.8E-3</v>
      </c>
      <c r="J59" s="46"/>
    </row>
    <row r="60" spans="1:10" x14ac:dyDescent="0.35">
      <c r="A60" s="8">
        <v>53</v>
      </c>
      <c r="B60" s="8" t="s">
        <v>1876</v>
      </c>
      <c r="C60" s="8" t="s">
        <v>1877</v>
      </c>
      <c r="D60" s="8" t="s">
        <v>160</v>
      </c>
      <c r="E60" s="52">
        <v>1265155</v>
      </c>
      <c r="F60" s="46">
        <v>5523.03</v>
      </c>
      <c r="G60" s="47">
        <v>3.3E-3</v>
      </c>
      <c r="J60" s="46"/>
    </row>
    <row r="61" spans="1:10" x14ac:dyDescent="0.35">
      <c r="A61" s="8">
        <v>54</v>
      </c>
      <c r="B61" s="8" t="s">
        <v>850</v>
      </c>
      <c r="C61" s="8" t="s">
        <v>851</v>
      </c>
      <c r="D61" s="8" t="s">
        <v>232</v>
      </c>
      <c r="E61" s="52">
        <v>999422</v>
      </c>
      <c r="F61" s="46">
        <v>5211.99</v>
      </c>
      <c r="G61" s="47">
        <v>3.0999999999999999E-3</v>
      </c>
      <c r="J61" s="46"/>
    </row>
    <row r="62" spans="1:10" x14ac:dyDescent="0.35">
      <c r="A62" s="8">
        <v>55</v>
      </c>
      <c r="B62" s="8" t="s">
        <v>535</v>
      </c>
      <c r="C62" s="8" t="s">
        <v>536</v>
      </c>
      <c r="D62" s="8" t="s">
        <v>128</v>
      </c>
      <c r="E62" s="52">
        <v>825772</v>
      </c>
      <c r="F62" s="46">
        <v>4898.4799999999996</v>
      </c>
      <c r="G62" s="47">
        <v>3.0000000000000001E-3</v>
      </c>
      <c r="J62" s="46"/>
    </row>
    <row r="63" spans="1:10" x14ac:dyDescent="0.35">
      <c r="A63" s="8">
        <v>56</v>
      </c>
      <c r="B63" s="8" t="s">
        <v>531</v>
      </c>
      <c r="C63" s="8" t="s">
        <v>532</v>
      </c>
      <c r="D63" s="8" t="s">
        <v>137</v>
      </c>
      <c r="E63" s="52">
        <v>750976</v>
      </c>
      <c r="F63" s="46">
        <v>2910.78</v>
      </c>
      <c r="G63" s="47">
        <v>1.8E-3</v>
      </c>
      <c r="J63" s="46"/>
    </row>
    <row r="64" spans="1:10" x14ac:dyDescent="0.35">
      <c r="A64" s="8">
        <v>57</v>
      </c>
      <c r="B64" s="8" t="s">
        <v>942</v>
      </c>
      <c r="C64" s="8" t="s">
        <v>943</v>
      </c>
      <c r="D64" s="8" t="s">
        <v>310</v>
      </c>
      <c r="E64" s="52">
        <v>2810858</v>
      </c>
      <c r="F64" s="46">
        <v>2377.14</v>
      </c>
      <c r="G64" s="47">
        <v>1.4E-3</v>
      </c>
      <c r="J64" s="46"/>
    </row>
    <row r="65" spans="1:10" x14ac:dyDescent="0.35">
      <c r="A65" s="8">
        <v>58</v>
      </c>
      <c r="B65" s="8" t="s">
        <v>1825</v>
      </c>
      <c r="C65" s="8" t="s">
        <v>1826</v>
      </c>
      <c r="D65" s="8" t="s">
        <v>137</v>
      </c>
      <c r="E65" s="52">
        <v>27333</v>
      </c>
      <c r="F65" s="46">
        <v>873.62</v>
      </c>
      <c r="G65" s="47">
        <v>5.0000000000000001E-4</v>
      </c>
      <c r="J65" s="46"/>
    </row>
    <row r="66" spans="1:10" x14ac:dyDescent="0.35">
      <c r="A66" s="49"/>
      <c r="B66" s="49" t="s">
        <v>14</v>
      </c>
      <c r="C66" s="49"/>
      <c r="D66" s="49"/>
      <c r="E66" s="49"/>
      <c r="F66" s="50">
        <v>1592733.88</v>
      </c>
      <c r="G66" s="51">
        <v>0.96130000000000004</v>
      </c>
    </row>
    <row r="68" spans="1:10" x14ac:dyDescent="0.35">
      <c r="B68" s="42" t="s">
        <v>12</v>
      </c>
    </row>
    <row r="69" spans="1:10" x14ac:dyDescent="0.35">
      <c r="A69" s="8">
        <v>59</v>
      </c>
      <c r="B69" s="42" t="s">
        <v>13</v>
      </c>
      <c r="F69" s="46">
        <v>58427.59</v>
      </c>
      <c r="G69" s="47">
        <v>3.5299999999999998E-2</v>
      </c>
      <c r="H69" s="48">
        <v>46204</v>
      </c>
    </row>
    <row r="70" spans="1:10" x14ac:dyDescent="0.35">
      <c r="A70" s="49"/>
      <c r="B70" s="49" t="s">
        <v>14</v>
      </c>
      <c r="C70" s="49"/>
      <c r="D70" s="49"/>
      <c r="E70" s="49"/>
      <c r="F70" s="50">
        <v>58427.59</v>
      </c>
      <c r="G70" s="51">
        <v>3.5299999999999998E-2</v>
      </c>
    </row>
    <row r="72" spans="1:10" x14ac:dyDescent="0.35">
      <c r="B72" s="42" t="s">
        <v>38</v>
      </c>
    </row>
    <row r="73" spans="1:10" x14ac:dyDescent="0.35">
      <c r="B73" s="8" t="s">
        <v>39</v>
      </c>
      <c r="E73" s="52"/>
      <c r="F73" s="46">
        <v>5081.66</v>
      </c>
      <c r="G73" s="47">
        <v>3.3999999999999998E-3</v>
      </c>
      <c r="J73" s="46"/>
    </row>
    <row r="74" spans="1:10" x14ac:dyDescent="0.35">
      <c r="A74" s="49"/>
      <c r="B74" s="49" t="s">
        <v>14</v>
      </c>
      <c r="C74" s="49"/>
      <c r="D74" s="49"/>
      <c r="E74" s="49"/>
      <c r="F74" s="50">
        <v>5081.66</v>
      </c>
      <c r="G74" s="51">
        <v>3.3999999999999998E-3</v>
      </c>
    </row>
    <row r="76" spans="1:10" x14ac:dyDescent="0.35">
      <c r="A76" s="45"/>
      <c r="B76" s="45" t="s">
        <v>40</v>
      </c>
      <c r="C76" s="45"/>
      <c r="D76" s="45"/>
      <c r="E76" s="45"/>
      <c r="F76" s="53">
        <v>1656243.13</v>
      </c>
      <c r="G76" s="54">
        <v>1</v>
      </c>
    </row>
    <row r="77" spans="1:10" x14ac:dyDescent="0.35">
      <c r="A77" s="8" t="s">
        <v>44</v>
      </c>
    </row>
    <row r="78" spans="1:10" x14ac:dyDescent="0.35">
      <c r="A78" s="55">
        <v>1</v>
      </c>
      <c r="B78" s="55" t="s">
        <v>45</v>
      </c>
    </row>
    <row r="79" spans="1:10" x14ac:dyDescent="0.35">
      <c r="A79" s="55">
        <v>2</v>
      </c>
      <c r="B79" s="55" t="s">
        <v>46</v>
      </c>
    </row>
    <row r="83" spans="2:2" x14ac:dyDescent="0.35">
      <c r="B83" s="8" t="s">
        <v>47</v>
      </c>
    </row>
    <row r="97" spans="1:5" x14ac:dyDescent="0.35">
      <c r="B97" s="8" t="s">
        <v>1109</v>
      </c>
    </row>
    <row r="110" spans="1:5" x14ac:dyDescent="0.35">
      <c r="A110" s="1" t="s">
        <v>2</v>
      </c>
      <c r="B110" s="2" t="s">
        <v>2022</v>
      </c>
      <c r="C110" s="3"/>
      <c r="D110" s="3"/>
      <c r="E110" s="4"/>
    </row>
    <row r="111" spans="1:5" x14ac:dyDescent="0.35">
      <c r="A111" s="5">
        <v>1</v>
      </c>
      <c r="B111" s="6"/>
      <c r="C111" s="7" t="s">
        <v>2023</v>
      </c>
      <c r="E111" s="9"/>
    </row>
    <row r="112" spans="1:5" x14ac:dyDescent="0.35">
      <c r="A112" s="5"/>
      <c r="B112" s="6" t="s">
        <v>2024</v>
      </c>
      <c r="C112" s="10"/>
      <c r="E112" s="9"/>
    </row>
    <row r="113" spans="1:5" x14ac:dyDescent="0.35">
      <c r="A113" s="5"/>
      <c r="B113" s="6" t="s">
        <v>2025</v>
      </c>
      <c r="C113" s="11" t="s">
        <v>2057</v>
      </c>
      <c r="E113" s="9"/>
    </row>
    <row r="114" spans="1:5" x14ac:dyDescent="0.35">
      <c r="A114" s="5"/>
      <c r="B114" s="6" t="s">
        <v>2026</v>
      </c>
      <c r="C114" s="12" t="s">
        <v>2057</v>
      </c>
      <c r="E114" s="9"/>
    </row>
    <row r="115" spans="1:5" x14ac:dyDescent="0.35">
      <c r="A115" s="5"/>
      <c r="B115" s="6" t="s">
        <v>2027</v>
      </c>
      <c r="C115" s="12" t="s">
        <v>2057</v>
      </c>
      <c r="E115" s="9"/>
    </row>
    <row r="116" spans="1:5" x14ac:dyDescent="0.35">
      <c r="A116" s="5"/>
      <c r="B116" s="6" t="s">
        <v>2028</v>
      </c>
      <c r="C116" s="12" t="s">
        <v>2057</v>
      </c>
      <c r="E116" s="9"/>
    </row>
    <row r="117" spans="1:5" x14ac:dyDescent="0.35">
      <c r="A117" s="5"/>
      <c r="B117" s="13" t="s">
        <v>2029</v>
      </c>
      <c r="C117" s="13"/>
      <c r="E117" s="9"/>
    </row>
    <row r="118" spans="1:5" x14ac:dyDescent="0.35">
      <c r="A118" s="5">
        <v>2</v>
      </c>
      <c r="B118" s="14" t="s">
        <v>2030</v>
      </c>
      <c r="C118" s="13"/>
      <c r="E118" s="9"/>
    </row>
    <row r="119" spans="1:5" x14ac:dyDescent="0.35">
      <c r="A119" s="5"/>
      <c r="B119" s="109" t="s">
        <v>2031</v>
      </c>
      <c r="C119" s="111" t="s">
        <v>2032</v>
      </c>
      <c r="D119" s="111"/>
      <c r="E119" s="112" t="s">
        <v>2033</v>
      </c>
    </row>
    <row r="120" spans="1:5" x14ac:dyDescent="0.35">
      <c r="A120" s="5"/>
      <c r="B120" s="110"/>
      <c r="C120" s="15" t="s">
        <v>2034</v>
      </c>
      <c r="D120" s="15" t="s">
        <v>2064</v>
      </c>
      <c r="E120" s="113"/>
    </row>
    <row r="121" spans="1:5" x14ac:dyDescent="0.35">
      <c r="A121" s="16"/>
      <c r="B121" s="17" t="s">
        <v>2035</v>
      </c>
      <c r="C121" s="20" t="s">
        <v>2122</v>
      </c>
      <c r="D121" s="20" t="s">
        <v>2124</v>
      </c>
      <c r="E121" s="98">
        <v>0</v>
      </c>
    </row>
    <row r="122" spans="1:5" x14ac:dyDescent="0.35">
      <c r="A122" s="16"/>
      <c r="B122" s="17" t="s">
        <v>2037</v>
      </c>
      <c r="C122" s="20" t="s">
        <v>2123</v>
      </c>
      <c r="D122" s="20" t="s">
        <v>2125</v>
      </c>
      <c r="E122" s="98">
        <v>0</v>
      </c>
    </row>
    <row r="123" spans="1:5" x14ac:dyDescent="0.35">
      <c r="A123" s="16"/>
      <c r="B123" s="17" t="s">
        <v>2038</v>
      </c>
      <c r="C123" s="20">
        <v>0</v>
      </c>
      <c r="D123" s="20">
        <v>0</v>
      </c>
      <c r="E123" s="98">
        <v>0</v>
      </c>
    </row>
    <row r="124" spans="1:5" x14ac:dyDescent="0.35">
      <c r="A124" s="16"/>
      <c r="B124" s="17" t="s">
        <v>2039</v>
      </c>
      <c r="C124" s="20">
        <v>0</v>
      </c>
      <c r="D124" s="20">
        <v>0</v>
      </c>
      <c r="E124" s="98">
        <v>0</v>
      </c>
    </row>
    <row r="125" spans="1:5" x14ac:dyDescent="0.35">
      <c r="A125" s="16"/>
      <c r="B125" s="17" t="s">
        <v>2040</v>
      </c>
      <c r="C125" s="20">
        <v>0</v>
      </c>
      <c r="D125" s="20">
        <v>0</v>
      </c>
      <c r="E125" s="98">
        <v>0</v>
      </c>
    </row>
    <row r="126" spans="1:5" x14ac:dyDescent="0.35">
      <c r="A126" s="16"/>
      <c r="B126" s="17" t="s">
        <v>2041</v>
      </c>
      <c r="C126" s="20">
        <v>0</v>
      </c>
      <c r="D126" s="20">
        <v>0</v>
      </c>
      <c r="E126" s="98">
        <v>0</v>
      </c>
    </row>
    <row r="127" spans="1:5" x14ac:dyDescent="0.35">
      <c r="A127" s="16"/>
      <c r="B127" s="18"/>
      <c r="C127" s="99"/>
      <c r="D127" s="99"/>
      <c r="E127" s="10"/>
    </row>
    <row r="128" spans="1:5" x14ac:dyDescent="0.35">
      <c r="A128" s="5"/>
      <c r="B128" s="19" t="s">
        <v>2042</v>
      </c>
      <c r="C128" s="20" t="s">
        <v>2128</v>
      </c>
      <c r="D128" s="20" t="s">
        <v>2126</v>
      </c>
      <c r="E128" s="98">
        <v>0</v>
      </c>
    </row>
    <row r="129" spans="1:5" x14ac:dyDescent="0.35">
      <c r="A129" s="5"/>
      <c r="B129" s="19" t="s">
        <v>2043</v>
      </c>
      <c r="C129" s="20" t="s">
        <v>2129</v>
      </c>
      <c r="D129" s="20" t="s">
        <v>2127</v>
      </c>
      <c r="E129" s="98">
        <v>0</v>
      </c>
    </row>
    <row r="130" spans="1:5" x14ac:dyDescent="0.35">
      <c r="A130" s="5"/>
      <c r="B130" s="19" t="s">
        <v>2044</v>
      </c>
      <c r="C130" s="20">
        <v>0</v>
      </c>
      <c r="D130" s="20">
        <v>0</v>
      </c>
      <c r="E130" s="98">
        <v>0</v>
      </c>
    </row>
    <row r="131" spans="1:5" x14ac:dyDescent="0.35">
      <c r="A131" s="5"/>
      <c r="B131" s="19" t="s">
        <v>2045</v>
      </c>
      <c r="C131" s="20">
        <v>0</v>
      </c>
      <c r="D131" s="20">
        <v>0</v>
      </c>
      <c r="E131" s="98">
        <v>0</v>
      </c>
    </row>
    <row r="132" spans="1:5" x14ac:dyDescent="0.35">
      <c r="A132" s="5"/>
      <c r="B132" s="19" t="s">
        <v>2046</v>
      </c>
      <c r="C132" s="20">
        <v>0</v>
      </c>
      <c r="D132" s="20">
        <v>0</v>
      </c>
      <c r="E132" s="98">
        <v>0</v>
      </c>
    </row>
    <row r="133" spans="1:5" x14ac:dyDescent="0.35">
      <c r="A133" s="5"/>
      <c r="B133" s="19" t="s">
        <v>2047</v>
      </c>
      <c r="C133" s="20">
        <v>0</v>
      </c>
      <c r="D133" s="20">
        <v>0</v>
      </c>
      <c r="E133" s="98">
        <v>0</v>
      </c>
    </row>
    <row r="134" spans="1:5" x14ac:dyDescent="0.35">
      <c r="A134" s="5"/>
      <c r="B134" s="21" t="s">
        <v>2048</v>
      </c>
      <c r="C134" s="22"/>
      <c r="D134" s="22"/>
      <c r="E134" s="9"/>
    </row>
    <row r="135" spans="1:5" x14ac:dyDescent="0.35">
      <c r="A135" s="23"/>
      <c r="B135" s="24"/>
      <c r="C135" s="24"/>
      <c r="D135" s="24"/>
      <c r="E135" s="25"/>
    </row>
    <row r="136" spans="1:5" x14ac:dyDescent="0.35">
      <c r="A136" s="5">
        <v>3</v>
      </c>
      <c r="B136" s="26" t="s">
        <v>2049</v>
      </c>
      <c r="C136" s="19"/>
      <c r="D136" s="24"/>
      <c r="E136" s="27"/>
    </row>
    <row r="137" spans="1:5" x14ac:dyDescent="0.35">
      <c r="A137" s="5"/>
      <c r="B137" s="19" t="s">
        <v>2050</v>
      </c>
      <c r="C137" s="20">
        <v>0.06</v>
      </c>
      <c r="D137" s="24"/>
      <c r="E137" s="25"/>
    </row>
    <row r="138" spans="1:5" x14ac:dyDescent="0.35">
      <c r="A138" s="5"/>
      <c r="B138" s="19" t="s">
        <v>2051</v>
      </c>
      <c r="C138" s="20">
        <v>0.03</v>
      </c>
      <c r="D138" s="24"/>
      <c r="E138" s="25"/>
    </row>
    <row r="139" spans="1:5" x14ac:dyDescent="0.35">
      <c r="A139" s="5">
        <v>4</v>
      </c>
      <c r="B139" s="28" t="s">
        <v>2052</v>
      </c>
      <c r="C139" s="29" t="s">
        <v>2036</v>
      </c>
      <c r="D139" s="24"/>
      <c r="E139" s="27"/>
    </row>
    <row r="140" spans="1:5" ht="24" x14ac:dyDescent="0.35">
      <c r="A140" s="5">
        <v>5</v>
      </c>
      <c r="B140" s="30" t="s">
        <v>2065</v>
      </c>
      <c r="C140" s="29" t="s">
        <v>2036</v>
      </c>
      <c r="D140" s="31"/>
      <c r="E140" s="27"/>
    </row>
    <row r="141" spans="1:5" x14ac:dyDescent="0.35">
      <c r="A141" s="5">
        <v>6</v>
      </c>
      <c r="B141" s="32" t="s">
        <v>2053</v>
      </c>
      <c r="C141" s="33"/>
      <c r="E141" s="27"/>
    </row>
    <row r="142" spans="1:5" x14ac:dyDescent="0.35">
      <c r="A142" s="5"/>
      <c r="B142" s="34" t="s">
        <v>2054</v>
      </c>
      <c r="C142" s="35" t="s">
        <v>2036</v>
      </c>
      <c r="E142" s="27"/>
    </row>
    <row r="143" spans="1:5" x14ac:dyDescent="0.35">
      <c r="A143" s="5"/>
      <c r="B143" s="36" t="s">
        <v>2055</v>
      </c>
      <c r="C143" s="37" t="s">
        <v>2036</v>
      </c>
      <c r="E143" s="27"/>
    </row>
    <row r="144" spans="1:5" x14ac:dyDescent="0.35">
      <c r="A144" s="5"/>
      <c r="B144" s="36"/>
      <c r="C144" s="38"/>
      <c r="E144" s="27"/>
    </row>
    <row r="145" spans="1:5" x14ac:dyDescent="0.35">
      <c r="A145" s="5">
        <v>7</v>
      </c>
      <c r="B145" s="32" t="s">
        <v>2066</v>
      </c>
      <c r="C145" s="33"/>
      <c r="D145" s="24"/>
      <c r="E145" s="27"/>
    </row>
    <row r="146" spans="1:5" x14ac:dyDescent="0.35">
      <c r="A146" s="5"/>
      <c r="B146" s="34" t="s">
        <v>2054</v>
      </c>
      <c r="C146" s="35" t="s">
        <v>2036</v>
      </c>
      <c r="D146" s="24"/>
      <c r="E146" s="27"/>
    </row>
    <row r="147" spans="1:5" x14ac:dyDescent="0.35">
      <c r="A147" s="5"/>
      <c r="B147" s="36" t="s">
        <v>2056</v>
      </c>
      <c r="C147" s="37" t="s">
        <v>2036</v>
      </c>
      <c r="D147" s="24"/>
      <c r="E147" s="27"/>
    </row>
    <row r="148" spans="1:5" x14ac:dyDescent="0.35">
      <c r="A148" s="39"/>
      <c r="B148" s="40"/>
      <c r="C148" s="40"/>
      <c r="D148" s="40"/>
      <c r="E148" s="41"/>
    </row>
    <row r="150" spans="1:5" x14ac:dyDescent="0.35">
      <c r="A150" s="42" t="s">
        <v>2057</v>
      </c>
      <c r="B150" s="8" t="s">
        <v>2058</v>
      </c>
    </row>
    <row r="151" spans="1:5" x14ac:dyDescent="0.35">
      <c r="A151" s="42" t="s">
        <v>2059</v>
      </c>
      <c r="B151" s="8" t="s">
        <v>2060</v>
      </c>
    </row>
    <row r="152" spans="1:5" x14ac:dyDescent="0.35">
      <c r="A152" s="42" t="s">
        <v>2061</v>
      </c>
      <c r="B152" s="8" t="s">
        <v>2067</v>
      </c>
    </row>
    <row r="153" spans="1:5" x14ac:dyDescent="0.35">
      <c r="B153" s="8" t="s">
        <v>2063</v>
      </c>
    </row>
  </sheetData>
  <mergeCells count="4">
    <mergeCell ref="B1:F1"/>
    <mergeCell ref="B119:B120"/>
    <mergeCell ref="C119:D119"/>
    <mergeCell ref="E119:E12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75"/>
  <sheetViews>
    <sheetView zoomScale="85" zoomScaleNormal="85" workbookViewId="0"/>
  </sheetViews>
  <sheetFormatPr defaultColWidth="8.7265625" defaultRowHeight="12" x14ac:dyDescent="0.35"/>
  <cols>
    <col min="1" max="1" width="6.54296875" style="8" bestFit="1" customWidth="1"/>
    <col min="2" max="2" width="43.1796875" style="8" bestFit="1" customWidth="1"/>
    <col min="3" max="3" width="12.453125" style="8" bestFit="1" customWidth="1"/>
    <col min="4" max="4" width="30.453125"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1820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1821</v>
      </c>
      <c r="C8" s="8" t="s">
        <v>1822</v>
      </c>
      <c r="D8" s="8" t="s">
        <v>249</v>
      </c>
      <c r="E8" s="52">
        <v>1476966</v>
      </c>
      <c r="F8" s="46">
        <v>94499.24</v>
      </c>
      <c r="G8" s="47">
        <v>4.8099999999999997E-2</v>
      </c>
      <c r="J8" s="46"/>
      <c r="K8" s="42" t="s">
        <v>41</v>
      </c>
      <c r="L8" s="42" t="s">
        <v>42</v>
      </c>
    </row>
    <row r="9" spans="1:12" x14ac:dyDescent="0.35">
      <c r="A9" s="8">
        <v>2</v>
      </c>
      <c r="B9" s="8" t="s">
        <v>509</v>
      </c>
      <c r="C9" s="8" t="s">
        <v>510</v>
      </c>
      <c r="D9" s="8" t="s">
        <v>131</v>
      </c>
      <c r="E9" s="52">
        <v>3516559</v>
      </c>
      <c r="F9" s="46">
        <v>83131.45</v>
      </c>
      <c r="G9" s="47">
        <v>4.2299999999999997E-2</v>
      </c>
      <c r="J9" s="46"/>
      <c r="K9" s="8" t="s">
        <v>131</v>
      </c>
      <c r="L9" s="47">
        <v>0.16300000000000001</v>
      </c>
    </row>
    <row r="10" spans="1:12" x14ac:dyDescent="0.35">
      <c r="A10" s="8">
        <v>3</v>
      </c>
      <c r="B10" s="8" t="s">
        <v>1823</v>
      </c>
      <c r="C10" s="8" t="s">
        <v>1824</v>
      </c>
      <c r="D10" s="8" t="s">
        <v>137</v>
      </c>
      <c r="E10" s="52">
        <v>5333347</v>
      </c>
      <c r="F10" s="46">
        <v>81792.210000000006</v>
      </c>
      <c r="G10" s="47">
        <v>4.1700000000000001E-2</v>
      </c>
      <c r="J10" s="46"/>
      <c r="K10" s="8" t="s">
        <v>249</v>
      </c>
      <c r="L10" s="47">
        <v>0.13880000000000001</v>
      </c>
    </row>
    <row r="11" spans="1:12" x14ac:dyDescent="0.35">
      <c r="A11" s="8">
        <v>4</v>
      </c>
      <c r="B11" s="8" t="s">
        <v>1825</v>
      </c>
      <c r="C11" s="8" t="s">
        <v>1826</v>
      </c>
      <c r="D11" s="8" t="s">
        <v>137</v>
      </c>
      <c r="E11" s="52">
        <v>1770029</v>
      </c>
      <c r="F11" s="46">
        <v>56573.67</v>
      </c>
      <c r="G11" s="47">
        <v>2.8799999999999999E-2</v>
      </c>
      <c r="J11" s="46"/>
      <c r="K11" s="8" t="s">
        <v>137</v>
      </c>
      <c r="L11" s="47">
        <v>0.13009999999999999</v>
      </c>
    </row>
    <row r="12" spans="1:12" x14ac:dyDescent="0.35">
      <c r="A12" s="8">
        <v>5</v>
      </c>
      <c r="B12" s="8" t="s">
        <v>503</v>
      </c>
      <c r="C12" s="8" t="s">
        <v>504</v>
      </c>
      <c r="D12" s="8" t="s">
        <v>131</v>
      </c>
      <c r="E12" s="52">
        <v>3000722</v>
      </c>
      <c r="F12" s="46">
        <v>45667.99</v>
      </c>
      <c r="G12" s="47">
        <v>2.3300000000000001E-2</v>
      </c>
      <c r="J12" s="46"/>
      <c r="K12" s="8" t="s">
        <v>119</v>
      </c>
      <c r="L12" s="47">
        <v>7.4300000000000005E-2</v>
      </c>
    </row>
    <row r="13" spans="1:12" x14ac:dyDescent="0.35">
      <c r="A13" s="8">
        <v>6</v>
      </c>
      <c r="B13" s="8" t="s">
        <v>1827</v>
      </c>
      <c r="C13" s="8" t="s">
        <v>1828</v>
      </c>
      <c r="D13" s="8" t="s">
        <v>137</v>
      </c>
      <c r="E13" s="52">
        <v>1081165</v>
      </c>
      <c r="F13" s="46">
        <v>45272.7</v>
      </c>
      <c r="G13" s="47">
        <v>2.3099999999999999E-2</v>
      </c>
      <c r="J13" s="46"/>
      <c r="K13" s="8" t="s">
        <v>160</v>
      </c>
      <c r="L13" s="47">
        <v>6.3E-2</v>
      </c>
    </row>
    <row r="14" spans="1:12" x14ac:dyDescent="0.35">
      <c r="A14" s="8">
        <v>7</v>
      </c>
      <c r="B14" s="8" t="s">
        <v>1159</v>
      </c>
      <c r="C14" s="8" t="s">
        <v>1160</v>
      </c>
      <c r="D14" s="8" t="s">
        <v>58</v>
      </c>
      <c r="E14" s="52">
        <v>3750000</v>
      </c>
      <c r="F14" s="46">
        <v>42101.25</v>
      </c>
      <c r="G14" s="47">
        <v>2.1399999999999999E-2</v>
      </c>
      <c r="J14" s="46"/>
      <c r="K14" s="8" t="s">
        <v>61</v>
      </c>
      <c r="L14" s="47">
        <v>3.7699999999999997E-2</v>
      </c>
    </row>
    <row r="15" spans="1:12" x14ac:dyDescent="0.35">
      <c r="A15" s="8">
        <v>8</v>
      </c>
      <c r="B15" s="8" t="s">
        <v>956</v>
      </c>
      <c r="C15" s="8" t="s">
        <v>957</v>
      </c>
      <c r="D15" s="8" t="s">
        <v>160</v>
      </c>
      <c r="E15" s="52">
        <v>6390514</v>
      </c>
      <c r="F15" s="46">
        <v>38867.11</v>
      </c>
      <c r="G15" s="47">
        <v>1.9800000000000002E-2</v>
      </c>
      <c r="J15" s="46"/>
      <c r="K15" s="8" t="s">
        <v>400</v>
      </c>
      <c r="L15" s="47">
        <v>3.1300000000000001E-2</v>
      </c>
    </row>
    <row r="16" spans="1:12" x14ac:dyDescent="0.35">
      <c r="A16" s="8">
        <v>9</v>
      </c>
      <c r="B16" s="8" t="s">
        <v>1829</v>
      </c>
      <c r="C16" s="8" t="s">
        <v>1830</v>
      </c>
      <c r="D16" s="8" t="s">
        <v>61</v>
      </c>
      <c r="E16" s="52">
        <v>8810488</v>
      </c>
      <c r="F16" s="46">
        <v>37228.720000000001</v>
      </c>
      <c r="G16" s="47">
        <v>1.9E-2</v>
      </c>
      <c r="J16" s="46"/>
      <c r="K16" s="8" t="s">
        <v>153</v>
      </c>
      <c r="L16" s="47">
        <v>2.7900000000000001E-2</v>
      </c>
    </row>
    <row r="17" spans="1:12" x14ac:dyDescent="0.35">
      <c r="A17" s="8">
        <v>10</v>
      </c>
      <c r="B17" s="8" t="s">
        <v>965</v>
      </c>
      <c r="C17" s="8" t="s">
        <v>966</v>
      </c>
      <c r="D17" s="8" t="s">
        <v>61</v>
      </c>
      <c r="E17" s="52">
        <v>10000000</v>
      </c>
      <c r="F17" s="46">
        <v>36700</v>
      </c>
      <c r="G17" s="47">
        <v>1.8700000000000001E-2</v>
      </c>
      <c r="J17" s="46"/>
      <c r="K17" s="8" t="s">
        <v>140</v>
      </c>
      <c r="L17" s="47">
        <v>2.47E-2</v>
      </c>
    </row>
    <row r="18" spans="1:12" x14ac:dyDescent="0.35">
      <c r="A18" s="8">
        <v>11</v>
      </c>
      <c r="B18" s="8" t="s">
        <v>455</v>
      </c>
      <c r="C18" s="8" t="s">
        <v>456</v>
      </c>
      <c r="D18" s="8" t="s">
        <v>119</v>
      </c>
      <c r="E18" s="52">
        <v>2101047</v>
      </c>
      <c r="F18" s="46">
        <v>35738.81</v>
      </c>
      <c r="G18" s="47">
        <v>1.8200000000000001E-2</v>
      </c>
      <c r="J18" s="46"/>
      <c r="K18" s="8" t="s">
        <v>434</v>
      </c>
      <c r="L18" s="47">
        <v>2.3599999999999999E-2</v>
      </c>
    </row>
    <row r="19" spans="1:12" x14ac:dyDescent="0.35">
      <c r="A19" s="8">
        <v>12</v>
      </c>
      <c r="B19" s="8" t="s">
        <v>501</v>
      </c>
      <c r="C19" s="8" t="s">
        <v>502</v>
      </c>
      <c r="D19" s="8" t="s">
        <v>119</v>
      </c>
      <c r="E19" s="52">
        <v>1315806</v>
      </c>
      <c r="F19" s="46">
        <v>32829.360000000001</v>
      </c>
      <c r="G19" s="47">
        <v>1.67E-2</v>
      </c>
      <c r="J19" s="46"/>
      <c r="K19" s="8" t="s">
        <v>232</v>
      </c>
      <c r="L19" s="47">
        <v>2.3400000000000001E-2</v>
      </c>
    </row>
    <row r="20" spans="1:12" x14ac:dyDescent="0.35">
      <c r="A20" s="8">
        <v>13</v>
      </c>
      <c r="B20" s="8" t="s">
        <v>804</v>
      </c>
      <c r="C20" s="8" t="s">
        <v>805</v>
      </c>
      <c r="D20" s="8" t="s">
        <v>131</v>
      </c>
      <c r="E20" s="52">
        <v>1296585</v>
      </c>
      <c r="F20" s="46">
        <v>31055.8</v>
      </c>
      <c r="G20" s="47">
        <v>1.5800000000000002E-2</v>
      </c>
      <c r="J20" s="46"/>
      <c r="K20" s="8" t="s">
        <v>128</v>
      </c>
      <c r="L20" s="47">
        <v>2.1499999999999998E-2</v>
      </c>
    </row>
    <row r="21" spans="1:12" x14ac:dyDescent="0.35">
      <c r="A21" s="8">
        <v>14</v>
      </c>
      <c r="B21" s="8" t="s">
        <v>1183</v>
      </c>
      <c r="C21" s="8" t="s">
        <v>1184</v>
      </c>
      <c r="D21" s="8" t="s">
        <v>153</v>
      </c>
      <c r="E21" s="52">
        <v>1008140</v>
      </c>
      <c r="F21" s="46">
        <v>30185.73</v>
      </c>
      <c r="G21" s="47">
        <v>1.54E-2</v>
      </c>
      <c r="J21" s="46"/>
      <c r="K21" s="8" t="s">
        <v>58</v>
      </c>
      <c r="L21" s="47">
        <v>2.1399999999999999E-2</v>
      </c>
    </row>
    <row r="22" spans="1:12" x14ac:dyDescent="0.35">
      <c r="A22" s="8">
        <v>15</v>
      </c>
      <c r="B22" s="8" t="s">
        <v>1831</v>
      </c>
      <c r="C22" s="8" t="s">
        <v>1832</v>
      </c>
      <c r="D22" s="8" t="s">
        <v>131</v>
      </c>
      <c r="E22" s="52">
        <v>6991662</v>
      </c>
      <c r="F22" s="46">
        <v>29344.01</v>
      </c>
      <c r="G22" s="47">
        <v>1.49E-2</v>
      </c>
      <c r="J22" s="46"/>
      <c r="K22" s="8" t="s">
        <v>310</v>
      </c>
      <c r="L22" s="47">
        <v>2.1100000000000001E-2</v>
      </c>
    </row>
    <row r="23" spans="1:12" x14ac:dyDescent="0.35">
      <c r="A23" s="8">
        <v>16</v>
      </c>
      <c r="B23" s="8" t="s">
        <v>934</v>
      </c>
      <c r="C23" s="8" t="s">
        <v>935</v>
      </c>
      <c r="D23" s="8" t="s">
        <v>561</v>
      </c>
      <c r="E23" s="52">
        <v>2211836</v>
      </c>
      <c r="F23" s="46">
        <v>29304.62</v>
      </c>
      <c r="G23" s="47">
        <v>1.49E-2</v>
      </c>
      <c r="J23" s="46"/>
      <c r="K23" s="8" t="s">
        <v>298</v>
      </c>
      <c r="L23" s="47">
        <v>1.83E-2</v>
      </c>
    </row>
    <row r="24" spans="1:12" x14ac:dyDescent="0.35">
      <c r="A24" s="8">
        <v>17</v>
      </c>
      <c r="B24" s="8" t="s">
        <v>1833</v>
      </c>
      <c r="C24" s="8" t="s">
        <v>1834</v>
      </c>
      <c r="D24" s="8" t="s">
        <v>131</v>
      </c>
      <c r="E24" s="52">
        <v>731746</v>
      </c>
      <c r="F24" s="46">
        <v>29252.28</v>
      </c>
      <c r="G24" s="47">
        <v>1.49E-2</v>
      </c>
      <c r="J24" s="46"/>
      <c r="K24" s="8" t="s">
        <v>654</v>
      </c>
      <c r="L24" s="47">
        <v>1.5800000000000002E-2</v>
      </c>
    </row>
    <row r="25" spans="1:12" x14ac:dyDescent="0.35">
      <c r="A25" s="8">
        <v>18</v>
      </c>
      <c r="B25" s="8" t="s">
        <v>422</v>
      </c>
      <c r="C25" s="8" t="s">
        <v>423</v>
      </c>
      <c r="D25" s="8" t="s">
        <v>160</v>
      </c>
      <c r="E25" s="52">
        <v>360369</v>
      </c>
      <c r="F25" s="46">
        <v>27701.57</v>
      </c>
      <c r="G25" s="47">
        <v>1.41E-2</v>
      </c>
      <c r="J25" s="46"/>
      <c r="K25" s="8" t="s">
        <v>561</v>
      </c>
      <c r="L25" s="47">
        <v>1.49E-2</v>
      </c>
    </row>
    <row r="26" spans="1:12" x14ac:dyDescent="0.35">
      <c r="A26" s="8">
        <v>19</v>
      </c>
      <c r="B26" s="8" t="s">
        <v>1835</v>
      </c>
      <c r="C26" s="8" t="s">
        <v>1836</v>
      </c>
      <c r="D26" s="8" t="s">
        <v>137</v>
      </c>
      <c r="E26" s="52">
        <v>6000000</v>
      </c>
      <c r="F26" s="46">
        <v>27654</v>
      </c>
      <c r="G26" s="47">
        <v>1.41E-2</v>
      </c>
      <c r="J26" s="46"/>
      <c r="K26" s="8" t="s">
        <v>90</v>
      </c>
      <c r="L26" s="47">
        <v>1.0699999999999999E-2</v>
      </c>
    </row>
    <row r="27" spans="1:12" x14ac:dyDescent="0.35">
      <c r="A27" s="8">
        <v>20</v>
      </c>
      <c r="B27" s="8" t="s">
        <v>1837</v>
      </c>
      <c r="C27" s="8" t="s">
        <v>1838</v>
      </c>
      <c r="D27" s="8" t="s">
        <v>140</v>
      </c>
      <c r="E27" s="52">
        <v>260000</v>
      </c>
      <c r="F27" s="46">
        <v>26986.7</v>
      </c>
      <c r="G27" s="47">
        <v>1.37E-2</v>
      </c>
      <c r="J27" s="46"/>
      <c r="K27" s="8" t="s">
        <v>218</v>
      </c>
      <c r="L27" s="47">
        <v>8.5000000000000006E-3</v>
      </c>
    </row>
    <row r="28" spans="1:12" x14ac:dyDescent="0.35">
      <c r="A28" s="8">
        <v>21</v>
      </c>
      <c r="B28" s="8" t="s">
        <v>511</v>
      </c>
      <c r="C28" s="8" t="s">
        <v>512</v>
      </c>
      <c r="D28" s="8" t="s">
        <v>128</v>
      </c>
      <c r="E28" s="52">
        <v>2547873</v>
      </c>
      <c r="F28" s="46">
        <v>26457.11</v>
      </c>
      <c r="G28" s="47">
        <v>1.35E-2</v>
      </c>
      <c r="J28" s="46"/>
      <c r="K28" s="8" t="s">
        <v>145</v>
      </c>
      <c r="L28" s="47">
        <v>6.7999999999999996E-3</v>
      </c>
    </row>
    <row r="29" spans="1:12" x14ac:dyDescent="0.35">
      <c r="A29" s="8">
        <v>22</v>
      </c>
      <c r="B29" s="8" t="s">
        <v>940</v>
      </c>
      <c r="C29" s="8" t="s">
        <v>941</v>
      </c>
      <c r="D29" s="8" t="s">
        <v>232</v>
      </c>
      <c r="E29" s="52">
        <v>2500000</v>
      </c>
      <c r="F29" s="46">
        <v>26350</v>
      </c>
      <c r="G29" s="47">
        <v>1.34E-2</v>
      </c>
      <c r="J29" s="46"/>
      <c r="K29" s="8" t="s">
        <v>1869</v>
      </c>
      <c r="L29" s="47">
        <v>6.3E-3</v>
      </c>
    </row>
    <row r="30" spans="1:12" x14ac:dyDescent="0.35">
      <c r="A30" s="8">
        <v>23</v>
      </c>
      <c r="B30" s="8" t="s">
        <v>1839</v>
      </c>
      <c r="C30" s="8" t="s">
        <v>1840</v>
      </c>
      <c r="D30" s="8" t="s">
        <v>249</v>
      </c>
      <c r="E30" s="52">
        <v>10184213</v>
      </c>
      <c r="F30" s="46">
        <v>26299.71</v>
      </c>
      <c r="G30" s="47">
        <v>1.34E-2</v>
      </c>
      <c r="J30" s="46"/>
      <c r="K30" s="8" t="s">
        <v>134</v>
      </c>
      <c r="L30" s="47">
        <v>4.1000000000000003E-3</v>
      </c>
    </row>
    <row r="31" spans="1:12" x14ac:dyDescent="0.35">
      <c r="A31" s="8">
        <v>24</v>
      </c>
      <c r="B31" s="8" t="s">
        <v>816</v>
      </c>
      <c r="C31" s="8" t="s">
        <v>817</v>
      </c>
      <c r="D31" s="8" t="s">
        <v>654</v>
      </c>
      <c r="E31" s="52">
        <v>3000000</v>
      </c>
      <c r="F31" s="46">
        <v>26158.5</v>
      </c>
      <c r="G31" s="47">
        <v>1.3299999999999999E-2</v>
      </c>
      <c r="J31" s="46"/>
      <c r="K31" s="8" t="s">
        <v>43</v>
      </c>
      <c r="L31" s="47">
        <v>0.1128</v>
      </c>
    </row>
    <row r="32" spans="1:12" x14ac:dyDescent="0.35">
      <c r="A32" s="8">
        <v>25</v>
      </c>
      <c r="B32" s="8" t="s">
        <v>707</v>
      </c>
      <c r="C32" s="8" t="s">
        <v>708</v>
      </c>
      <c r="D32" s="8" t="s">
        <v>160</v>
      </c>
      <c r="E32" s="52">
        <v>403746</v>
      </c>
      <c r="F32" s="46">
        <v>26100.16</v>
      </c>
      <c r="G32" s="47">
        <v>1.3299999999999999E-2</v>
      </c>
      <c r="J32" s="46"/>
    </row>
    <row r="33" spans="1:10" x14ac:dyDescent="0.35">
      <c r="A33" s="8">
        <v>26</v>
      </c>
      <c r="B33" s="8" t="s">
        <v>1841</v>
      </c>
      <c r="C33" s="8" t="s">
        <v>1842</v>
      </c>
      <c r="D33" s="8" t="s">
        <v>400</v>
      </c>
      <c r="E33" s="52">
        <v>2445187</v>
      </c>
      <c r="F33" s="46">
        <v>25801.61</v>
      </c>
      <c r="G33" s="47">
        <v>1.3100000000000001E-2</v>
      </c>
      <c r="J33" s="46"/>
    </row>
    <row r="34" spans="1:10" x14ac:dyDescent="0.35">
      <c r="A34" s="8">
        <v>27</v>
      </c>
      <c r="B34" s="8" t="s">
        <v>876</v>
      </c>
      <c r="C34" s="8" t="s">
        <v>877</v>
      </c>
      <c r="D34" s="8" t="s">
        <v>434</v>
      </c>
      <c r="E34" s="52">
        <v>3815786</v>
      </c>
      <c r="F34" s="46">
        <v>24274.12</v>
      </c>
      <c r="G34" s="47">
        <v>1.24E-2</v>
      </c>
      <c r="J34" s="46"/>
    </row>
    <row r="35" spans="1:10" x14ac:dyDescent="0.35">
      <c r="A35" s="8">
        <v>28</v>
      </c>
      <c r="B35" s="8" t="s">
        <v>1359</v>
      </c>
      <c r="C35" s="8" t="s">
        <v>1360</v>
      </c>
      <c r="D35" s="8" t="s">
        <v>119</v>
      </c>
      <c r="E35" s="52">
        <v>6387722</v>
      </c>
      <c r="F35" s="46">
        <v>24139.200000000001</v>
      </c>
      <c r="G35" s="47">
        <v>1.23E-2</v>
      </c>
      <c r="J35" s="46"/>
    </row>
    <row r="36" spans="1:10" x14ac:dyDescent="0.35">
      <c r="A36" s="8">
        <v>29</v>
      </c>
      <c r="B36" s="8" t="s">
        <v>932</v>
      </c>
      <c r="C36" s="8" t="s">
        <v>933</v>
      </c>
      <c r="D36" s="8" t="s">
        <v>400</v>
      </c>
      <c r="E36" s="52">
        <v>577814</v>
      </c>
      <c r="F36" s="46">
        <v>23959.06</v>
      </c>
      <c r="G36" s="47">
        <v>1.2200000000000001E-2</v>
      </c>
      <c r="J36" s="46"/>
    </row>
    <row r="37" spans="1:10" x14ac:dyDescent="0.35">
      <c r="A37" s="8">
        <v>30</v>
      </c>
      <c r="B37" s="8" t="s">
        <v>1165</v>
      </c>
      <c r="C37" s="8" t="s">
        <v>1166</v>
      </c>
      <c r="D37" s="8" t="s">
        <v>249</v>
      </c>
      <c r="E37" s="52">
        <v>1750000</v>
      </c>
      <c r="F37" s="46">
        <v>22534.75</v>
      </c>
      <c r="G37" s="47">
        <v>1.15E-2</v>
      </c>
      <c r="J37" s="46"/>
    </row>
    <row r="38" spans="1:10" x14ac:dyDescent="0.35">
      <c r="A38" s="8">
        <v>31</v>
      </c>
      <c r="B38" s="8" t="s">
        <v>1843</v>
      </c>
      <c r="C38" s="8" t="s">
        <v>1844</v>
      </c>
      <c r="D38" s="8" t="s">
        <v>434</v>
      </c>
      <c r="E38" s="52">
        <v>1931892</v>
      </c>
      <c r="F38" s="46">
        <v>21987.83</v>
      </c>
      <c r="G38" s="47">
        <v>1.12E-2</v>
      </c>
      <c r="J38" s="46"/>
    </row>
    <row r="39" spans="1:10" x14ac:dyDescent="0.35">
      <c r="A39" s="8">
        <v>32</v>
      </c>
      <c r="B39" s="8" t="s">
        <v>834</v>
      </c>
      <c r="C39" s="8" t="s">
        <v>835</v>
      </c>
      <c r="D39" s="8" t="s">
        <v>298</v>
      </c>
      <c r="E39" s="52">
        <v>1536915</v>
      </c>
      <c r="F39" s="46">
        <v>21735.05</v>
      </c>
      <c r="G39" s="47">
        <v>1.11E-2</v>
      </c>
      <c r="J39" s="46"/>
    </row>
    <row r="40" spans="1:10" x14ac:dyDescent="0.35">
      <c r="A40" s="8">
        <v>33</v>
      </c>
      <c r="B40" s="8" t="s">
        <v>437</v>
      </c>
      <c r="C40" s="8" t="s">
        <v>438</v>
      </c>
      <c r="D40" s="8" t="s">
        <v>140</v>
      </c>
      <c r="E40" s="52">
        <v>137523</v>
      </c>
      <c r="F40" s="46">
        <v>21584.23</v>
      </c>
      <c r="G40" s="47">
        <v>1.0999999999999999E-2</v>
      </c>
      <c r="J40" s="46"/>
    </row>
    <row r="41" spans="1:10" x14ac:dyDescent="0.35">
      <c r="A41" s="8">
        <v>34</v>
      </c>
      <c r="B41" s="8" t="s">
        <v>1845</v>
      </c>
      <c r="C41" s="8" t="s">
        <v>1846</v>
      </c>
      <c r="D41" s="8" t="s">
        <v>131</v>
      </c>
      <c r="E41" s="52">
        <v>2987367</v>
      </c>
      <c r="F41" s="46">
        <v>21489.62</v>
      </c>
      <c r="G41" s="47">
        <v>1.09E-2</v>
      </c>
      <c r="J41" s="46"/>
    </row>
    <row r="42" spans="1:10" x14ac:dyDescent="0.35">
      <c r="A42" s="8">
        <v>35</v>
      </c>
      <c r="B42" s="8" t="s">
        <v>1847</v>
      </c>
      <c r="C42" s="8" t="s">
        <v>1848</v>
      </c>
      <c r="D42" s="8" t="s">
        <v>249</v>
      </c>
      <c r="E42" s="52">
        <v>1300000</v>
      </c>
      <c r="F42" s="46">
        <v>20722</v>
      </c>
      <c r="G42" s="47">
        <v>1.06E-2</v>
      </c>
      <c r="J42" s="46"/>
    </row>
    <row r="43" spans="1:10" x14ac:dyDescent="0.35">
      <c r="A43" s="8">
        <v>36</v>
      </c>
      <c r="B43" s="8" t="s">
        <v>1849</v>
      </c>
      <c r="C43" s="8" t="s">
        <v>1850</v>
      </c>
      <c r="D43" s="8" t="s">
        <v>131</v>
      </c>
      <c r="E43" s="52">
        <v>642415</v>
      </c>
      <c r="F43" s="46">
        <v>19057.88</v>
      </c>
      <c r="G43" s="47">
        <v>9.7000000000000003E-3</v>
      </c>
      <c r="J43" s="46"/>
    </row>
    <row r="44" spans="1:10" x14ac:dyDescent="0.35">
      <c r="A44" s="8">
        <v>37</v>
      </c>
      <c r="B44" s="8" t="s">
        <v>362</v>
      </c>
      <c r="C44" s="8" t="s">
        <v>363</v>
      </c>
      <c r="D44" s="8" t="s">
        <v>310</v>
      </c>
      <c r="E44" s="52">
        <v>1114461</v>
      </c>
      <c r="F44" s="46">
        <v>17653.060000000001</v>
      </c>
      <c r="G44" s="47">
        <v>8.9999999999999993E-3</v>
      </c>
      <c r="J44" s="46"/>
    </row>
    <row r="45" spans="1:10" x14ac:dyDescent="0.35">
      <c r="A45" s="8">
        <v>38</v>
      </c>
      <c r="B45" s="8" t="s">
        <v>810</v>
      </c>
      <c r="C45" s="8" t="s">
        <v>811</v>
      </c>
      <c r="D45" s="8" t="s">
        <v>119</v>
      </c>
      <c r="E45" s="52">
        <v>1230000</v>
      </c>
      <c r="F45" s="46">
        <v>17632.05</v>
      </c>
      <c r="G45" s="47">
        <v>8.9999999999999993E-3</v>
      </c>
      <c r="J45" s="46"/>
    </row>
    <row r="46" spans="1:10" x14ac:dyDescent="0.35">
      <c r="A46" s="8">
        <v>39</v>
      </c>
      <c r="B46" s="8" t="s">
        <v>551</v>
      </c>
      <c r="C46" s="8" t="s">
        <v>552</v>
      </c>
      <c r="D46" s="8" t="s">
        <v>249</v>
      </c>
      <c r="E46" s="52">
        <v>230000</v>
      </c>
      <c r="F46" s="46">
        <v>17319</v>
      </c>
      <c r="G46" s="47">
        <v>8.8000000000000005E-3</v>
      </c>
      <c r="J46" s="46"/>
    </row>
    <row r="47" spans="1:10" x14ac:dyDescent="0.35">
      <c r="A47" s="8">
        <v>40</v>
      </c>
      <c r="B47" s="8" t="s">
        <v>1022</v>
      </c>
      <c r="C47" s="8" t="s">
        <v>1023</v>
      </c>
      <c r="D47" s="8" t="s">
        <v>119</v>
      </c>
      <c r="E47" s="52">
        <v>1331725</v>
      </c>
      <c r="F47" s="46">
        <v>17048.740000000002</v>
      </c>
      <c r="G47" s="47">
        <v>8.6999999999999994E-3</v>
      </c>
      <c r="J47" s="46"/>
    </row>
    <row r="48" spans="1:10" x14ac:dyDescent="0.35">
      <c r="A48" s="8">
        <v>41</v>
      </c>
      <c r="B48" s="8" t="s">
        <v>1851</v>
      </c>
      <c r="C48" s="8" t="s">
        <v>1852</v>
      </c>
      <c r="D48" s="8" t="s">
        <v>249</v>
      </c>
      <c r="E48" s="52">
        <v>7100000</v>
      </c>
      <c r="F48" s="46">
        <v>16702.75</v>
      </c>
      <c r="G48" s="47">
        <v>8.5000000000000006E-3</v>
      </c>
      <c r="J48" s="46"/>
    </row>
    <row r="49" spans="1:10" x14ac:dyDescent="0.35">
      <c r="A49" s="8">
        <v>42</v>
      </c>
      <c r="B49" s="8" t="s">
        <v>533</v>
      </c>
      <c r="C49" s="8" t="s">
        <v>534</v>
      </c>
      <c r="D49" s="8" t="s">
        <v>153</v>
      </c>
      <c r="E49" s="52">
        <v>810432</v>
      </c>
      <c r="F49" s="46">
        <v>16019.81</v>
      </c>
      <c r="G49" s="47">
        <v>8.2000000000000007E-3</v>
      </c>
      <c r="J49" s="46"/>
    </row>
    <row r="50" spans="1:10" x14ac:dyDescent="0.35">
      <c r="A50" s="8">
        <v>43</v>
      </c>
      <c r="B50" s="8" t="s">
        <v>1149</v>
      </c>
      <c r="C50" s="8" t="s">
        <v>1150</v>
      </c>
      <c r="D50" s="8" t="s">
        <v>160</v>
      </c>
      <c r="E50" s="52">
        <v>2921674</v>
      </c>
      <c r="F50" s="46">
        <v>15259.9</v>
      </c>
      <c r="G50" s="47">
        <v>7.7999999999999996E-3</v>
      </c>
      <c r="J50" s="46"/>
    </row>
    <row r="51" spans="1:10" x14ac:dyDescent="0.35">
      <c r="A51" s="8">
        <v>44</v>
      </c>
      <c r="B51" s="8" t="s">
        <v>1853</v>
      </c>
      <c r="C51" s="8" t="s">
        <v>1854</v>
      </c>
      <c r="D51" s="8" t="s">
        <v>131</v>
      </c>
      <c r="E51" s="52">
        <v>600000</v>
      </c>
      <c r="F51" s="46">
        <v>15060</v>
      </c>
      <c r="G51" s="47">
        <v>7.7000000000000002E-3</v>
      </c>
      <c r="J51" s="46"/>
    </row>
    <row r="52" spans="1:10" x14ac:dyDescent="0.35">
      <c r="A52" s="8">
        <v>45</v>
      </c>
      <c r="B52" s="8" t="s">
        <v>1855</v>
      </c>
      <c r="C52" s="8" t="s">
        <v>1856</v>
      </c>
      <c r="D52" s="8" t="s">
        <v>131</v>
      </c>
      <c r="E52" s="52">
        <v>1700000</v>
      </c>
      <c r="F52" s="46">
        <v>14959.15</v>
      </c>
      <c r="G52" s="47">
        <v>7.6E-3</v>
      </c>
      <c r="J52" s="46"/>
    </row>
    <row r="53" spans="1:10" x14ac:dyDescent="0.35">
      <c r="A53" s="8">
        <v>46</v>
      </c>
      <c r="B53" s="8" t="s">
        <v>1857</v>
      </c>
      <c r="C53" s="8" t="s">
        <v>1858</v>
      </c>
      <c r="D53" s="8" t="s">
        <v>249</v>
      </c>
      <c r="E53" s="52">
        <v>1178358</v>
      </c>
      <c r="F53" s="46">
        <v>14837.88</v>
      </c>
      <c r="G53" s="47">
        <v>7.6E-3</v>
      </c>
      <c r="J53" s="46"/>
    </row>
    <row r="54" spans="1:10" x14ac:dyDescent="0.35">
      <c r="A54" s="8">
        <v>47</v>
      </c>
      <c r="B54" s="8" t="s">
        <v>942</v>
      </c>
      <c r="C54" s="8" t="s">
        <v>943</v>
      </c>
      <c r="D54" s="8" t="s">
        <v>310</v>
      </c>
      <c r="E54" s="52">
        <v>17525050</v>
      </c>
      <c r="F54" s="46">
        <v>14820.93</v>
      </c>
      <c r="G54" s="47">
        <v>7.4999999999999997E-3</v>
      </c>
      <c r="J54" s="46"/>
    </row>
    <row r="55" spans="1:10" x14ac:dyDescent="0.35">
      <c r="A55" s="8">
        <v>48</v>
      </c>
      <c r="B55" s="8" t="s">
        <v>428</v>
      </c>
      <c r="C55" s="8" t="s">
        <v>429</v>
      </c>
      <c r="D55" s="8" t="s">
        <v>137</v>
      </c>
      <c r="E55" s="52">
        <v>2322429</v>
      </c>
      <c r="F55" s="46">
        <v>14396.74</v>
      </c>
      <c r="G55" s="47">
        <v>7.3000000000000001E-3</v>
      </c>
      <c r="J55" s="46"/>
    </row>
    <row r="56" spans="1:10" x14ac:dyDescent="0.35">
      <c r="A56" s="8">
        <v>49</v>
      </c>
      <c r="B56" s="8" t="s">
        <v>610</v>
      </c>
      <c r="C56" s="8" t="s">
        <v>611</v>
      </c>
      <c r="D56" s="8" t="s">
        <v>298</v>
      </c>
      <c r="E56" s="52">
        <v>721175</v>
      </c>
      <c r="F56" s="46">
        <v>14219.41</v>
      </c>
      <c r="G56" s="47">
        <v>7.1999999999999998E-3</v>
      </c>
      <c r="J56" s="46"/>
    </row>
    <row r="57" spans="1:10" x14ac:dyDescent="0.35">
      <c r="A57" s="8">
        <v>50</v>
      </c>
      <c r="B57" s="8" t="s">
        <v>1859</v>
      </c>
      <c r="C57" s="8" t="s">
        <v>1860</v>
      </c>
      <c r="D57" s="8" t="s">
        <v>249</v>
      </c>
      <c r="E57" s="52">
        <v>436235</v>
      </c>
      <c r="F57" s="46">
        <v>14170.22</v>
      </c>
      <c r="G57" s="47">
        <v>7.1999999999999998E-3</v>
      </c>
      <c r="J57" s="46"/>
    </row>
    <row r="58" spans="1:10" x14ac:dyDescent="0.35">
      <c r="A58" s="8">
        <v>51</v>
      </c>
      <c r="B58" s="8" t="s">
        <v>1751</v>
      </c>
      <c r="C58" s="8" t="s">
        <v>1752</v>
      </c>
      <c r="D58" s="8" t="s">
        <v>145</v>
      </c>
      <c r="E58" s="52">
        <v>2726563</v>
      </c>
      <c r="F58" s="46">
        <v>13330.17</v>
      </c>
      <c r="G58" s="47">
        <v>6.7999999999999996E-3</v>
      </c>
      <c r="J58" s="46"/>
    </row>
    <row r="59" spans="1:10" x14ac:dyDescent="0.35">
      <c r="A59" s="8">
        <v>52</v>
      </c>
      <c r="B59" s="8" t="s">
        <v>1157</v>
      </c>
      <c r="C59" s="8" t="s">
        <v>1158</v>
      </c>
      <c r="D59" s="8" t="s">
        <v>131</v>
      </c>
      <c r="E59" s="52">
        <v>4618486</v>
      </c>
      <c r="F59" s="46">
        <v>13261.98</v>
      </c>
      <c r="G59" s="47">
        <v>6.7999999999999996E-3</v>
      </c>
      <c r="J59" s="46"/>
    </row>
    <row r="60" spans="1:10" x14ac:dyDescent="0.35">
      <c r="A60" s="8">
        <v>53</v>
      </c>
      <c r="B60" s="8" t="s">
        <v>1861</v>
      </c>
      <c r="C60" s="8" t="s">
        <v>1862</v>
      </c>
      <c r="D60" s="8" t="s">
        <v>137</v>
      </c>
      <c r="E60" s="52">
        <v>1836360</v>
      </c>
      <c r="F60" s="46">
        <v>13164.86</v>
      </c>
      <c r="G60" s="47">
        <v>6.7000000000000002E-3</v>
      </c>
      <c r="J60" s="46"/>
    </row>
    <row r="61" spans="1:10" x14ac:dyDescent="0.35">
      <c r="A61" s="8">
        <v>54</v>
      </c>
      <c r="B61" s="8" t="s">
        <v>1863</v>
      </c>
      <c r="C61" s="8" t="s">
        <v>1864</v>
      </c>
      <c r="D61" s="8" t="s">
        <v>137</v>
      </c>
      <c r="E61" s="52">
        <v>8517720</v>
      </c>
      <c r="F61" s="46">
        <v>12740.81</v>
      </c>
      <c r="G61" s="47">
        <v>6.4999999999999997E-3</v>
      </c>
      <c r="J61" s="46"/>
    </row>
    <row r="62" spans="1:10" x14ac:dyDescent="0.35">
      <c r="A62" s="8">
        <v>55</v>
      </c>
      <c r="B62" s="8" t="s">
        <v>1865</v>
      </c>
      <c r="C62" s="8" t="s">
        <v>1866</v>
      </c>
      <c r="D62" s="8" t="s">
        <v>249</v>
      </c>
      <c r="E62" s="52">
        <v>1033191</v>
      </c>
      <c r="F62" s="46">
        <v>12379.69</v>
      </c>
      <c r="G62" s="47">
        <v>6.3E-3</v>
      </c>
      <c r="J62" s="46"/>
    </row>
    <row r="63" spans="1:10" x14ac:dyDescent="0.35">
      <c r="A63" s="8">
        <v>56</v>
      </c>
      <c r="B63" s="8" t="s">
        <v>1171</v>
      </c>
      <c r="C63" s="8" t="s">
        <v>1172</v>
      </c>
      <c r="D63" s="8" t="s">
        <v>119</v>
      </c>
      <c r="E63" s="52">
        <v>1500000</v>
      </c>
      <c r="F63" s="46">
        <v>12341.25</v>
      </c>
      <c r="G63" s="47">
        <v>6.3E-3</v>
      </c>
      <c r="J63" s="46"/>
    </row>
    <row r="64" spans="1:10" x14ac:dyDescent="0.35">
      <c r="A64" s="8">
        <v>57</v>
      </c>
      <c r="B64" s="8" t="s">
        <v>1867</v>
      </c>
      <c r="C64" s="8" t="s">
        <v>1868</v>
      </c>
      <c r="D64" s="8" t="s">
        <v>1869</v>
      </c>
      <c r="E64" s="52">
        <v>2300000</v>
      </c>
      <c r="F64" s="46">
        <v>12290.05</v>
      </c>
      <c r="G64" s="47">
        <v>6.3E-3</v>
      </c>
      <c r="J64" s="46"/>
    </row>
    <row r="65" spans="1:10" x14ac:dyDescent="0.35">
      <c r="A65" s="8">
        <v>58</v>
      </c>
      <c r="B65" s="8" t="s">
        <v>580</v>
      </c>
      <c r="C65" s="8" t="s">
        <v>581</v>
      </c>
      <c r="D65" s="8" t="s">
        <v>232</v>
      </c>
      <c r="E65" s="52">
        <v>896709</v>
      </c>
      <c r="F65" s="46">
        <v>12285.81</v>
      </c>
      <c r="G65" s="47">
        <v>6.3E-3</v>
      </c>
      <c r="J65" s="46"/>
    </row>
    <row r="66" spans="1:10" x14ac:dyDescent="0.35">
      <c r="A66" s="8">
        <v>59</v>
      </c>
      <c r="B66" s="8" t="s">
        <v>1615</v>
      </c>
      <c r="C66" s="8" t="s">
        <v>1616</v>
      </c>
      <c r="D66" s="8" t="s">
        <v>249</v>
      </c>
      <c r="E66" s="52">
        <v>6577549</v>
      </c>
      <c r="F66" s="46">
        <v>11872.48</v>
      </c>
      <c r="G66" s="47">
        <v>6.0000000000000001E-3</v>
      </c>
      <c r="J66" s="46"/>
    </row>
    <row r="67" spans="1:10" x14ac:dyDescent="0.35">
      <c r="A67" s="8">
        <v>60</v>
      </c>
      <c r="B67" s="8" t="s">
        <v>1870</v>
      </c>
      <c r="C67" s="8" t="s">
        <v>1871</v>
      </c>
      <c r="D67" s="8" t="s">
        <v>400</v>
      </c>
      <c r="E67" s="52">
        <v>1334425</v>
      </c>
      <c r="F67" s="46">
        <v>11735.6</v>
      </c>
      <c r="G67" s="47">
        <v>6.0000000000000001E-3</v>
      </c>
      <c r="J67" s="46"/>
    </row>
    <row r="68" spans="1:10" x14ac:dyDescent="0.35">
      <c r="A68" s="8">
        <v>61</v>
      </c>
      <c r="B68" s="8" t="s">
        <v>1872</v>
      </c>
      <c r="C68" s="8" t="s">
        <v>1873</v>
      </c>
      <c r="D68" s="8" t="s">
        <v>249</v>
      </c>
      <c r="E68" s="52">
        <v>1545101</v>
      </c>
      <c r="F68" s="46">
        <v>11540.36</v>
      </c>
      <c r="G68" s="47">
        <v>5.8999999999999999E-3</v>
      </c>
      <c r="J68" s="46"/>
    </row>
    <row r="69" spans="1:10" x14ac:dyDescent="0.35">
      <c r="A69" s="8">
        <v>62</v>
      </c>
      <c r="B69" s="8" t="s">
        <v>1874</v>
      </c>
      <c r="C69" s="8" t="s">
        <v>1875</v>
      </c>
      <c r="D69" s="8" t="s">
        <v>131</v>
      </c>
      <c r="E69" s="52">
        <v>711692</v>
      </c>
      <c r="F69" s="46">
        <v>10944.4</v>
      </c>
      <c r="G69" s="47">
        <v>5.5999999999999999E-3</v>
      </c>
      <c r="J69" s="46"/>
    </row>
    <row r="70" spans="1:10" x14ac:dyDescent="0.35">
      <c r="A70" s="8">
        <v>63</v>
      </c>
      <c r="B70" s="8" t="s">
        <v>527</v>
      </c>
      <c r="C70" s="8" t="s">
        <v>528</v>
      </c>
      <c r="D70" s="8" t="s">
        <v>128</v>
      </c>
      <c r="E70" s="52">
        <v>3331650</v>
      </c>
      <c r="F70" s="46">
        <v>10801.21</v>
      </c>
      <c r="G70" s="47">
        <v>5.4999999999999997E-3</v>
      </c>
      <c r="J70" s="46"/>
    </row>
    <row r="71" spans="1:10" x14ac:dyDescent="0.35">
      <c r="A71" s="8">
        <v>64</v>
      </c>
      <c r="B71" s="8" t="s">
        <v>1876</v>
      </c>
      <c r="C71" s="8" t="s">
        <v>1877</v>
      </c>
      <c r="D71" s="8" t="s">
        <v>160</v>
      </c>
      <c r="E71" s="52">
        <v>2273226</v>
      </c>
      <c r="F71" s="46">
        <v>9923.77</v>
      </c>
      <c r="G71" s="47">
        <v>5.1000000000000004E-3</v>
      </c>
      <c r="J71" s="46"/>
    </row>
    <row r="72" spans="1:10" x14ac:dyDescent="0.35">
      <c r="A72" s="8">
        <v>65</v>
      </c>
      <c r="B72" s="8" t="s">
        <v>1878</v>
      </c>
      <c r="C72" s="8" t="s">
        <v>1879</v>
      </c>
      <c r="D72" s="8" t="s">
        <v>249</v>
      </c>
      <c r="E72" s="52">
        <v>4100000</v>
      </c>
      <c r="F72" s="46">
        <v>9562.43</v>
      </c>
      <c r="G72" s="47">
        <v>4.8999999999999998E-3</v>
      </c>
      <c r="J72" s="46"/>
    </row>
    <row r="73" spans="1:10" x14ac:dyDescent="0.35">
      <c r="A73" s="8">
        <v>66</v>
      </c>
      <c r="B73" s="8" t="s">
        <v>1880</v>
      </c>
      <c r="C73" s="8" t="s">
        <v>1881</v>
      </c>
      <c r="D73" s="8" t="s">
        <v>218</v>
      </c>
      <c r="E73" s="52">
        <v>2401016</v>
      </c>
      <c r="F73" s="46">
        <v>9185.09</v>
      </c>
      <c r="G73" s="47">
        <v>4.7000000000000002E-3</v>
      </c>
      <c r="J73" s="46"/>
    </row>
    <row r="74" spans="1:10" x14ac:dyDescent="0.35">
      <c r="A74" s="8">
        <v>67</v>
      </c>
      <c r="B74" s="8" t="s">
        <v>1181</v>
      </c>
      <c r="C74" s="8" t="s">
        <v>1182</v>
      </c>
      <c r="D74" s="8" t="s">
        <v>90</v>
      </c>
      <c r="E74" s="52">
        <v>15296631</v>
      </c>
      <c r="F74" s="46">
        <v>9032.66</v>
      </c>
      <c r="G74" s="47">
        <v>4.5999999999999999E-3</v>
      </c>
      <c r="J74" s="46"/>
    </row>
    <row r="75" spans="1:10" x14ac:dyDescent="0.35">
      <c r="A75" s="8">
        <v>68</v>
      </c>
      <c r="B75" s="8" t="s">
        <v>1058</v>
      </c>
      <c r="C75" s="8" t="s">
        <v>1059</v>
      </c>
      <c r="D75" s="8" t="s">
        <v>310</v>
      </c>
      <c r="E75" s="52">
        <v>6446731</v>
      </c>
      <c r="F75" s="46">
        <v>9016.4</v>
      </c>
      <c r="G75" s="47">
        <v>4.5999999999999999E-3</v>
      </c>
      <c r="J75" s="46"/>
    </row>
    <row r="76" spans="1:10" x14ac:dyDescent="0.35">
      <c r="A76" s="8">
        <v>69</v>
      </c>
      <c r="B76" s="8" t="s">
        <v>473</v>
      </c>
      <c r="C76" s="8" t="s">
        <v>474</v>
      </c>
      <c r="D76" s="8" t="s">
        <v>153</v>
      </c>
      <c r="E76" s="52">
        <v>2580046</v>
      </c>
      <c r="F76" s="46">
        <v>8530.92</v>
      </c>
      <c r="G76" s="47">
        <v>4.3E-3</v>
      </c>
      <c r="J76" s="46"/>
    </row>
    <row r="77" spans="1:10" x14ac:dyDescent="0.35">
      <c r="A77" s="8">
        <v>70</v>
      </c>
      <c r="B77" s="8" t="s">
        <v>1882</v>
      </c>
      <c r="C77" s="8" t="s">
        <v>1883</v>
      </c>
      <c r="D77" s="8" t="s">
        <v>134</v>
      </c>
      <c r="E77" s="52">
        <v>1543718</v>
      </c>
      <c r="F77" s="46">
        <v>8103.75</v>
      </c>
      <c r="G77" s="47">
        <v>4.1000000000000003E-3</v>
      </c>
      <c r="J77" s="46"/>
    </row>
    <row r="78" spans="1:10" x14ac:dyDescent="0.35">
      <c r="A78" s="8">
        <v>71</v>
      </c>
      <c r="B78" s="8" t="s">
        <v>1153</v>
      </c>
      <c r="C78" s="8" t="s">
        <v>1154</v>
      </c>
      <c r="D78" s="8" t="s">
        <v>218</v>
      </c>
      <c r="E78" s="52">
        <v>1494918</v>
      </c>
      <c r="F78" s="46">
        <v>7544.1</v>
      </c>
      <c r="G78" s="47">
        <v>3.8E-3</v>
      </c>
      <c r="J78" s="46"/>
    </row>
    <row r="79" spans="1:10" x14ac:dyDescent="0.35">
      <c r="A79" s="8">
        <v>72</v>
      </c>
      <c r="B79" s="8" t="s">
        <v>863</v>
      </c>
      <c r="C79" s="8" t="s">
        <v>864</v>
      </c>
      <c r="D79" s="8" t="s">
        <v>232</v>
      </c>
      <c r="E79" s="52">
        <v>3000000</v>
      </c>
      <c r="F79" s="46">
        <v>7218.3</v>
      </c>
      <c r="G79" s="47">
        <v>3.7000000000000002E-3</v>
      </c>
      <c r="J79" s="46"/>
    </row>
    <row r="80" spans="1:10" x14ac:dyDescent="0.35">
      <c r="A80" s="8">
        <v>73</v>
      </c>
      <c r="B80" s="8" t="s">
        <v>1884</v>
      </c>
      <c r="C80" s="8" t="s">
        <v>1885</v>
      </c>
      <c r="D80" s="8" t="s">
        <v>90</v>
      </c>
      <c r="E80" s="52">
        <v>9147156</v>
      </c>
      <c r="F80" s="46">
        <v>6897.87</v>
      </c>
      <c r="G80" s="47">
        <v>3.5000000000000001E-3</v>
      </c>
      <c r="J80" s="46"/>
    </row>
    <row r="81" spans="1:10" x14ac:dyDescent="0.35">
      <c r="A81" s="8">
        <v>74</v>
      </c>
      <c r="B81" s="8" t="s">
        <v>1026</v>
      </c>
      <c r="C81" s="8" t="s">
        <v>1027</v>
      </c>
      <c r="D81" s="8" t="s">
        <v>131</v>
      </c>
      <c r="E81" s="52">
        <v>1120944</v>
      </c>
      <c r="F81" s="46">
        <v>6875.87</v>
      </c>
      <c r="G81" s="47">
        <v>3.5000000000000001E-3</v>
      </c>
      <c r="J81" s="46"/>
    </row>
    <row r="82" spans="1:10" x14ac:dyDescent="0.35">
      <c r="A82" s="8">
        <v>75</v>
      </c>
      <c r="B82" s="8" t="s">
        <v>1886</v>
      </c>
      <c r="C82" s="8" t="s">
        <v>1887</v>
      </c>
      <c r="D82" s="8" t="s">
        <v>119</v>
      </c>
      <c r="E82" s="52">
        <v>1095909</v>
      </c>
      <c r="F82" s="46">
        <v>6005.03</v>
      </c>
      <c r="G82" s="47">
        <v>3.0999999999999999E-3</v>
      </c>
      <c r="J82" s="46"/>
    </row>
    <row r="83" spans="1:10" x14ac:dyDescent="0.35">
      <c r="A83" s="8">
        <v>76</v>
      </c>
      <c r="B83" s="8" t="s">
        <v>1135</v>
      </c>
      <c r="C83" s="8" t="s">
        <v>1136</v>
      </c>
      <c r="D83" s="8" t="s">
        <v>160</v>
      </c>
      <c r="E83" s="52">
        <v>640000</v>
      </c>
      <c r="F83" s="46">
        <v>5644.8</v>
      </c>
      <c r="G83" s="47">
        <v>2.8999999999999998E-3</v>
      </c>
      <c r="J83" s="46"/>
    </row>
    <row r="84" spans="1:10" x14ac:dyDescent="0.35">
      <c r="A84" s="8">
        <v>77</v>
      </c>
      <c r="B84" s="8" t="s">
        <v>1888</v>
      </c>
      <c r="C84" s="8" t="s">
        <v>1889</v>
      </c>
      <c r="D84" s="8" t="s">
        <v>90</v>
      </c>
      <c r="E84" s="52">
        <v>1506430</v>
      </c>
      <c r="F84" s="46">
        <v>5119.6000000000004</v>
      </c>
      <c r="G84" s="47">
        <v>2.5999999999999999E-3</v>
      </c>
      <c r="J84" s="46"/>
    </row>
    <row r="85" spans="1:10" x14ac:dyDescent="0.35">
      <c r="A85" s="8">
        <v>78</v>
      </c>
      <c r="B85" s="8" t="s">
        <v>924</v>
      </c>
      <c r="C85" s="8" t="s">
        <v>925</v>
      </c>
      <c r="D85" s="8" t="s">
        <v>128</v>
      </c>
      <c r="E85" s="52">
        <v>948407</v>
      </c>
      <c r="F85" s="46">
        <v>4889.99</v>
      </c>
      <c r="G85" s="47">
        <v>2.5000000000000001E-3</v>
      </c>
      <c r="J85" s="46"/>
    </row>
    <row r="86" spans="1:10" x14ac:dyDescent="0.35">
      <c r="A86" s="8">
        <v>79</v>
      </c>
      <c r="B86" s="8" t="s">
        <v>1173</v>
      </c>
      <c r="C86" s="8" t="s">
        <v>1174</v>
      </c>
      <c r="D86" s="8" t="s">
        <v>654</v>
      </c>
      <c r="E86" s="52">
        <v>2054827</v>
      </c>
      <c r="F86" s="46">
        <v>4826.79</v>
      </c>
      <c r="G86" s="47">
        <v>2.5000000000000001E-3</v>
      </c>
      <c r="J86" s="46"/>
    </row>
    <row r="87" spans="1:10" x14ac:dyDescent="0.35">
      <c r="A87" s="8">
        <v>80</v>
      </c>
      <c r="B87" s="8" t="s">
        <v>1890</v>
      </c>
      <c r="C87" s="8" t="s">
        <v>1891</v>
      </c>
      <c r="D87" s="8" t="s">
        <v>137</v>
      </c>
      <c r="E87" s="52">
        <v>2908876</v>
      </c>
      <c r="F87" s="46">
        <v>3821.39</v>
      </c>
      <c r="G87" s="47">
        <v>1.9E-3</v>
      </c>
      <c r="J87" s="46"/>
    </row>
    <row r="88" spans="1:10" x14ac:dyDescent="0.35">
      <c r="A88" s="49"/>
      <c r="B88" s="49" t="s">
        <v>14</v>
      </c>
      <c r="C88" s="49"/>
      <c r="D88" s="49"/>
      <c r="E88" s="49"/>
      <c r="F88" s="50">
        <v>1741525.12</v>
      </c>
      <c r="G88" s="51">
        <v>0.88719999999999999</v>
      </c>
    </row>
    <row r="90" spans="1:10" x14ac:dyDescent="0.35">
      <c r="B90" s="42" t="s">
        <v>12</v>
      </c>
    </row>
    <row r="91" spans="1:10" x14ac:dyDescent="0.35">
      <c r="A91" s="8">
        <v>81</v>
      </c>
      <c r="B91" s="42" t="s">
        <v>13</v>
      </c>
      <c r="F91" s="46">
        <v>223079.49</v>
      </c>
      <c r="G91" s="47">
        <v>0.11360000000000001</v>
      </c>
      <c r="H91" s="48">
        <v>46204</v>
      </c>
    </row>
    <row r="92" spans="1:10" x14ac:dyDescent="0.35">
      <c r="A92" s="49"/>
      <c r="B92" s="49" t="s">
        <v>14</v>
      </c>
      <c r="C92" s="49"/>
      <c r="D92" s="49"/>
      <c r="E92" s="49"/>
      <c r="F92" s="50">
        <v>223079.49</v>
      </c>
      <c r="G92" s="51">
        <v>0.11360000000000001</v>
      </c>
    </row>
    <row r="94" spans="1:10" x14ac:dyDescent="0.35">
      <c r="B94" s="42" t="s">
        <v>38</v>
      </c>
    </row>
    <row r="95" spans="1:10" x14ac:dyDescent="0.35">
      <c r="B95" s="8" t="s">
        <v>1141</v>
      </c>
      <c r="E95" s="52"/>
      <c r="F95" s="46">
        <v>1000</v>
      </c>
      <c r="G95" s="47">
        <v>5.0000000000000001E-4</v>
      </c>
      <c r="J95" s="46"/>
    </row>
    <row r="96" spans="1:10" x14ac:dyDescent="0.35">
      <c r="B96" s="8" t="s">
        <v>39</v>
      </c>
      <c r="E96" s="52"/>
      <c r="F96" s="46">
        <v>-2114.44</v>
      </c>
      <c r="G96" s="47">
        <v>-1.2999999999999999E-3</v>
      </c>
      <c r="J96" s="46"/>
    </row>
    <row r="97" spans="1:7" x14ac:dyDescent="0.35">
      <c r="A97" s="49"/>
      <c r="B97" s="49" t="s">
        <v>14</v>
      </c>
      <c r="C97" s="49"/>
      <c r="D97" s="49"/>
      <c r="E97" s="49"/>
      <c r="F97" s="50">
        <v>-1114.44</v>
      </c>
      <c r="G97" s="51">
        <v>-8.0000000000000004E-4</v>
      </c>
    </row>
    <row r="99" spans="1:7" x14ac:dyDescent="0.35">
      <c r="A99" s="45"/>
      <c r="B99" s="45" t="s">
        <v>40</v>
      </c>
      <c r="C99" s="45"/>
      <c r="D99" s="45"/>
      <c r="E99" s="45"/>
      <c r="F99" s="53">
        <v>1963490.17</v>
      </c>
      <c r="G99" s="54">
        <v>1</v>
      </c>
    </row>
    <row r="100" spans="1:7" x14ac:dyDescent="0.35">
      <c r="A100" s="8" t="s">
        <v>44</v>
      </c>
    </row>
    <row r="101" spans="1:7" x14ac:dyDescent="0.35">
      <c r="A101" s="55">
        <v>1</v>
      </c>
      <c r="B101" s="55" t="s">
        <v>45</v>
      </c>
    </row>
    <row r="102" spans="1:7" ht="24" x14ac:dyDescent="0.35">
      <c r="A102" s="55">
        <v>2</v>
      </c>
      <c r="B102" s="55" t="s">
        <v>46</v>
      </c>
    </row>
    <row r="106" spans="1:7" x14ac:dyDescent="0.35">
      <c r="B106" s="8" t="s">
        <v>47</v>
      </c>
    </row>
    <row r="120" spans="2:2" x14ac:dyDescent="0.35">
      <c r="B120" s="8" t="s">
        <v>1892</v>
      </c>
    </row>
    <row r="132" spans="1:5" x14ac:dyDescent="0.35">
      <c r="A132" s="1" t="s">
        <v>2</v>
      </c>
      <c r="B132" s="2" t="s">
        <v>2022</v>
      </c>
      <c r="C132" s="3"/>
      <c r="D132" s="3"/>
      <c r="E132" s="4"/>
    </row>
    <row r="133" spans="1:5" x14ac:dyDescent="0.35">
      <c r="A133" s="5">
        <v>1</v>
      </c>
      <c r="B133" s="6"/>
      <c r="C133" s="7" t="s">
        <v>2023</v>
      </c>
      <c r="E133" s="9"/>
    </row>
    <row r="134" spans="1:5" x14ac:dyDescent="0.35">
      <c r="A134" s="5"/>
      <c r="B134" s="6" t="s">
        <v>2024</v>
      </c>
      <c r="C134" s="10"/>
      <c r="E134" s="9"/>
    </row>
    <row r="135" spans="1:5" x14ac:dyDescent="0.35">
      <c r="A135" s="5"/>
      <c r="B135" s="6" t="s">
        <v>2025</v>
      </c>
      <c r="C135" s="11" t="s">
        <v>2057</v>
      </c>
      <c r="E135" s="9"/>
    </row>
    <row r="136" spans="1:5" x14ac:dyDescent="0.35">
      <c r="A136" s="5"/>
      <c r="B136" s="6" t="s">
        <v>2026</v>
      </c>
      <c r="C136" s="12" t="s">
        <v>2057</v>
      </c>
      <c r="E136" s="9"/>
    </row>
    <row r="137" spans="1:5" x14ac:dyDescent="0.35">
      <c r="A137" s="5"/>
      <c r="B137" s="6" t="s">
        <v>2027</v>
      </c>
      <c r="C137" s="12" t="s">
        <v>2057</v>
      </c>
      <c r="E137" s="9"/>
    </row>
    <row r="138" spans="1:5" x14ac:dyDescent="0.35">
      <c r="A138" s="5"/>
      <c r="B138" s="6" t="s">
        <v>2028</v>
      </c>
      <c r="C138" s="12" t="s">
        <v>2057</v>
      </c>
      <c r="E138" s="9"/>
    </row>
    <row r="139" spans="1:5" x14ac:dyDescent="0.35">
      <c r="A139" s="5"/>
      <c r="B139" s="13" t="s">
        <v>2029</v>
      </c>
      <c r="C139" s="13"/>
      <c r="E139" s="9"/>
    </row>
    <row r="140" spans="1:5" x14ac:dyDescent="0.35">
      <c r="A140" s="5">
        <v>2</v>
      </c>
      <c r="B140" s="14" t="s">
        <v>2030</v>
      </c>
      <c r="C140" s="13"/>
      <c r="E140" s="9"/>
    </row>
    <row r="141" spans="1:5" x14ac:dyDescent="0.35">
      <c r="A141" s="5"/>
      <c r="B141" s="109" t="s">
        <v>2031</v>
      </c>
      <c r="C141" s="111" t="s">
        <v>2032</v>
      </c>
      <c r="D141" s="111"/>
      <c r="E141" s="112" t="s">
        <v>2033</v>
      </c>
    </row>
    <row r="142" spans="1:5" x14ac:dyDescent="0.35">
      <c r="A142" s="5"/>
      <c r="B142" s="110"/>
      <c r="C142" s="15" t="s">
        <v>2034</v>
      </c>
      <c r="D142" s="15" t="s">
        <v>2064</v>
      </c>
      <c r="E142" s="113"/>
    </row>
    <row r="143" spans="1:5" x14ac:dyDescent="0.35">
      <c r="A143" s="16"/>
      <c r="B143" s="17" t="s">
        <v>2035</v>
      </c>
      <c r="C143" s="20" t="s">
        <v>2130</v>
      </c>
      <c r="D143" s="20" t="s">
        <v>2132</v>
      </c>
      <c r="E143" s="98">
        <v>0</v>
      </c>
    </row>
    <row r="144" spans="1:5" x14ac:dyDescent="0.35">
      <c r="A144" s="16"/>
      <c r="B144" s="17" t="s">
        <v>2037</v>
      </c>
      <c r="C144" s="20" t="s">
        <v>2131</v>
      </c>
      <c r="D144" s="20" t="s">
        <v>2133</v>
      </c>
      <c r="E144" s="98">
        <v>0</v>
      </c>
    </row>
    <row r="145" spans="1:5" x14ac:dyDescent="0.35">
      <c r="A145" s="16"/>
      <c r="B145" s="17" t="s">
        <v>2038</v>
      </c>
      <c r="C145" s="20">
        <v>0</v>
      </c>
      <c r="D145" s="20">
        <v>0</v>
      </c>
      <c r="E145" s="98">
        <v>0</v>
      </c>
    </row>
    <row r="146" spans="1:5" x14ac:dyDescent="0.35">
      <c r="A146" s="16"/>
      <c r="B146" s="17" t="s">
        <v>2039</v>
      </c>
      <c r="C146" s="20">
        <v>0</v>
      </c>
      <c r="D146" s="20">
        <v>0</v>
      </c>
      <c r="E146" s="98">
        <v>0</v>
      </c>
    </row>
    <row r="147" spans="1:5" x14ac:dyDescent="0.35">
      <c r="A147" s="16"/>
      <c r="B147" s="17" t="s">
        <v>2040</v>
      </c>
      <c r="C147" s="20">
        <v>0</v>
      </c>
      <c r="D147" s="20">
        <v>0</v>
      </c>
      <c r="E147" s="98">
        <v>0</v>
      </c>
    </row>
    <row r="148" spans="1:5" x14ac:dyDescent="0.35">
      <c r="A148" s="16"/>
      <c r="B148" s="17" t="s">
        <v>2041</v>
      </c>
      <c r="C148" s="20">
        <v>0</v>
      </c>
      <c r="D148" s="20">
        <v>0</v>
      </c>
      <c r="E148" s="98">
        <v>0</v>
      </c>
    </row>
    <row r="149" spans="1:5" x14ac:dyDescent="0.35">
      <c r="A149" s="16"/>
      <c r="B149" s="18"/>
      <c r="C149" s="99"/>
      <c r="D149" s="99"/>
      <c r="E149" s="10"/>
    </row>
    <row r="150" spans="1:5" x14ac:dyDescent="0.35">
      <c r="A150" s="5"/>
      <c r="B150" s="19" t="s">
        <v>2042</v>
      </c>
      <c r="C150" s="20" t="s">
        <v>2136</v>
      </c>
      <c r="D150" s="20" t="s">
        <v>2134</v>
      </c>
      <c r="E150" s="98">
        <v>0</v>
      </c>
    </row>
    <row r="151" spans="1:5" x14ac:dyDescent="0.35">
      <c r="A151" s="5"/>
      <c r="B151" s="19" t="s">
        <v>2043</v>
      </c>
      <c r="C151" s="20" t="s">
        <v>2137</v>
      </c>
      <c r="D151" s="20" t="s">
        <v>2135</v>
      </c>
      <c r="E151" s="98">
        <v>0</v>
      </c>
    </row>
    <row r="152" spans="1:5" x14ac:dyDescent="0.35">
      <c r="A152" s="5"/>
      <c r="B152" s="19" t="s">
        <v>2044</v>
      </c>
      <c r="C152" s="20">
        <v>0</v>
      </c>
      <c r="D152" s="20">
        <v>0</v>
      </c>
      <c r="E152" s="98">
        <v>0</v>
      </c>
    </row>
    <row r="153" spans="1:5" x14ac:dyDescent="0.35">
      <c r="A153" s="5"/>
      <c r="B153" s="19" t="s">
        <v>2045</v>
      </c>
      <c r="C153" s="20">
        <v>0</v>
      </c>
      <c r="D153" s="20">
        <v>0</v>
      </c>
      <c r="E153" s="98">
        <v>0</v>
      </c>
    </row>
    <row r="154" spans="1:5" x14ac:dyDescent="0.35">
      <c r="A154" s="5"/>
      <c r="B154" s="19" t="s">
        <v>2046</v>
      </c>
      <c r="C154" s="20">
        <v>0</v>
      </c>
      <c r="D154" s="20">
        <v>0</v>
      </c>
      <c r="E154" s="98">
        <v>0</v>
      </c>
    </row>
    <row r="155" spans="1:5" x14ac:dyDescent="0.35">
      <c r="A155" s="5"/>
      <c r="B155" s="19" t="s">
        <v>2047</v>
      </c>
      <c r="C155" s="20">
        <v>0</v>
      </c>
      <c r="D155" s="20">
        <v>0</v>
      </c>
      <c r="E155" s="98">
        <v>0</v>
      </c>
    </row>
    <row r="156" spans="1:5" x14ac:dyDescent="0.35">
      <c r="A156" s="5"/>
      <c r="B156" s="21" t="s">
        <v>2048</v>
      </c>
      <c r="C156" s="22"/>
      <c r="D156" s="22"/>
      <c r="E156" s="9"/>
    </row>
    <row r="157" spans="1:5" x14ac:dyDescent="0.35">
      <c r="A157" s="23"/>
      <c r="B157" s="24"/>
      <c r="C157" s="24"/>
      <c r="D157" s="24"/>
      <c r="E157" s="25"/>
    </row>
    <row r="158" spans="1:5" x14ac:dyDescent="0.35">
      <c r="A158" s="5">
        <v>3</v>
      </c>
      <c r="B158" s="26" t="s">
        <v>2049</v>
      </c>
      <c r="C158" s="19"/>
      <c r="D158" s="24"/>
      <c r="E158" s="27"/>
    </row>
    <row r="159" spans="1:5" x14ac:dyDescent="0.35">
      <c r="A159" s="5"/>
      <c r="B159" s="19" t="s">
        <v>2050</v>
      </c>
      <c r="C159" s="20">
        <v>0.01</v>
      </c>
      <c r="D159" s="24"/>
      <c r="E159" s="25"/>
    </row>
    <row r="160" spans="1:5" x14ac:dyDescent="0.35">
      <c r="A160" s="5"/>
      <c r="B160" s="19" t="s">
        <v>2051</v>
      </c>
      <c r="C160" s="20">
        <v>0.01</v>
      </c>
      <c r="D160" s="24"/>
      <c r="E160" s="25"/>
    </row>
    <row r="161" spans="1:5" x14ac:dyDescent="0.35">
      <c r="A161" s="5">
        <v>4</v>
      </c>
      <c r="B161" s="28" t="s">
        <v>2052</v>
      </c>
      <c r="C161" s="29" t="s">
        <v>2036</v>
      </c>
      <c r="D161" s="24"/>
      <c r="E161" s="27"/>
    </row>
    <row r="162" spans="1:5" ht="24" x14ac:dyDescent="0.35">
      <c r="A162" s="5">
        <v>5</v>
      </c>
      <c r="B162" s="30" t="s">
        <v>2065</v>
      </c>
      <c r="C162" s="29" t="s">
        <v>2036</v>
      </c>
      <c r="D162" s="31"/>
      <c r="E162" s="27"/>
    </row>
    <row r="163" spans="1:5" x14ac:dyDescent="0.35">
      <c r="A163" s="5">
        <v>6</v>
      </c>
      <c r="B163" s="32" t="s">
        <v>2053</v>
      </c>
      <c r="C163" s="33"/>
      <c r="E163" s="27"/>
    </row>
    <row r="164" spans="1:5" x14ac:dyDescent="0.35">
      <c r="A164" s="5"/>
      <c r="B164" s="34" t="s">
        <v>2054</v>
      </c>
      <c r="C164" s="35" t="s">
        <v>2036</v>
      </c>
      <c r="E164" s="27"/>
    </row>
    <row r="165" spans="1:5" x14ac:dyDescent="0.35">
      <c r="A165" s="5"/>
      <c r="B165" s="36" t="s">
        <v>2055</v>
      </c>
      <c r="C165" s="37" t="s">
        <v>2036</v>
      </c>
      <c r="E165" s="27"/>
    </row>
    <row r="166" spans="1:5" x14ac:dyDescent="0.35">
      <c r="A166" s="5"/>
      <c r="B166" s="36"/>
      <c r="C166" s="38"/>
      <c r="E166" s="27"/>
    </row>
    <row r="167" spans="1:5" ht="24" x14ac:dyDescent="0.35">
      <c r="A167" s="5">
        <v>7</v>
      </c>
      <c r="B167" s="32" t="s">
        <v>2066</v>
      </c>
      <c r="C167" s="33"/>
      <c r="D167" s="24"/>
      <c r="E167" s="27"/>
    </row>
    <row r="168" spans="1:5" x14ac:dyDescent="0.35">
      <c r="A168" s="5"/>
      <c r="B168" s="34" t="s">
        <v>2054</v>
      </c>
      <c r="C168" s="35" t="s">
        <v>2036</v>
      </c>
      <c r="D168" s="24"/>
      <c r="E168" s="27"/>
    </row>
    <row r="169" spans="1:5" x14ac:dyDescent="0.35">
      <c r="A169" s="5"/>
      <c r="B169" s="36" t="s">
        <v>2056</v>
      </c>
      <c r="C169" s="37" t="s">
        <v>2036</v>
      </c>
      <c r="D169" s="24"/>
      <c r="E169" s="27"/>
    </row>
    <row r="170" spans="1:5" x14ac:dyDescent="0.35">
      <c r="A170" s="39"/>
      <c r="B170" s="40"/>
      <c r="C170" s="40"/>
      <c r="D170" s="40"/>
      <c r="E170" s="41"/>
    </row>
    <row r="172" spans="1:5" x14ac:dyDescent="0.35">
      <c r="A172" s="42" t="s">
        <v>2057</v>
      </c>
      <c r="B172" s="8" t="s">
        <v>2058</v>
      </c>
    </row>
    <row r="173" spans="1:5" x14ac:dyDescent="0.35">
      <c r="A173" s="42" t="s">
        <v>2059</v>
      </c>
      <c r="B173" s="8" t="s">
        <v>2060</v>
      </c>
    </row>
    <row r="174" spans="1:5" x14ac:dyDescent="0.35">
      <c r="A174" s="42" t="s">
        <v>2061</v>
      </c>
      <c r="B174" s="8" t="s">
        <v>2067</v>
      </c>
    </row>
    <row r="175" spans="1:5" x14ac:dyDescent="0.35">
      <c r="B175" s="8" t="s">
        <v>2063</v>
      </c>
    </row>
  </sheetData>
  <mergeCells count="4">
    <mergeCell ref="B1:F1"/>
    <mergeCell ref="B141:B142"/>
    <mergeCell ref="C141:D141"/>
    <mergeCell ref="E141:E14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38"/>
  <sheetViews>
    <sheetView zoomScale="85" zoomScaleNormal="85" workbookViewId="0"/>
  </sheetViews>
  <sheetFormatPr defaultColWidth="8.7265625" defaultRowHeight="12" x14ac:dyDescent="0.35"/>
  <cols>
    <col min="1" max="1" width="6.54296875" style="8" bestFit="1" customWidth="1"/>
    <col min="2" max="2" width="39.26953125" style="8" bestFit="1" customWidth="1"/>
    <col min="3" max="3" width="12.1796875" style="8" bestFit="1"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1804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6743.95</v>
      </c>
      <c r="G7" s="47">
        <v>4.7100000000000003E-2</v>
      </c>
      <c r="H7" s="48">
        <v>46204</v>
      </c>
    </row>
    <row r="8" spans="1:12" x14ac:dyDescent="0.35">
      <c r="A8" s="49"/>
      <c r="B8" s="49" t="s">
        <v>14</v>
      </c>
      <c r="C8" s="49"/>
      <c r="D8" s="49"/>
      <c r="E8" s="49"/>
      <c r="F8" s="50">
        <v>6743.95</v>
      </c>
      <c r="G8" s="51">
        <v>4.7100000000000003E-2</v>
      </c>
      <c r="K8" s="42" t="s">
        <v>41</v>
      </c>
      <c r="L8" s="42" t="s">
        <v>42</v>
      </c>
    </row>
    <row r="9" spans="1:12" x14ac:dyDescent="0.35">
      <c r="K9" s="8" t="s">
        <v>1292</v>
      </c>
      <c r="L9" s="47">
        <v>0.95569999999999999</v>
      </c>
    </row>
    <row r="10" spans="1:12" x14ac:dyDescent="0.35">
      <c r="B10" s="42" t="s">
        <v>1288</v>
      </c>
      <c r="K10" s="8" t="s">
        <v>43</v>
      </c>
      <c r="L10" s="47">
        <v>4.4299999999999999E-2</v>
      </c>
    </row>
    <row r="11" spans="1:12" x14ac:dyDescent="0.35">
      <c r="B11" s="42" t="s">
        <v>1289</v>
      </c>
    </row>
    <row r="12" spans="1:12" x14ac:dyDescent="0.35">
      <c r="A12" s="8">
        <v>2</v>
      </c>
      <c r="B12" s="8" t="s">
        <v>1805</v>
      </c>
      <c r="C12" s="8" t="s">
        <v>1806</v>
      </c>
      <c r="D12" s="8" t="s">
        <v>1292</v>
      </c>
      <c r="E12" s="52">
        <v>983452.48</v>
      </c>
      <c r="F12" s="46">
        <v>96027.78</v>
      </c>
      <c r="G12" s="47">
        <v>0.67</v>
      </c>
      <c r="J12" s="46"/>
    </row>
    <row r="13" spans="1:12" x14ac:dyDescent="0.35">
      <c r="A13" s="8">
        <v>3</v>
      </c>
      <c r="B13" s="8" t="s">
        <v>1807</v>
      </c>
      <c r="C13" s="8" t="s">
        <v>1808</v>
      </c>
      <c r="D13" s="8" t="s">
        <v>1292</v>
      </c>
      <c r="E13" s="52">
        <v>573719</v>
      </c>
      <c r="F13" s="46">
        <v>40948.51</v>
      </c>
      <c r="G13" s="47">
        <v>0.28570000000000001</v>
      </c>
      <c r="J13" s="46"/>
    </row>
    <row r="14" spans="1:12" x14ac:dyDescent="0.35">
      <c r="A14" s="49"/>
      <c r="B14" s="49" t="s">
        <v>14</v>
      </c>
      <c r="C14" s="49"/>
      <c r="D14" s="49"/>
      <c r="E14" s="49"/>
      <c r="F14" s="50">
        <v>136976.29</v>
      </c>
      <c r="G14" s="51">
        <v>0.95569999999999999</v>
      </c>
    </row>
    <row r="16" spans="1:12" x14ac:dyDescent="0.35">
      <c r="B16" s="42" t="s">
        <v>38</v>
      </c>
    </row>
    <row r="17" spans="1:10" x14ac:dyDescent="0.35">
      <c r="B17" s="8" t="s">
        <v>39</v>
      </c>
      <c r="E17" s="52"/>
      <c r="F17" s="46">
        <v>-389.52</v>
      </c>
      <c r="G17" s="47">
        <v>-2.8E-3</v>
      </c>
      <c r="J17" s="46"/>
    </row>
    <row r="18" spans="1:10" x14ac:dyDescent="0.35">
      <c r="A18" s="49"/>
      <c r="B18" s="49" t="s">
        <v>14</v>
      </c>
      <c r="C18" s="49"/>
      <c r="D18" s="49"/>
      <c r="E18" s="49"/>
      <c r="F18" s="50">
        <v>-389.52</v>
      </c>
      <c r="G18" s="51">
        <v>-2.8E-3</v>
      </c>
    </row>
    <row r="20" spans="1:10" x14ac:dyDescent="0.35">
      <c r="A20" s="45"/>
      <c r="B20" s="45" t="s">
        <v>40</v>
      </c>
      <c r="C20" s="45"/>
      <c r="D20" s="45"/>
      <c r="E20" s="45"/>
      <c r="F20" s="53">
        <v>143330.72</v>
      </c>
      <c r="G20" s="54">
        <v>1</v>
      </c>
    </row>
    <row r="21" spans="1:10" x14ac:dyDescent="0.35">
      <c r="A21" s="8" t="s">
        <v>44</v>
      </c>
    </row>
    <row r="22" spans="1:10" x14ac:dyDescent="0.35">
      <c r="A22" s="55">
        <v>1</v>
      </c>
      <c r="B22" s="55" t="s">
        <v>45</v>
      </c>
    </row>
    <row r="23" spans="1:10" ht="24" x14ac:dyDescent="0.35">
      <c r="A23" s="55">
        <v>2</v>
      </c>
      <c r="B23" s="55" t="s">
        <v>46</v>
      </c>
    </row>
    <row r="24" spans="1:10" x14ac:dyDescent="0.35">
      <c r="A24" s="55">
        <v>3</v>
      </c>
      <c r="B24" s="128" t="s">
        <v>1997</v>
      </c>
      <c r="C24" s="128"/>
      <c r="D24" s="128"/>
      <c r="E24" s="128"/>
      <c r="F24" s="128"/>
    </row>
    <row r="25" spans="1:10" x14ac:dyDescent="0.35">
      <c r="A25" s="55"/>
      <c r="B25" s="61" t="s">
        <v>1807</v>
      </c>
      <c r="D25" s="70"/>
    </row>
    <row r="26" spans="1:10" x14ac:dyDescent="0.35">
      <c r="A26" s="8">
        <v>4</v>
      </c>
      <c r="B26" s="8" t="s">
        <v>1723</v>
      </c>
    </row>
    <row r="27" spans="1:10" x14ac:dyDescent="0.35">
      <c r="A27" s="55"/>
      <c r="B27" s="55"/>
    </row>
    <row r="29" spans="1:10" x14ac:dyDescent="0.35">
      <c r="B29" s="8" t="s">
        <v>47</v>
      </c>
    </row>
    <row r="43" spans="2:2" x14ac:dyDescent="0.35">
      <c r="B43" s="8" t="s">
        <v>1809</v>
      </c>
    </row>
    <row r="58" spans="2:6" x14ac:dyDescent="0.35">
      <c r="B58" s="42" t="s">
        <v>1694</v>
      </c>
      <c r="F58" s="65"/>
    </row>
    <row r="59" spans="2:6" x14ac:dyDescent="0.35">
      <c r="B59" s="123" t="s">
        <v>1810</v>
      </c>
      <c r="C59" s="124"/>
      <c r="D59" s="124"/>
      <c r="E59" s="124"/>
      <c r="F59" s="66" t="s">
        <v>8</v>
      </c>
    </row>
    <row r="60" spans="2:6" x14ac:dyDescent="0.35">
      <c r="B60" s="17" t="s">
        <v>1805</v>
      </c>
      <c r="C60" s="17"/>
      <c r="D60" s="17"/>
      <c r="E60" s="17"/>
      <c r="F60" s="67">
        <v>0.67949999999999999</v>
      </c>
    </row>
    <row r="61" spans="2:6" x14ac:dyDescent="0.35">
      <c r="B61" s="17" t="s">
        <v>13</v>
      </c>
      <c r="C61" s="17"/>
      <c r="D61" s="17"/>
      <c r="E61" s="17"/>
      <c r="F61" s="67">
        <v>3.2399999999999998E-2</v>
      </c>
    </row>
    <row r="62" spans="2:6" x14ac:dyDescent="0.35">
      <c r="B62" s="17" t="s">
        <v>39</v>
      </c>
      <c r="C62" s="17"/>
      <c r="D62" s="17"/>
      <c r="E62" s="17"/>
      <c r="F62" s="67">
        <v>-3.5999999999999999E-3</v>
      </c>
    </row>
    <row r="63" spans="2:6" x14ac:dyDescent="0.35">
      <c r="B63" s="17" t="s">
        <v>1807</v>
      </c>
      <c r="C63" s="17"/>
      <c r="D63" s="17"/>
      <c r="E63" s="17"/>
      <c r="F63" s="67">
        <v>0.29170000000000001</v>
      </c>
    </row>
    <row r="64" spans="2:6" x14ac:dyDescent="0.35">
      <c r="B64" s="68" t="s">
        <v>1696</v>
      </c>
      <c r="C64" s="17"/>
      <c r="D64" s="17"/>
      <c r="E64" s="17"/>
      <c r="F64" s="69">
        <v>1</v>
      </c>
    </row>
    <row r="65" spans="2:6" x14ac:dyDescent="0.35">
      <c r="B65" s="42" t="s">
        <v>1811</v>
      </c>
      <c r="F65" s="65"/>
    </row>
    <row r="66" spans="2:6" x14ac:dyDescent="0.35">
      <c r="B66" s="125" t="s">
        <v>1812</v>
      </c>
      <c r="C66" s="126"/>
      <c r="D66" s="126"/>
      <c r="E66" s="126"/>
      <c r="F66" s="127"/>
    </row>
    <row r="67" spans="2:6" x14ac:dyDescent="0.35">
      <c r="B67" s="125" t="s">
        <v>1698</v>
      </c>
      <c r="C67" s="126"/>
      <c r="D67" s="126"/>
      <c r="E67" s="126"/>
      <c r="F67" s="127"/>
    </row>
    <row r="68" spans="2:6" x14ac:dyDescent="0.35">
      <c r="B68" s="123" t="s">
        <v>1699</v>
      </c>
      <c r="C68" s="124"/>
      <c r="D68" s="124"/>
      <c r="E68" s="124"/>
      <c r="F68" s="66" t="s">
        <v>8</v>
      </c>
    </row>
    <row r="69" spans="2:6" x14ac:dyDescent="0.35">
      <c r="B69" s="17" t="s">
        <v>1732</v>
      </c>
      <c r="C69" s="17"/>
      <c r="D69" s="17"/>
      <c r="E69" s="17"/>
      <c r="F69" s="67">
        <v>8.1951999999999997E-2</v>
      </c>
    </row>
    <row r="70" spans="2:6" x14ac:dyDescent="0.35">
      <c r="B70" s="17" t="s">
        <v>1735</v>
      </c>
      <c r="C70" s="17"/>
      <c r="D70" s="17"/>
      <c r="E70" s="17"/>
      <c r="F70" s="67">
        <v>6.7336000000000007E-2</v>
      </c>
    </row>
    <row r="71" spans="2:6" x14ac:dyDescent="0.35">
      <c r="B71" s="17" t="s">
        <v>1813</v>
      </c>
      <c r="C71" s="17"/>
      <c r="D71" s="17"/>
      <c r="E71" s="17"/>
      <c r="F71" s="67">
        <v>6.6133999999999998E-2</v>
      </c>
    </row>
    <row r="72" spans="2:6" x14ac:dyDescent="0.35">
      <c r="B72" s="17" t="s">
        <v>1738</v>
      </c>
      <c r="C72" s="17"/>
      <c r="D72" s="17"/>
      <c r="E72" s="17"/>
      <c r="F72" s="67">
        <v>5.8912000000000006E-2</v>
      </c>
    </row>
    <row r="73" spans="2:6" x14ac:dyDescent="0.35">
      <c r="B73" s="17" t="s">
        <v>1814</v>
      </c>
      <c r="C73" s="17"/>
      <c r="D73" s="17"/>
      <c r="E73" s="17"/>
      <c r="F73" s="67">
        <v>4.9547999999999995E-2</v>
      </c>
    </row>
    <row r="74" spans="2:6" x14ac:dyDescent="0.35">
      <c r="B74" s="17" t="s">
        <v>1815</v>
      </c>
      <c r="C74" s="17"/>
      <c r="D74" s="17"/>
      <c r="E74" s="17"/>
      <c r="F74" s="67">
        <v>4.7347E-2</v>
      </c>
    </row>
    <row r="75" spans="2:6" x14ac:dyDescent="0.35">
      <c r="B75" s="17" t="s">
        <v>1816</v>
      </c>
      <c r="C75" s="17"/>
      <c r="D75" s="17"/>
      <c r="E75" s="17"/>
      <c r="F75" s="67">
        <v>4.6974999999999996E-2</v>
      </c>
    </row>
    <row r="76" spans="2:6" x14ac:dyDescent="0.35">
      <c r="B76" s="17" t="s">
        <v>1817</v>
      </c>
      <c r="C76" s="17"/>
      <c r="D76" s="17"/>
      <c r="E76" s="17"/>
      <c r="F76" s="67">
        <v>4.5148000000000001E-2</v>
      </c>
    </row>
    <row r="77" spans="2:6" x14ac:dyDescent="0.35">
      <c r="B77" s="17" t="s">
        <v>1731</v>
      </c>
      <c r="C77" s="17"/>
      <c r="D77" s="17"/>
      <c r="E77" s="17"/>
      <c r="F77" s="67">
        <v>4.0537000000000004E-2</v>
      </c>
    </row>
    <row r="78" spans="2:6" x14ac:dyDescent="0.35">
      <c r="B78" s="17" t="s">
        <v>1818</v>
      </c>
      <c r="C78" s="17"/>
      <c r="D78" s="17"/>
      <c r="E78" s="17"/>
      <c r="F78" s="67">
        <v>4.0465999999999995E-2</v>
      </c>
    </row>
    <row r="79" spans="2:6" x14ac:dyDescent="0.35">
      <c r="B79" s="17"/>
      <c r="C79" s="17"/>
      <c r="D79" s="17"/>
      <c r="E79" s="17"/>
      <c r="F79" s="67"/>
    </row>
    <row r="80" spans="2:6" x14ac:dyDescent="0.35">
      <c r="B80" s="17" t="s">
        <v>1710</v>
      </c>
      <c r="C80" s="17"/>
      <c r="D80" s="17"/>
      <c r="E80" s="17"/>
      <c r="F80" s="67">
        <v>0.53759699999999999</v>
      </c>
    </row>
    <row r="81" spans="1:6" x14ac:dyDescent="0.35">
      <c r="B81" s="17"/>
      <c r="C81" s="17"/>
      <c r="D81" s="17"/>
      <c r="E81" s="17"/>
      <c r="F81" s="67"/>
    </row>
    <row r="82" spans="1:6" x14ac:dyDescent="0.35">
      <c r="B82" s="68" t="s">
        <v>1696</v>
      </c>
      <c r="C82" s="17"/>
      <c r="D82" s="17"/>
      <c r="E82" s="17"/>
      <c r="F82" s="69">
        <v>1</v>
      </c>
    </row>
    <row r="83" spans="1:6" x14ac:dyDescent="0.35">
      <c r="F83" s="47"/>
    </row>
    <row r="84" spans="1:6" x14ac:dyDescent="0.35">
      <c r="B84" s="125" t="s">
        <v>1712</v>
      </c>
      <c r="C84" s="126"/>
      <c r="D84" s="126"/>
      <c r="E84" s="126"/>
      <c r="F84" s="127"/>
    </row>
    <row r="85" spans="1:6" x14ac:dyDescent="0.35">
      <c r="B85" s="17" t="s">
        <v>1739</v>
      </c>
      <c r="C85" s="17"/>
      <c r="D85" s="17"/>
      <c r="E85" s="17"/>
      <c r="F85" s="67">
        <v>0.92900000000000005</v>
      </c>
    </row>
    <row r="86" spans="1:6" x14ac:dyDescent="0.35">
      <c r="B86" s="17" t="s">
        <v>1819</v>
      </c>
      <c r="C86" s="17"/>
      <c r="D86" s="17"/>
      <c r="E86" s="17"/>
      <c r="F86" s="67">
        <v>5.8999999999999997E-2</v>
      </c>
    </row>
    <row r="87" spans="1:6" x14ac:dyDescent="0.35">
      <c r="B87" s="17" t="s">
        <v>1719</v>
      </c>
      <c r="C87" s="17"/>
      <c r="D87" s="17"/>
      <c r="E87" s="17"/>
      <c r="F87" s="67">
        <v>1.2E-2</v>
      </c>
    </row>
    <row r="88" spans="1:6" x14ac:dyDescent="0.35">
      <c r="B88" s="68" t="s">
        <v>1696</v>
      </c>
      <c r="C88" s="17"/>
      <c r="D88" s="17"/>
      <c r="E88" s="17"/>
      <c r="F88" s="69">
        <v>1</v>
      </c>
    </row>
    <row r="89" spans="1:6" x14ac:dyDescent="0.35">
      <c r="F89" s="47"/>
    </row>
    <row r="90" spans="1:6" x14ac:dyDescent="0.35">
      <c r="F90" s="47"/>
    </row>
    <row r="91" spans="1:6" x14ac:dyDescent="0.35">
      <c r="A91" s="8" t="s">
        <v>44</v>
      </c>
      <c r="F91" s="47"/>
    </row>
    <row r="92" spans="1:6" x14ac:dyDescent="0.35">
      <c r="A92" s="8">
        <v>1</v>
      </c>
      <c r="B92" s="8" t="s">
        <v>1723</v>
      </c>
      <c r="F92" s="47"/>
    </row>
    <row r="93" spans="1:6" x14ac:dyDescent="0.35">
      <c r="F93" s="47"/>
    </row>
    <row r="95" spans="1:6" x14ac:dyDescent="0.35">
      <c r="A95" s="1" t="s">
        <v>2</v>
      </c>
      <c r="B95" s="2" t="s">
        <v>2022</v>
      </c>
      <c r="C95" s="3"/>
      <c r="D95" s="3"/>
      <c r="E95" s="4"/>
    </row>
    <row r="96" spans="1:6" x14ac:dyDescent="0.35">
      <c r="A96" s="5">
        <v>1</v>
      </c>
      <c r="B96" s="6"/>
      <c r="C96" s="7" t="s">
        <v>2023</v>
      </c>
      <c r="E96" s="9"/>
    </row>
    <row r="97" spans="1:5" x14ac:dyDescent="0.35">
      <c r="A97" s="5"/>
      <c r="B97" s="6" t="s">
        <v>2024</v>
      </c>
      <c r="C97" s="10"/>
      <c r="E97" s="9"/>
    </row>
    <row r="98" spans="1:5" x14ac:dyDescent="0.35">
      <c r="A98" s="5"/>
      <c r="B98" s="6" t="s">
        <v>2025</v>
      </c>
      <c r="C98" s="11" t="s">
        <v>2057</v>
      </c>
      <c r="E98" s="9"/>
    </row>
    <row r="99" spans="1:5" x14ac:dyDescent="0.35">
      <c r="A99" s="5"/>
      <c r="B99" s="6" t="s">
        <v>2026</v>
      </c>
      <c r="C99" s="12" t="s">
        <v>2057</v>
      </c>
      <c r="E99" s="9"/>
    </row>
    <row r="100" spans="1:5" x14ac:dyDescent="0.35">
      <c r="A100" s="5"/>
      <c r="B100" s="6" t="s">
        <v>2027</v>
      </c>
      <c r="C100" s="12" t="s">
        <v>2057</v>
      </c>
      <c r="E100" s="9"/>
    </row>
    <row r="101" spans="1:5" x14ac:dyDescent="0.35">
      <c r="A101" s="5"/>
      <c r="B101" s="6" t="s">
        <v>2028</v>
      </c>
      <c r="C101" s="12" t="s">
        <v>2057</v>
      </c>
      <c r="E101" s="9"/>
    </row>
    <row r="102" spans="1:5" x14ac:dyDescent="0.35">
      <c r="A102" s="5"/>
      <c r="B102" s="13" t="s">
        <v>2029</v>
      </c>
      <c r="C102" s="13"/>
      <c r="E102" s="9"/>
    </row>
    <row r="103" spans="1:5" x14ac:dyDescent="0.35">
      <c r="A103" s="5">
        <v>2</v>
      </c>
      <c r="B103" s="14" t="s">
        <v>2030</v>
      </c>
      <c r="C103" s="13"/>
      <c r="E103" s="9"/>
    </row>
    <row r="104" spans="1:5" x14ac:dyDescent="0.35">
      <c r="A104" s="5"/>
      <c r="B104" s="109" t="s">
        <v>2031</v>
      </c>
      <c r="C104" s="111" t="s">
        <v>2032</v>
      </c>
      <c r="D104" s="111"/>
      <c r="E104" s="112" t="s">
        <v>2033</v>
      </c>
    </row>
    <row r="105" spans="1:5" x14ac:dyDescent="0.35">
      <c r="A105" s="5"/>
      <c r="B105" s="110"/>
      <c r="C105" s="15" t="s">
        <v>2034</v>
      </c>
      <c r="D105" s="15" t="s">
        <v>2064</v>
      </c>
      <c r="E105" s="113"/>
    </row>
    <row r="106" spans="1:5" x14ac:dyDescent="0.35">
      <c r="A106" s="16"/>
      <c r="B106" s="17" t="s">
        <v>2035</v>
      </c>
      <c r="C106" s="20" t="s">
        <v>2138</v>
      </c>
      <c r="D106" s="20" t="s">
        <v>2140</v>
      </c>
      <c r="E106" s="98">
        <v>0</v>
      </c>
    </row>
    <row r="107" spans="1:5" x14ac:dyDescent="0.35">
      <c r="A107" s="16"/>
      <c r="B107" s="17" t="s">
        <v>2037</v>
      </c>
      <c r="C107" s="20" t="s">
        <v>2139</v>
      </c>
      <c r="D107" s="20" t="s">
        <v>2141</v>
      </c>
      <c r="E107" s="98">
        <v>0</v>
      </c>
    </row>
    <row r="108" spans="1:5" x14ac:dyDescent="0.35">
      <c r="A108" s="16"/>
      <c r="B108" s="17" t="s">
        <v>2038</v>
      </c>
      <c r="C108" s="20">
        <v>0</v>
      </c>
      <c r="D108" s="20">
        <v>0</v>
      </c>
      <c r="E108" s="98">
        <v>0</v>
      </c>
    </row>
    <row r="109" spans="1:5" x14ac:dyDescent="0.35">
      <c r="A109" s="16"/>
      <c r="B109" s="17" t="s">
        <v>2039</v>
      </c>
      <c r="C109" s="20">
        <v>0</v>
      </c>
      <c r="D109" s="20">
        <v>0</v>
      </c>
      <c r="E109" s="98">
        <v>0</v>
      </c>
    </row>
    <row r="110" spans="1:5" x14ac:dyDescent="0.35">
      <c r="A110" s="16"/>
      <c r="B110" s="17" t="s">
        <v>2040</v>
      </c>
      <c r="C110" s="20">
        <v>0</v>
      </c>
      <c r="D110" s="20">
        <v>0</v>
      </c>
      <c r="E110" s="98">
        <v>0</v>
      </c>
    </row>
    <row r="111" spans="1:5" x14ac:dyDescent="0.35">
      <c r="A111" s="16"/>
      <c r="B111" s="17" t="s">
        <v>2041</v>
      </c>
      <c r="C111" s="20">
        <v>0</v>
      </c>
      <c r="D111" s="20">
        <v>0</v>
      </c>
      <c r="E111" s="98">
        <v>0</v>
      </c>
    </row>
    <row r="112" spans="1:5" x14ac:dyDescent="0.35">
      <c r="A112" s="16"/>
      <c r="B112" s="18"/>
      <c r="C112" s="99"/>
      <c r="D112" s="99"/>
      <c r="E112" s="10"/>
    </row>
    <row r="113" spans="1:5" x14ac:dyDescent="0.35">
      <c r="A113" s="5"/>
      <c r="B113" s="19" t="s">
        <v>2042</v>
      </c>
      <c r="C113" s="20" t="s">
        <v>2144</v>
      </c>
      <c r="D113" s="20" t="s">
        <v>2142</v>
      </c>
      <c r="E113" s="98">
        <v>0</v>
      </c>
    </row>
    <row r="114" spans="1:5" x14ac:dyDescent="0.35">
      <c r="A114" s="5"/>
      <c r="B114" s="19" t="s">
        <v>2043</v>
      </c>
      <c r="C114" s="20" t="s">
        <v>2145</v>
      </c>
      <c r="D114" s="20" t="s">
        <v>2143</v>
      </c>
      <c r="E114" s="98">
        <v>0</v>
      </c>
    </row>
    <row r="115" spans="1:5" x14ac:dyDescent="0.35">
      <c r="A115" s="5"/>
      <c r="B115" s="19" t="s">
        <v>2044</v>
      </c>
      <c r="C115" s="20">
        <v>0</v>
      </c>
      <c r="D115" s="20">
        <v>0</v>
      </c>
      <c r="E115" s="98">
        <v>0</v>
      </c>
    </row>
    <row r="116" spans="1:5" x14ac:dyDescent="0.35">
      <c r="A116" s="5"/>
      <c r="B116" s="19" t="s">
        <v>2045</v>
      </c>
      <c r="C116" s="20">
        <v>0</v>
      </c>
      <c r="D116" s="20">
        <v>0</v>
      </c>
      <c r="E116" s="98">
        <v>0</v>
      </c>
    </row>
    <row r="117" spans="1:5" x14ac:dyDescent="0.35">
      <c r="A117" s="5"/>
      <c r="B117" s="19" t="s">
        <v>2046</v>
      </c>
      <c r="C117" s="20">
        <v>0</v>
      </c>
      <c r="D117" s="20">
        <v>0</v>
      </c>
      <c r="E117" s="98">
        <v>0</v>
      </c>
    </row>
    <row r="118" spans="1:5" x14ac:dyDescent="0.35">
      <c r="A118" s="5"/>
      <c r="B118" s="19" t="s">
        <v>2047</v>
      </c>
      <c r="C118" s="20">
        <v>0</v>
      </c>
      <c r="D118" s="20">
        <v>0</v>
      </c>
      <c r="E118" s="98">
        <v>0</v>
      </c>
    </row>
    <row r="119" spans="1:5" x14ac:dyDescent="0.35">
      <c r="A119" s="5"/>
      <c r="B119" s="21" t="s">
        <v>2048</v>
      </c>
      <c r="C119" s="22"/>
      <c r="D119" s="22"/>
      <c r="E119" s="9"/>
    </row>
    <row r="120" spans="1:5" x14ac:dyDescent="0.35">
      <c r="A120" s="23"/>
      <c r="B120" s="24"/>
      <c r="C120" s="24"/>
      <c r="D120" s="24"/>
      <c r="E120" s="25"/>
    </row>
    <row r="121" spans="1:5" x14ac:dyDescent="0.35">
      <c r="A121" s="5">
        <v>3</v>
      </c>
      <c r="B121" s="26" t="s">
        <v>2049</v>
      </c>
      <c r="C121" s="19"/>
      <c r="D121" s="24"/>
      <c r="E121" s="27"/>
    </row>
    <row r="122" spans="1:5" x14ac:dyDescent="0.35">
      <c r="A122" s="5"/>
      <c r="B122" s="19" t="s">
        <v>2050</v>
      </c>
      <c r="C122" s="20" t="s">
        <v>2057</v>
      </c>
      <c r="D122" s="24"/>
      <c r="E122" s="25"/>
    </row>
    <row r="123" spans="1:5" x14ac:dyDescent="0.35">
      <c r="A123" s="5"/>
      <c r="B123" s="19" t="s">
        <v>2051</v>
      </c>
      <c r="C123" s="20" t="s">
        <v>2057</v>
      </c>
      <c r="D123" s="24"/>
      <c r="E123" s="25"/>
    </row>
    <row r="124" spans="1:5" x14ac:dyDescent="0.35">
      <c r="A124" s="5">
        <v>4</v>
      </c>
      <c r="B124" s="28" t="s">
        <v>2052</v>
      </c>
      <c r="C124" s="29">
        <v>136976.29413219998</v>
      </c>
      <c r="D124" s="24"/>
      <c r="E124" s="27"/>
    </row>
    <row r="125" spans="1:5" ht="24" x14ac:dyDescent="0.35">
      <c r="A125" s="5">
        <v>5</v>
      </c>
      <c r="B125" s="30" t="s">
        <v>2065</v>
      </c>
      <c r="C125" s="29" t="s">
        <v>2036</v>
      </c>
      <c r="D125" s="31"/>
      <c r="E125" s="27"/>
    </row>
    <row r="126" spans="1:5" x14ac:dyDescent="0.35">
      <c r="A126" s="5">
        <v>6</v>
      </c>
      <c r="B126" s="32" t="s">
        <v>2053</v>
      </c>
      <c r="C126" s="33"/>
      <c r="E126" s="27"/>
    </row>
    <row r="127" spans="1:5" x14ac:dyDescent="0.35">
      <c r="A127" s="5"/>
      <c r="B127" s="34" t="s">
        <v>2054</v>
      </c>
      <c r="C127" s="35" t="s">
        <v>2036</v>
      </c>
      <c r="E127" s="27"/>
    </row>
    <row r="128" spans="1:5" x14ac:dyDescent="0.35">
      <c r="A128" s="5"/>
      <c r="B128" s="36" t="s">
        <v>2055</v>
      </c>
      <c r="C128" s="37" t="s">
        <v>2036</v>
      </c>
      <c r="E128" s="27"/>
    </row>
    <row r="129" spans="1:5" x14ac:dyDescent="0.35">
      <c r="A129" s="5"/>
      <c r="B129" s="36"/>
      <c r="C129" s="38"/>
      <c r="E129" s="27"/>
    </row>
    <row r="130" spans="1:5" ht="24" x14ac:dyDescent="0.35">
      <c r="A130" s="5">
        <v>7</v>
      </c>
      <c r="B130" s="32" t="s">
        <v>2066</v>
      </c>
      <c r="C130" s="33"/>
      <c r="D130" s="24"/>
      <c r="E130" s="27"/>
    </row>
    <row r="131" spans="1:5" x14ac:dyDescent="0.35">
      <c r="A131" s="5"/>
      <c r="B131" s="34" t="s">
        <v>2054</v>
      </c>
      <c r="C131" s="35" t="s">
        <v>2036</v>
      </c>
      <c r="D131" s="24"/>
      <c r="E131" s="27"/>
    </row>
    <row r="132" spans="1:5" x14ac:dyDescent="0.35">
      <c r="A132" s="5"/>
      <c r="B132" s="36" t="s">
        <v>2056</v>
      </c>
      <c r="C132" s="37" t="s">
        <v>2036</v>
      </c>
      <c r="D132" s="24"/>
      <c r="E132" s="27"/>
    </row>
    <row r="133" spans="1:5" x14ac:dyDescent="0.35">
      <c r="A133" s="39"/>
      <c r="B133" s="40"/>
      <c r="C133" s="40"/>
      <c r="D133" s="40"/>
      <c r="E133" s="41"/>
    </row>
    <row r="135" spans="1:5" x14ac:dyDescent="0.35">
      <c r="A135" s="42" t="s">
        <v>2057</v>
      </c>
      <c r="B135" s="8" t="s">
        <v>2058</v>
      </c>
    </row>
    <row r="136" spans="1:5" x14ac:dyDescent="0.35">
      <c r="A136" s="42" t="s">
        <v>2059</v>
      </c>
      <c r="B136" s="8" t="s">
        <v>2060</v>
      </c>
    </row>
    <row r="137" spans="1:5" x14ac:dyDescent="0.35">
      <c r="A137" s="42" t="s">
        <v>2061</v>
      </c>
      <c r="B137" s="8" t="s">
        <v>2067</v>
      </c>
    </row>
    <row r="138" spans="1:5" x14ac:dyDescent="0.35">
      <c r="B138" s="8" t="s">
        <v>2063</v>
      </c>
    </row>
  </sheetData>
  <mergeCells count="10">
    <mergeCell ref="B104:B105"/>
    <mergeCell ref="C104:D104"/>
    <mergeCell ref="E104:E105"/>
    <mergeCell ref="B84:F84"/>
    <mergeCell ref="B24:F24"/>
    <mergeCell ref="B1:F1"/>
    <mergeCell ref="B59:E59"/>
    <mergeCell ref="B66:F66"/>
    <mergeCell ref="B67:F67"/>
    <mergeCell ref="B68:E68"/>
  </mergeCells>
  <hyperlinks>
    <hyperlink ref="B25" r:id="rId1" xr:uid="{EB72BD4A-2E50-42FF-9BD6-5EA3790C8C2D}"/>
  </hyperlinks>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96"/>
  <sheetViews>
    <sheetView zoomScale="85" zoomScaleNormal="85" workbookViewId="0"/>
  </sheetViews>
  <sheetFormatPr defaultColWidth="8.7265625" defaultRowHeight="12" x14ac:dyDescent="0.35"/>
  <cols>
    <col min="1" max="1" width="6.54296875" style="8" bestFit="1" customWidth="1"/>
    <col min="2" max="2" width="45.1796875" style="8" bestFit="1" customWidth="1"/>
    <col min="3" max="3" width="12.453125" style="8" bestFit="1" customWidth="1"/>
    <col min="4" max="4" width="18.54296875"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8" style="8" bestFit="1" customWidth="1"/>
    <col min="12" max="12" width="7.54296875" style="8" bestFit="1" customWidth="1"/>
    <col min="13" max="16384" width="8.7265625" style="8"/>
  </cols>
  <sheetData>
    <row r="1" spans="1:12" x14ac:dyDescent="0.35">
      <c r="A1" s="45"/>
      <c r="B1" s="116" t="s">
        <v>1774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148</v>
      </c>
      <c r="C8" s="8" t="s">
        <v>149</v>
      </c>
      <c r="D8" s="8" t="s">
        <v>150</v>
      </c>
      <c r="E8" s="52">
        <v>6286211</v>
      </c>
      <c r="F8" s="46">
        <v>19081.79</v>
      </c>
      <c r="G8" s="47">
        <v>7.9500000000000001E-2</v>
      </c>
      <c r="J8" s="46"/>
      <c r="K8" s="42" t="s">
        <v>41</v>
      </c>
      <c r="L8" s="42" t="s">
        <v>42</v>
      </c>
    </row>
    <row r="9" spans="1:12" x14ac:dyDescent="0.35">
      <c r="A9" s="8">
        <v>2</v>
      </c>
      <c r="B9" s="8" t="s">
        <v>225</v>
      </c>
      <c r="C9" s="8" t="s">
        <v>226</v>
      </c>
      <c r="D9" s="8" t="s">
        <v>150</v>
      </c>
      <c r="E9" s="52">
        <v>1364020</v>
      </c>
      <c r="F9" s="46">
        <v>17649.05</v>
      </c>
      <c r="G9" s="47">
        <v>7.3499999999999996E-2</v>
      </c>
      <c r="J9" s="46"/>
      <c r="K9" s="8" t="s">
        <v>150</v>
      </c>
      <c r="L9" s="47">
        <v>0.27429999999999999</v>
      </c>
    </row>
    <row r="10" spans="1:12" x14ac:dyDescent="0.35">
      <c r="A10" s="8">
        <v>3</v>
      </c>
      <c r="B10" s="8" t="s">
        <v>182</v>
      </c>
      <c r="C10" s="8" t="s">
        <v>183</v>
      </c>
      <c r="D10" s="8" t="s">
        <v>184</v>
      </c>
      <c r="E10" s="52">
        <v>1511761</v>
      </c>
      <c r="F10" s="46">
        <v>16026.18</v>
      </c>
      <c r="G10" s="47">
        <v>6.6799999999999998E-2</v>
      </c>
      <c r="J10" s="46"/>
      <c r="K10" s="8" t="s">
        <v>184</v>
      </c>
      <c r="L10" s="47">
        <v>0.13350000000000001</v>
      </c>
    </row>
    <row r="11" spans="1:12" x14ac:dyDescent="0.35">
      <c r="A11" s="8">
        <v>4</v>
      </c>
      <c r="B11" s="8" t="s">
        <v>254</v>
      </c>
      <c r="C11" s="8" t="s">
        <v>255</v>
      </c>
      <c r="D11" s="8" t="s">
        <v>184</v>
      </c>
      <c r="E11" s="52">
        <v>8510930</v>
      </c>
      <c r="F11" s="46">
        <v>16005.65</v>
      </c>
      <c r="G11" s="47">
        <v>6.6699999999999995E-2</v>
      </c>
      <c r="J11" s="46"/>
      <c r="K11" s="8" t="s">
        <v>1292</v>
      </c>
      <c r="L11" s="47">
        <v>0.12820000000000001</v>
      </c>
    </row>
    <row r="12" spans="1:12" x14ac:dyDescent="0.35">
      <c r="A12" s="8">
        <v>5</v>
      </c>
      <c r="B12" s="8" t="s">
        <v>154</v>
      </c>
      <c r="C12" s="8" t="s">
        <v>155</v>
      </c>
      <c r="D12" s="8" t="s">
        <v>150</v>
      </c>
      <c r="E12" s="52">
        <v>10557999</v>
      </c>
      <c r="F12" s="46">
        <v>14715.74</v>
      </c>
      <c r="G12" s="47">
        <v>6.13E-2</v>
      </c>
      <c r="J12" s="46"/>
      <c r="K12" s="8" t="s">
        <v>215</v>
      </c>
      <c r="L12" s="47">
        <v>0.1082</v>
      </c>
    </row>
    <row r="13" spans="1:12" x14ac:dyDescent="0.35">
      <c r="A13" s="8">
        <v>6</v>
      </c>
      <c r="B13" s="8" t="s">
        <v>372</v>
      </c>
      <c r="C13" s="8" t="s">
        <v>373</v>
      </c>
      <c r="D13" s="8" t="s">
        <v>150</v>
      </c>
      <c r="E13" s="52">
        <v>3649839</v>
      </c>
      <c r="F13" s="46">
        <v>14396.79</v>
      </c>
      <c r="G13" s="47">
        <v>0.06</v>
      </c>
      <c r="J13" s="46"/>
      <c r="K13" s="8" t="s">
        <v>170</v>
      </c>
      <c r="L13" s="47">
        <v>9.5299999999999996E-2</v>
      </c>
    </row>
    <row r="14" spans="1:12" x14ac:dyDescent="0.35">
      <c r="A14" s="8">
        <v>7</v>
      </c>
      <c r="B14" s="8" t="s">
        <v>291</v>
      </c>
      <c r="C14" s="8" t="s">
        <v>292</v>
      </c>
      <c r="D14" s="8" t="s">
        <v>293</v>
      </c>
      <c r="E14" s="52">
        <v>5107299</v>
      </c>
      <c r="F14" s="46">
        <v>11997.05</v>
      </c>
      <c r="G14" s="47">
        <v>0.05</v>
      </c>
      <c r="J14" s="46"/>
      <c r="K14" s="8" t="s">
        <v>293</v>
      </c>
      <c r="L14" s="47">
        <v>8.4699999999999998E-2</v>
      </c>
    </row>
    <row r="15" spans="1:12" x14ac:dyDescent="0.35">
      <c r="A15" s="8">
        <v>8</v>
      </c>
      <c r="B15" s="8" t="s">
        <v>213</v>
      </c>
      <c r="C15" s="8" t="s">
        <v>214</v>
      </c>
      <c r="D15" s="8" t="s">
        <v>215</v>
      </c>
      <c r="E15" s="52">
        <v>1866806</v>
      </c>
      <c r="F15" s="46">
        <v>9952.8799999999992</v>
      </c>
      <c r="G15" s="47">
        <v>4.1500000000000002E-2</v>
      </c>
      <c r="J15" s="46"/>
      <c r="K15" s="8" t="s">
        <v>286</v>
      </c>
      <c r="L15" s="47">
        <v>3.2899999999999999E-2</v>
      </c>
    </row>
    <row r="16" spans="1:12" x14ac:dyDescent="0.35">
      <c r="A16" s="8">
        <v>9</v>
      </c>
      <c r="B16" s="8" t="s">
        <v>479</v>
      </c>
      <c r="C16" s="8" t="s">
        <v>480</v>
      </c>
      <c r="D16" s="8" t="s">
        <v>170</v>
      </c>
      <c r="E16" s="52">
        <v>3491869</v>
      </c>
      <c r="F16" s="46">
        <v>9805.17</v>
      </c>
      <c r="G16" s="47">
        <v>4.0800000000000003E-2</v>
      </c>
      <c r="J16" s="46"/>
      <c r="K16" s="8" t="s">
        <v>411</v>
      </c>
      <c r="L16" s="47">
        <v>1.67E-2</v>
      </c>
    </row>
    <row r="17" spans="1:12" x14ac:dyDescent="0.35">
      <c r="A17" s="8">
        <v>10</v>
      </c>
      <c r="B17" s="8" t="s">
        <v>260</v>
      </c>
      <c r="C17" s="8" t="s">
        <v>261</v>
      </c>
      <c r="D17" s="8" t="s">
        <v>215</v>
      </c>
      <c r="E17" s="52">
        <v>953982</v>
      </c>
      <c r="F17" s="46">
        <v>9125.7900000000009</v>
      </c>
      <c r="G17" s="47">
        <v>3.7999999999999999E-2</v>
      </c>
      <c r="J17" s="46"/>
      <c r="K17" s="8" t="s">
        <v>113</v>
      </c>
      <c r="L17" s="47">
        <v>1.4200000000000001E-2</v>
      </c>
    </row>
    <row r="18" spans="1:12" x14ac:dyDescent="0.35">
      <c r="A18" s="8">
        <v>11</v>
      </c>
      <c r="B18" s="8" t="s">
        <v>465</v>
      </c>
      <c r="C18" s="8" t="s">
        <v>466</v>
      </c>
      <c r="D18" s="8" t="s">
        <v>293</v>
      </c>
      <c r="E18" s="52">
        <v>1997421</v>
      </c>
      <c r="F18" s="46">
        <v>8328.25</v>
      </c>
      <c r="G18" s="47">
        <v>3.4700000000000002E-2</v>
      </c>
      <c r="J18" s="46"/>
      <c r="K18" s="8" t="s">
        <v>131</v>
      </c>
      <c r="L18" s="47">
        <v>1.3100000000000001E-2</v>
      </c>
    </row>
    <row r="19" spans="1:12" x14ac:dyDescent="0.35">
      <c r="A19" s="8">
        <v>12</v>
      </c>
      <c r="B19" s="8" t="s">
        <v>284</v>
      </c>
      <c r="C19" s="8" t="s">
        <v>285</v>
      </c>
      <c r="D19" s="8" t="s">
        <v>286</v>
      </c>
      <c r="E19" s="52">
        <v>1799714</v>
      </c>
      <c r="F19" s="46">
        <v>7901.64</v>
      </c>
      <c r="G19" s="47">
        <v>3.2899999999999999E-2</v>
      </c>
      <c r="J19" s="46"/>
      <c r="K19" s="8" t="s">
        <v>43</v>
      </c>
      <c r="L19" s="47">
        <v>9.8900000000000002E-2</v>
      </c>
    </row>
    <row r="20" spans="1:12" x14ac:dyDescent="0.35">
      <c r="A20" s="8">
        <v>13</v>
      </c>
      <c r="B20" s="8" t="s">
        <v>405</v>
      </c>
      <c r="C20" s="8" t="s">
        <v>406</v>
      </c>
      <c r="D20" s="8" t="s">
        <v>215</v>
      </c>
      <c r="E20" s="52">
        <v>2030228</v>
      </c>
      <c r="F20" s="46">
        <v>6894.65</v>
      </c>
      <c r="G20" s="47">
        <v>2.87E-2</v>
      </c>
      <c r="J20" s="46"/>
    </row>
    <row r="21" spans="1:12" x14ac:dyDescent="0.35">
      <c r="A21" s="8">
        <v>14</v>
      </c>
      <c r="B21" s="8" t="s">
        <v>168</v>
      </c>
      <c r="C21" s="8" t="s">
        <v>169</v>
      </c>
      <c r="D21" s="8" t="s">
        <v>170</v>
      </c>
      <c r="E21" s="52">
        <v>3310084</v>
      </c>
      <c r="F21" s="46">
        <v>5741.67</v>
      </c>
      <c r="G21" s="47">
        <v>2.3900000000000001E-2</v>
      </c>
      <c r="J21" s="46"/>
    </row>
    <row r="22" spans="1:12" x14ac:dyDescent="0.35">
      <c r="A22" s="8">
        <v>15</v>
      </c>
      <c r="B22" s="8" t="s">
        <v>409</v>
      </c>
      <c r="C22" s="8" t="s">
        <v>410</v>
      </c>
      <c r="D22" s="8" t="s">
        <v>411</v>
      </c>
      <c r="E22" s="52">
        <v>4699049</v>
      </c>
      <c r="F22" s="46">
        <v>4001.71</v>
      </c>
      <c r="G22" s="47">
        <v>1.67E-2</v>
      </c>
      <c r="J22" s="46"/>
    </row>
    <row r="23" spans="1:12" x14ac:dyDescent="0.35">
      <c r="A23" s="8">
        <v>16</v>
      </c>
      <c r="B23" s="8" t="s">
        <v>812</v>
      </c>
      <c r="C23" s="8" t="s">
        <v>813</v>
      </c>
      <c r="D23" s="8" t="s">
        <v>113</v>
      </c>
      <c r="E23" s="52">
        <v>894454</v>
      </c>
      <c r="F23" s="46">
        <v>3403.84</v>
      </c>
      <c r="G23" s="47">
        <v>1.4200000000000001E-2</v>
      </c>
      <c r="J23" s="46"/>
    </row>
    <row r="24" spans="1:12" x14ac:dyDescent="0.35">
      <c r="A24" s="8">
        <v>17</v>
      </c>
      <c r="B24" s="8" t="s">
        <v>1775</v>
      </c>
      <c r="C24" s="8" t="s">
        <v>1776</v>
      </c>
      <c r="D24" s="8" t="s">
        <v>170</v>
      </c>
      <c r="E24" s="52">
        <v>839199</v>
      </c>
      <c r="F24" s="46">
        <v>2744.6</v>
      </c>
      <c r="G24" s="47">
        <v>1.14E-2</v>
      </c>
      <c r="J24" s="46"/>
    </row>
    <row r="25" spans="1:12" x14ac:dyDescent="0.35">
      <c r="A25" s="8">
        <v>18</v>
      </c>
      <c r="B25" s="8" t="s">
        <v>859</v>
      </c>
      <c r="C25" s="8" t="s">
        <v>860</v>
      </c>
      <c r="D25" s="8" t="s">
        <v>170</v>
      </c>
      <c r="E25" s="52">
        <v>188218</v>
      </c>
      <c r="F25" s="46">
        <v>2209.87</v>
      </c>
      <c r="G25" s="47">
        <v>9.1999999999999998E-3</v>
      </c>
      <c r="J25" s="46"/>
    </row>
    <row r="26" spans="1:12" x14ac:dyDescent="0.35">
      <c r="A26" s="8">
        <v>19</v>
      </c>
      <c r="B26" s="8" t="s">
        <v>659</v>
      </c>
      <c r="C26" s="8" t="s">
        <v>660</v>
      </c>
      <c r="D26" s="8" t="s">
        <v>170</v>
      </c>
      <c r="E26" s="52">
        <v>1184986</v>
      </c>
      <c r="F26" s="46">
        <v>1952.62</v>
      </c>
      <c r="G26" s="47">
        <v>8.0999999999999996E-3</v>
      </c>
      <c r="J26" s="46"/>
    </row>
    <row r="27" spans="1:12" x14ac:dyDescent="0.35">
      <c r="A27" s="8">
        <v>20</v>
      </c>
      <c r="B27" s="8" t="s">
        <v>880</v>
      </c>
      <c r="C27" s="8" t="s">
        <v>881</v>
      </c>
      <c r="D27" s="8" t="s">
        <v>131</v>
      </c>
      <c r="E27" s="52">
        <v>686007</v>
      </c>
      <c r="F27" s="46">
        <v>1753.78</v>
      </c>
      <c r="G27" s="47">
        <v>7.3000000000000001E-3</v>
      </c>
      <c r="J27" s="46"/>
    </row>
    <row r="28" spans="1:12" x14ac:dyDescent="0.35">
      <c r="A28" s="8">
        <v>21</v>
      </c>
      <c r="B28" s="8" t="s">
        <v>892</v>
      </c>
      <c r="C28" s="8" t="s">
        <v>893</v>
      </c>
      <c r="D28" s="8" t="s">
        <v>131</v>
      </c>
      <c r="E28" s="52">
        <v>531933</v>
      </c>
      <c r="F28" s="46">
        <v>1390.95</v>
      </c>
      <c r="G28" s="47">
        <v>5.7999999999999996E-3</v>
      </c>
      <c r="J28" s="46"/>
    </row>
    <row r="29" spans="1:12" x14ac:dyDescent="0.35">
      <c r="A29" s="8">
        <v>22</v>
      </c>
      <c r="B29" s="8" t="s">
        <v>1777</v>
      </c>
      <c r="C29" s="8" t="s">
        <v>1778</v>
      </c>
      <c r="D29" s="8" t="s">
        <v>170</v>
      </c>
      <c r="E29" s="52">
        <v>169930</v>
      </c>
      <c r="F29" s="46">
        <v>445.81</v>
      </c>
      <c r="G29" s="47">
        <v>1.9E-3</v>
      </c>
      <c r="J29" s="46"/>
    </row>
    <row r="30" spans="1:12" x14ac:dyDescent="0.35">
      <c r="A30" s="49"/>
      <c r="B30" s="49" t="s">
        <v>14</v>
      </c>
      <c r="C30" s="49"/>
      <c r="D30" s="49"/>
      <c r="E30" s="49"/>
      <c r="F30" s="50">
        <v>185525.48</v>
      </c>
      <c r="G30" s="51">
        <v>0.77290000000000003</v>
      </c>
    </row>
    <row r="32" spans="1:12" x14ac:dyDescent="0.35">
      <c r="B32" s="42" t="s">
        <v>12</v>
      </c>
    </row>
    <row r="33" spans="1:10" x14ac:dyDescent="0.35">
      <c r="A33" s="8">
        <v>23</v>
      </c>
      <c r="B33" s="42" t="s">
        <v>13</v>
      </c>
      <c r="F33" s="46">
        <v>22597.46</v>
      </c>
      <c r="G33" s="47">
        <v>9.4100000000000003E-2</v>
      </c>
      <c r="H33" s="48">
        <v>46204</v>
      </c>
    </row>
    <row r="34" spans="1:10" x14ac:dyDescent="0.35">
      <c r="A34" s="49"/>
      <c r="B34" s="49" t="s">
        <v>14</v>
      </c>
      <c r="C34" s="49"/>
      <c r="D34" s="49"/>
      <c r="E34" s="49"/>
      <c r="F34" s="50">
        <v>22597.46</v>
      </c>
      <c r="G34" s="51">
        <v>9.4100000000000003E-2</v>
      </c>
    </row>
    <row r="36" spans="1:10" x14ac:dyDescent="0.35">
      <c r="B36" s="42" t="s">
        <v>1288</v>
      </c>
    </row>
    <row r="37" spans="1:10" x14ac:dyDescent="0.35">
      <c r="B37" s="42" t="s">
        <v>1289</v>
      </c>
    </row>
    <row r="38" spans="1:10" x14ac:dyDescent="0.35">
      <c r="A38" s="8">
        <v>24</v>
      </c>
      <c r="B38" s="8" t="s">
        <v>1779</v>
      </c>
      <c r="C38" s="8" t="s">
        <v>1780</v>
      </c>
      <c r="D38" s="8" t="s">
        <v>1292</v>
      </c>
      <c r="E38" s="52">
        <v>602478.04</v>
      </c>
      <c r="F38" s="46">
        <v>21526.22</v>
      </c>
      <c r="G38" s="47">
        <v>8.9700000000000002E-2</v>
      </c>
      <c r="J38" s="46"/>
    </row>
    <row r="39" spans="1:10" x14ac:dyDescent="0.35">
      <c r="A39" s="8">
        <v>25</v>
      </c>
      <c r="B39" s="8" t="s">
        <v>1754</v>
      </c>
      <c r="C39" s="8" t="s">
        <v>1755</v>
      </c>
      <c r="D39" s="8" t="s">
        <v>1292</v>
      </c>
      <c r="E39" s="52">
        <v>330203.25</v>
      </c>
      <c r="F39" s="46">
        <v>9236.6</v>
      </c>
      <c r="G39" s="47">
        <v>3.85E-2</v>
      </c>
      <c r="J39" s="46"/>
    </row>
    <row r="40" spans="1:10" x14ac:dyDescent="0.35">
      <c r="A40" s="49"/>
      <c r="B40" s="49" t="s">
        <v>14</v>
      </c>
      <c r="C40" s="49"/>
      <c r="D40" s="49"/>
      <c r="E40" s="49"/>
      <c r="F40" s="50">
        <v>30762.82</v>
      </c>
      <c r="G40" s="51">
        <v>0.12820000000000001</v>
      </c>
    </row>
    <row r="42" spans="1:10" x14ac:dyDescent="0.35">
      <c r="B42" s="42" t="s">
        <v>38</v>
      </c>
    </row>
    <row r="43" spans="1:10" x14ac:dyDescent="0.35">
      <c r="B43" s="8" t="s">
        <v>1141</v>
      </c>
      <c r="E43" s="52"/>
      <c r="F43" s="46">
        <v>1500</v>
      </c>
      <c r="G43" s="47">
        <v>6.1999999999999998E-3</v>
      </c>
      <c r="J43" s="46"/>
    </row>
    <row r="44" spans="1:10" x14ac:dyDescent="0.35">
      <c r="B44" s="8" t="s">
        <v>39</v>
      </c>
      <c r="E44" s="52"/>
      <c r="F44" s="46">
        <v>-305.51</v>
      </c>
      <c r="G44" s="47">
        <v>-1.4E-3</v>
      </c>
      <c r="J44" s="46"/>
    </row>
    <row r="45" spans="1:10" x14ac:dyDescent="0.35">
      <c r="A45" s="49"/>
      <c r="B45" s="49" t="s">
        <v>14</v>
      </c>
      <c r="C45" s="49"/>
      <c r="D45" s="49"/>
      <c r="E45" s="49"/>
      <c r="F45" s="50">
        <v>1194.49</v>
      </c>
      <c r="G45" s="51">
        <v>4.7999999999999996E-3</v>
      </c>
    </row>
    <row r="47" spans="1:10" x14ac:dyDescent="0.35">
      <c r="A47" s="45"/>
      <c r="B47" s="45" t="s">
        <v>40</v>
      </c>
      <c r="C47" s="45"/>
      <c r="D47" s="45"/>
      <c r="E47" s="45"/>
      <c r="F47" s="53">
        <v>240080.25</v>
      </c>
      <c r="G47" s="54">
        <v>1</v>
      </c>
    </row>
    <row r="48" spans="1:10" x14ac:dyDescent="0.35">
      <c r="A48" s="8" t="s">
        <v>44</v>
      </c>
    </row>
    <row r="49" spans="1:2" x14ac:dyDescent="0.35">
      <c r="A49" s="55">
        <v>1</v>
      </c>
      <c r="B49" s="55" t="s">
        <v>45</v>
      </c>
    </row>
    <row r="50" spans="1:2" x14ac:dyDescent="0.35">
      <c r="A50" s="55">
        <v>2</v>
      </c>
      <c r="B50" s="13" t="s">
        <v>46</v>
      </c>
    </row>
    <row r="54" spans="1:2" x14ac:dyDescent="0.35">
      <c r="B54" s="8" t="s">
        <v>47</v>
      </c>
    </row>
    <row r="68" spans="2:2" x14ac:dyDescent="0.35">
      <c r="B68" s="8" t="s">
        <v>1781</v>
      </c>
    </row>
    <row r="83" spans="2:6" x14ac:dyDescent="0.35">
      <c r="B83" s="42" t="s">
        <v>1694</v>
      </c>
      <c r="F83" s="65"/>
    </row>
    <row r="84" spans="2:6" x14ac:dyDescent="0.35">
      <c r="B84" s="123" t="s">
        <v>1782</v>
      </c>
      <c r="C84" s="124"/>
      <c r="D84" s="124"/>
      <c r="E84" s="124"/>
      <c r="F84" s="66" t="s">
        <v>8</v>
      </c>
    </row>
    <row r="85" spans="2:6" x14ac:dyDescent="0.35">
      <c r="B85" s="17" t="s">
        <v>1783</v>
      </c>
      <c r="C85" s="17"/>
      <c r="D85" s="17"/>
      <c r="E85" s="17"/>
      <c r="F85" s="67">
        <v>0.75900000000000001</v>
      </c>
    </row>
    <row r="86" spans="2:6" x14ac:dyDescent="0.35">
      <c r="B86" s="17" t="s">
        <v>13</v>
      </c>
      <c r="C86" s="17"/>
      <c r="D86" s="17"/>
      <c r="E86" s="17"/>
      <c r="F86" s="67">
        <v>0.1226</v>
      </c>
    </row>
    <row r="87" spans="2:6" x14ac:dyDescent="0.35">
      <c r="B87" s="68" t="s">
        <v>1784</v>
      </c>
      <c r="C87" s="17"/>
      <c r="D87" s="17"/>
      <c r="E87" s="17"/>
      <c r="F87" s="69"/>
    </row>
    <row r="88" spans="2:6" x14ac:dyDescent="0.35">
      <c r="B88" s="17" t="s">
        <v>1785</v>
      </c>
      <c r="C88" s="17"/>
      <c r="D88" s="17"/>
      <c r="E88" s="17"/>
      <c r="F88" s="67">
        <v>3.9300000000000002E-2</v>
      </c>
    </row>
    <row r="89" spans="2:6" x14ac:dyDescent="0.35">
      <c r="B89" s="17" t="s">
        <v>1786</v>
      </c>
      <c r="C89" s="17"/>
      <c r="D89" s="17"/>
      <c r="E89" s="17"/>
      <c r="F89" s="67">
        <v>9.1899999999999996E-2</v>
      </c>
    </row>
    <row r="90" spans="2:6" x14ac:dyDescent="0.35">
      <c r="B90" s="17" t="s">
        <v>1141</v>
      </c>
      <c r="C90" s="17"/>
      <c r="D90" s="17"/>
      <c r="E90" s="17"/>
      <c r="F90" s="67">
        <v>6.1000000000000004E-3</v>
      </c>
    </row>
    <row r="91" spans="2:6" x14ac:dyDescent="0.35">
      <c r="B91" s="17" t="s">
        <v>39</v>
      </c>
      <c r="C91" s="17"/>
      <c r="D91" s="17"/>
      <c r="E91" s="17"/>
      <c r="F91" s="67">
        <v>-1.89E-2</v>
      </c>
    </row>
    <row r="92" spans="2:6" x14ac:dyDescent="0.35">
      <c r="B92" s="68" t="s">
        <v>1696</v>
      </c>
      <c r="C92" s="17"/>
      <c r="D92" s="17"/>
      <c r="E92" s="17"/>
      <c r="F92" s="69">
        <v>1.0000000000000002</v>
      </c>
    </row>
    <row r="93" spans="2:6" x14ac:dyDescent="0.35">
      <c r="F93" s="47"/>
    </row>
    <row r="94" spans="2:6" x14ac:dyDescent="0.35">
      <c r="B94" s="125" t="s">
        <v>1787</v>
      </c>
      <c r="C94" s="126"/>
      <c r="D94" s="126"/>
      <c r="E94" s="126"/>
      <c r="F94" s="127"/>
    </row>
    <row r="95" spans="2:6" x14ac:dyDescent="0.35">
      <c r="B95" s="125" t="s">
        <v>1698</v>
      </c>
      <c r="C95" s="126"/>
      <c r="D95" s="126"/>
      <c r="E95" s="126"/>
      <c r="F95" s="127"/>
    </row>
    <row r="96" spans="2:6" x14ac:dyDescent="0.35">
      <c r="B96" s="123" t="s">
        <v>1699</v>
      </c>
      <c r="C96" s="124"/>
      <c r="D96" s="124"/>
      <c r="E96" s="124"/>
      <c r="F96" s="66" t="s">
        <v>8</v>
      </c>
    </row>
    <row r="97" spans="2:6" x14ac:dyDescent="0.35">
      <c r="B97" s="17" t="s">
        <v>1788</v>
      </c>
      <c r="C97" s="17"/>
      <c r="D97" s="17"/>
      <c r="E97" s="17"/>
      <c r="F97" s="67">
        <v>9.4252000000000002E-2</v>
      </c>
    </row>
    <row r="98" spans="2:6" x14ac:dyDescent="0.35">
      <c r="B98" s="17" t="s">
        <v>1789</v>
      </c>
      <c r="C98" s="17"/>
      <c r="D98" s="17"/>
      <c r="E98" s="17"/>
      <c r="F98" s="67">
        <v>9.1499999999999998E-2</v>
      </c>
    </row>
    <row r="99" spans="2:6" x14ac:dyDescent="0.35">
      <c r="B99" s="17" t="s">
        <v>1790</v>
      </c>
      <c r="C99" s="17"/>
      <c r="D99" s="17"/>
      <c r="E99" s="17"/>
      <c r="F99" s="67">
        <v>8.8768E-2</v>
      </c>
    </row>
    <row r="100" spans="2:6" x14ac:dyDescent="0.35">
      <c r="B100" s="17" t="s">
        <v>1791</v>
      </c>
      <c r="C100" s="17"/>
      <c r="D100" s="17"/>
      <c r="E100" s="17"/>
      <c r="F100" s="67">
        <v>8.6738999999999997E-2</v>
      </c>
    </row>
    <row r="101" spans="2:6" x14ac:dyDescent="0.35">
      <c r="B101" s="17" t="s">
        <v>1792</v>
      </c>
      <c r="C101" s="17"/>
      <c r="D101" s="17"/>
      <c r="E101" s="17"/>
      <c r="F101" s="67">
        <v>4.6553000000000004E-2</v>
      </c>
    </row>
    <row r="102" spans="2:6" x14ac:dyDescent="0.35">
      <c r="B102" s="17" t="s">
        <v>1793</v>
      </c>
      <c r="C102" s="17"/>
      <c r="D102" s="17"/>
      <c r="E102" s="17"/>
      <c r="F102" s="67">
        <v>4.6176000000000002E-2</v>
      </c>
    </row>
    <row r="103" spans="2:6" x14ac:dyDescent="0.35">
      <c r="B103" s="17" t="s">
        <v>1794</v>
      </c>
      <c r="C103" s="17"/>
      <c r="D103" s="17"/>
      <c r="E103" s="17"/>
      <c r="F103" s="67">
        <v>4.5952E-2</v>
      </c>
    </row>
    <row r="104" spans="2:6" x14ac:dyDescent="0.35">
      <c r="B104" s="17" t="s">
        <v>1795</v>
      </c>
      <c r="C104" s="17"/>
      <c r="D104" s="17"/>
      <c r="E104" s="17"/>
      <c r="F104" s="67">
        <v>4.5552000000000002E-2</v>
      </c>
    </row>
    <row r="105" spans="2:6" x14ac:dyDescent="0.35">
      <c r="B105" s="17" t="s">
        <v>1796</v>
      </c>
      <c r="C105" s="17"/>
      <c r="D105" s="17"/>
      <c r="E105" s="17"/>
      <c r="F105" s="67">
        <v>4.5272E-2</v>
      </c>
    </row>
    <row r="106" spans="2:6" x14ac:dyDescent="0.35">
      <c r="B106" s="17" t="s">
        <v>1797</v>
      </c>
      <c r="C106" s="17"/>
      <c r="D106" s="17"/>
      <c r="E106" s="17"/>
      <c r="F106" s="67">
        <v>4.3240000000000001E-2</v>
      </c>
    </row>
    <row r="107" spans="2:6" x14ac:dyDescent="0.35">
      <c r="B107" s="17" t="s">
        <v>1710</v>
      </c>
      <c r="C107" s="17"/>
      <c r="D107" s="17"/>
      <c r="E107" s="17"/>
      <c r="F107" s="67">
        <v>0.36599599999999999</v>
      </c>
    </row>
    <row r="108" spans="2:6" x14ac:dyDescent="0.35">
      <c r="B108" s="17" t="s">
        <v>1711</v>
      </c>
      <c r="C108" s="17"/>
      <c r="D108" s="17"/>
      <c r="E108" s="17"/>
      <c r="F108" s="67"/>
    </row>
    <row r="109" spans="2:6" x14ac:dyDescent="0.35">
      <c r="B109" s="68" t="s">
        <v>1696</v>
      </c>
      <c r="C109" s="17"/>
      <c r="D109" s="17"/>
      <c r="E109" s="17"/>
      <c r="F109" s="69">
        <v>1</v>
      </c>
    </row>
    <row r="110" spans="2:6" x14ac:dyDescent="0.35">
      <c r="F110" s="47"/>
    </row>
    <row r="111" spans="2:6" x14ac:dyDescent="0.35">
      <c r="B111" s="125" t="s">
        <v>1712</v>
      </c>
      <c r="C111" s="126"/>
      <c r="D111" s="126"/>
      <c r="E111" s="126"/>
      <c r="F111" s="127"/>
    </row>
    <row r="112" spans="2:6" x14ac:dyDescent="0.35">
      <c r="B112" s="17" t="s">
        <v>1798</v>
      </c>
      <c r="C112" s="17"/>
      <c r="D112" s="17"/>
      <c r="E112" s="17"/>
      <c r="F112" s="67">
        <v>0.42637999999999998</v>
      </c>
    </row>
    <row r="113" spans="2:6" x14ac:dyDescent="0.35">
      <c r="B113" s="17" t="s">
        <v>1799</v>
      </c>
      <c r="C113" s="17"/>
      <c r="D113" s="17"/>
      <c r="E113" s="17"/>
      <c r="F113" s="67">
        <v>0.23648</v>
      </c>
    </row>
    <row r="114" spans="2:6" x14ac:dyDescent="0.35">
      <c r="B114" s="17" t="s">
        <v>1800</v>
      </c>
      <c r="C114" s="17"/>
      <c r="D114" s="17"/>
      <c r="E114" s="17"/>
      <c r="F114" s="67">
        <v>0.13828000000000001</v>
      </c>
    </row>
    <row r="115" spans="2:6" x14ac:dyDescent="0.35">
      <c r="B115" s="17" t="s">
        <v>1801</v>
      </c>
      <c r="C115" s="17"/>
      <c r="D115" s="17"/>
      <c r="E115" s="17"/>
      <c r="F115" s="67">
        <v>9.1779999999999987E-2</v>
      </c>
    </row>
    <row r="116" spans="2:6" x14ac:dyDescent="0.35">
      <c r="B116" s="17" t="s">
        <v>1802</v>
      </c>
      <c r="C116" s="17"/>
      <c r="D116" s="17"/>
      <c r="E116" s="17"/>
      <c r="F116" s="67">
        <v>7.007999999999999E-2</v>
      </c>
    </row>
    <row r="117" spans="2:6" x14ac:dyDescent="0.35">
      <c r="B117" s="17" t="s">
        <v>1803</v>
      </c>
      <c r="C117" s="17"/>
      <c r="D117" s="17"/>
      <c r="E117" s="17"/>
      <c r="F117" s="67">
        <v>2.4199999999999999E-2</v>
      </c>
    </row>
    <row r="118" spans="2:6" x14ac:dyDescent="0.35">
      <c r="B118" s="17" t="s">
        <v>1719</v>
      </c>
      <c r="C118" s="17"/>
      <c r="D118" s="17"/>
      <c r="E118" s="17"/>
      <c r="F118" s="67">
        <v>1.2800000000000001E-2</v>
      </c>
    </row>
    <row r="119" spans="2:6" x14ac:dyDescent="0.35">
      <c r="B119" s="68" t="s">
        <v>1696</v>
      </c>
      <c r="C119" s="17"/>
      <c r="D119" s="17"/>
      <c r="E119" s="17"/>
      <c r="F119" s="69">
        <v>1</v>
      </c>
    </row>
    <row r="120" spans="2:6" x14ac:dyDescent="0.35">
      <c r="F120" s="47"/>
    </row>
    <row r="121" spans="2:6" x14ac:dyDescent="0.35">
      <c r="B121" s="17"/>
      <c r="C121" s="17"/>
      <c r="D121" s="17"/>
      <c r="E121" s="17"/>
      <c r="F121" s="67"/>
    </row>
    <row r="122" spans="2:6" x14ac:dyDescent="0.35">
      <c r="B122" s="125" t="s">
        <v>1759</v>
      </c>
      <c r="C122" s="126"/>
      <c r="D122" s="126"/>
      <c r="E122" s="126"/>
      <c r="F122" s="127"/>
    </row>
    <row r="123" spans="2:6" x14ac:dyDescent="0.35">
      <c r="B123" s="125" t="s">
        <v>1698</v>
      </c>
      <c r="C123" s="126"/>
      <c r="D123" s="126"/>
      <c r="E123" s="126"/>
      <c r="F123" s="127"/>
    </row>
    <row r="124" spans="2:6" x14ac:dyDescent="0.35">
      <c r="B124" s="123" t="s">
        <v>1699</v>
      </c>
      <c r="C124" s="124"/>
      <c r="D124" s="124"/>
      <c r="E124" s="124"/>
      <c r="F124" s="66" t="s">
        <v>8</v>
      </c>
    </row>
    <row r="125" spans="2:6" x14ac:dyDescent="0.35">
      <c r="B125" s="17" t="s">
        <v>1760</v>
      </c>
      <c r="C125" s="17"/>
      <c r="D125" s="17"/>
      <c r="E125" s="17"/>
      <c r="F125" s="67">
        <v>4.9598000000000003E-2</v>
      </c>
    </row>
    <row r="126" spans="2:6" x14ac:dyDescent="0.35">
      <c r="B126" s="17" t="s">
        <v>1761</v>
      </c>
      <c r="C126" s="17"/>
      <c r="D126" s="17"/>
      <c r="E126" s="17"/>
      <c r="F126" s="67">
        <v>4.8944000000000001E-2</v>
      </c>
    </row>
    <row r="127" spans="2:6" x14ac:dyDescent="0.35">
      <c r="B127" s="17" t="s">
        <v>1762</v>
      </c>
      <c r="C127" s="17"/>
      <c r="D127" s="17"/>
      <c r="E127" s="17"/>
      <c r="F127" s="67">
        <v>4.5313999999999993E-2</v>
      </c>
    </row>
    <row r="128" spans="2:6" x14ac:dyDescent="0.35">
      <c r="B128" s="17" t="s">
        <v>1763</v>
      </c>
      <c r="C128" s="17"/>
      <c r="D128" s="17"/>
      <c r="E128" s="17"/>
      <c r="F128" s="67">
        <v>4.5193999999999998E-2</v>
      </c>
    </row>
    <row r="129" spans="2:6" x14ac:dyDescent="0.35">
      <c r="B129" s="17" t="s">
        <v>1764</v>
      </c>
      <c r="C129" s="17"/>
      <c r="D129" s="17"/>
      <c r="E129" s="17"/>
      <c r="F129" s="67">
        <v>4.4781000000000001E-2</v>
      </c>
    </row>
    <row r="130" spans="2:6" x14ac:dyDescent="0.35">
      <c r="B130" s="17" t="s">
        <v>1765</v>
      </c>
      <c r="C130" s="17"/>
      <c r="D130" s="17"/>
      <c r="E130" s="17"/>
      <c r="F130" s="67">
        <v>3.9400999999999999E-2</v>
      </c>
    </row>
    <row r="131" spans="2:6" x14ac:dyDescent="0.35">
      <c r="B131" s="17" t="s">
        <v>1766</v>
      </c>
      <c r="C131" s="17"/>
      <c r="D131" s="17"/>
      <c r="E131" s="17"/>
      <c r="F131" s="67">
        <v>3.8302999999999997E-2</v>
      </c>
    </row>
    <row r="132" spans="2:6" x14ac:dyDescent="0.35">
      <c r="B132" s="17" t="s">
        <v>1767</v>
      </c>
      <c r="C132" s="17"/>
      <c r="D132" s="17"/>
      <c r="E132" s="17"/>
      <c r="F132" s="67">
        <v>3.2965000000000001E-2</v>
      </c>
    </row>
    <row r="133" spans="2:6" x14ac:dyDescent="0.35">
      <c r="B133" s="17" t="s">
        <v>1768</v>
      </c>
      <c r="C133" s="17"/>
      <c r="D133" s="17"/>
      <c r="E133" s="17"/>
      <c r="F133" s="67">
        <v>3.2934999999999999E-2</v>
      </c>
    </row>
    <row r="134" spans="2:6" x14ac:dyDescent="0.35">
      <c r="B134" s="17" t="s">
        <v>1769</v>
      </c>
      <c r="C134" s="17"/>
      <c r="D134" s="17"/>
      <c r="E134" s="17"/>
      <c r="F134" s="67">
        <v>2.886E-2</v>
      </c>
    </row>
    <row r="135" spans="2:6" x14ac:dyDescent="0.35">
      <c r="B135" s="17" t="s">
        <v>1710</v>
      </c>
      <c r="C135" s="17"/>
      <c r="D135" s="17"/>
      <c r="E135" s="17"/>
      <c r="F135" s="67">
        <v>0.59370499999999993</v>
      </c>
    </row>
    <row r="136" spans="2:6" x14ac:dyDescent="0.35">
      <c r="B136" s="17" t="s">
        <v>1711</v>
      </c>
      <c r="C136" s="17"/>
      <c r="D136" s="17"/>
      <c r="E136" s="17"/>
      <c r="F136" s="67"/>
    </row>
    <row r="137" spans="2:6" x14ac:dyDescent="0.35">
      <c r="B137" s="68" t="s">
        <v>1696</v>
      </c>
      <c r="C137" s="17"/>
      <c r="D137" s="17"/>
      <c r="E137" s="17"/>
      <c r="F137" s="69">
        <v>1</v>
      </c>
    </row>
    <row r="138" spans="2:6" x14ac:dyDescent="0.35">
      <c r="F138" s="47"/>
    </row>
    <row r="139" spans="2:6" x14ac:dyDescent="0.35">
      <c r="B139" s="125" t="s">
        <v>1712</v>
      </c>
      <c r="C139" s="126"/>
      <c r="D139" s="126"/>
      <c r="E139" s="126"/>
      <c r="F139" s="127"/>
    </row>
    <row r="140" spans="2:6" x14ac:dyDescent="0.35">
      <c r="B140" s="17" t="s">
        <v>1749</v>
      </c>
      <c r="C140" s="17"/>
      <c r="D140" s="17"/>
      <c r="E140" s="17"/>
      <c r="F140" s="67">
        <v>0.32582</v>
      </c>
    </row>
    <row r="141" spans="2:6" x14ac:dyDescent="0.35">
      <c r="B141" s="17" t="s">
        <v>1770</v>
      </c>
      <c r="C141" s="17"/>
      <c r="D141" s="17"/>
      <c r="E141" s="17"/>
      <c r="F141" s="67">
        <v>0.26072000000000001</v>
      </c>
    </row>
    <row r="142" spans="2:6" x14ac:dyDescent="0.35">
      <c r="B142" s="17" t="s">
        <v>1771</v>
      </c>
      <c r="C142" s="17"/>
      <c r="D142" s="17"/>
      <c r="E142" s="17"/>
      <c r="F142" s="67">
        <v>0.13732</v>
      </c>
    </row>
    <row r="143" spans="2:6" x14ac:dyDescent="0.35">
      <c r="B143" s="17" t="s">
        <v>1772</v>
      </c>
      <c r="C143" s="17"/>
      <c r="D143" s="17"/>
      <c r="E143" s="17"/>
      <c r="F143" s="67">
        <v>0.14852000000000001</v>
      </c>
    </row>
    <row r="144" spans="2:6" x14ac:dyDescent="0.35">
      <c r="B144" s="17" t="s">
        <v>1773</v>
      </c>
      <c r="C144" s="17"/>
      <c r="D144" s="17"/>
      <c r="E144" s="17"/>
      <c r="F144" s="67">
        <v>8.3320000000000005E-2</v>
      </c>
    </row>
    <row r="145" spans="1:6" x14ac:dyDescent="0.35">
      <c r="B145" s="17" t="s">
        <v>1719</v>
      </c>
      <c r="C145" s="17"/>
      <c r="D145" s="17"/>
      <c r="E145" s="17"/>
      <c r="F145" s="67">
        <v>4.4299999999999999E-2</v>
      </c>
    </row>
    <row r="146" spans="1:6" x14ac:dyDescent="0.35">
      <c r="B146" s="17"/>
      <c r="C146" s="17"/>
      <c r="D146" s="17"/>
      <c r="E146" s="17"/>
      <c r="F146" s="67"/>
    </row>
    <row r="147" spans="1:6" x14ac:dyDescent="0.35">
      <c r="B147" s="68" t="s">
        <v>1696</v>
      </c>
      <c r="C147" s="17"/>
      <c r="D147" s="17"/>
      <c r="E147" s="17"/>
      <c r="F147" s="69">
        <v>1</v>
      </c>
    </row>
    <row r="148" spans="1:6" x14ac:dyDescent="0.35">
      <c r="F148" s="47"/>
    </row>
    <row r="149" spans="1:6" x14ac:dyDescent="0.35">
      <c r="A149" s="8" t="s">
        <v>44</v>
      </c>
      <c r="F149" s="47"/>
    </row>
    <row r="150" spans="1:6" x14ac:dyDescent="0.35">
      <c r="A150" s="8">
        <v>1</v>
      </c>
      <c r="B150" s="8" t="s">
        <v>1723</v>
      </c>
      <c r="F150" s="47"/>
    </row>
    <row r="151" spans="1:6" x14ac:dyDescent="0.35">
      <c r="F151" s="47"/>
    </row>
    <row r="153" spans="1:6" x14ac:dyDescent="0.35">
      <c r="A153" s="1" t="s">
        <v>2</v>
      </c>
      <c r="B153" s="2" t="s">
        <v>2022</v>
      </c>
      <c r="C153" s="3"/>
      <c r="D153" s="3"/>
      <c r="E153" s="4"/>
    </row>
    <row r="154" spans="1:6" x14ac:dyDescent="0.35">
      <c r="A154" s="5">
        <v>1</v>
      </c>
      <c r="B154" s="6"/>
      <c r="C154" s="7" t="s">
        <v>2023</v>
      </c>
      <c r="E154" s="9"/>
    </row>
    <row r="155" spans="1:6" x14ac:dyDescent="0.35">
      <c r="A155" s="5"/>
      <c r="B155" s="6" t="s">
        <v>2024</v>
      </c>
      <c r="C155" s="10"/>
      <c r="E155" s="9"/>
    </row>
    <row r="156" spans="1:6" x14ac:dyDescent="0.35">
      <c r="A156" s="5"/>
      <c r="B156" s="6" t="s">
        <v>2025</v>
      </c>
      <c r="C156" s="11" t="s">
        <v>2057</v>
      </c>
      <c r="E156" s="9"/>
    </row>
    <row r="157" spans="1:6" x14ac:dyDescent="0.35">
      <c r="A157" s="5"/>
      <c r="B157" s="6" t="s">
        <v>2026</v>
      </c>
      <c r="C157" s="12" t="s">
        <v>2057</v>
      </c>
      <c r="E157" s="9"/>
    </row>
    <row r="158" spans="1:6" x14ac:dyDescent="0.35">
      <c r="A158" s="5"/>
      <c r="B158" s="6" t="s">
        <v>2027</v>
      </c>
      <c r="C158" s="12" t="s">
        <v>2057</v>
      </c>
      <c r="E158" s="9"/>
    </row>
    <row r="159" spans="1:6" x14ac:dyDescent="0.35">
      <c r="A159" s="5"/>
      <c r="B159" s="6" t="s">
        <v>2028</v>
      </c>
      <c r="C159" s="12" t="s">
        <v>2057</v>
      </c>
      <c r="E159" s="9"/>
    </row>
    <row r="160" spans="1:6" x14ac:dyDescent="0.35">
      <c r="A160" s="5"/>
      <c r="B160" s="13" t="s">
        <v>2029</v>
      </c>
      <c r="C160" s="13"/>
      <c r="E160" s="9"/>
    </row>
    <row r="161" spans="1:5" x14ac:dyDescent="0.35">
      <c r="A161" s="5">
        <v>2</v>
      </c>
      <c r="B161" s="14" t="s">
        <v>2030</v>
      </c>
      <c r="C161" s="13"/>
      <c r="E161" s="9"/>
    </row>
    <row r="162" spans="1:5" x14ac:dyDescent="0.35">
      <c r="A162" s="5"/>
      <c r="B162" s="109" t="s">
        <v>2031</v>
      </c>
      <c r="C162" s="111" t="s">
        <v>2032</v>
      </c>
      <c r="D162" s="111"/>
      <c r="E162" s="112" t="s">
        <v>2033</v>
      </c>
    </row>
    <row r="163" spans="1:5" x14ac:dyDescent="0.35">
      <c r="A163" s="5"/>
      <c r="B163" s="110"/>
      <c r="C163" s="15" t="s">
        <v>2034</v>
      </c>
      <c r="D163" s="15" t="s">
        <v>2064</v>
      </c>
      <c r="E163" s="113"/>
    </row>
    <row r="164" spans="1:5" x14ac:dyDescent="0.35">
      <c r="A164" s="16"/>
      <c r="B164" s="17" t="s">
        <v>2035</v>
      </c>
      <c r="C164" s="20" t="s">
        <v>2146</v>
      </c>
      <c r="D164" s="20" t="s">
        <v>2148</v>
      </c>
      <c r="E164" s="98">
        <v>0</v>
      </c>
    </row>
    <row r="165" spans="1:5" x14ac:dyDescent="0.35">
      <c r="A165" s="16"/>
      <c r="B165" s="17" t="s">
        <v>2037</v>
      </c>
      <c r="C165" s="20" t="s">
        <v>2147</v>
      </c>
      <c r="D165" s="20" t="s">
        <v>2149</v>
      </c>
      <c r="E165" s="98">
        <v>0</v>
      </c>
    </row>
    <row r="166" spans="1:5" x14ac:dyDescent="0.35">
      <c r="A166" s="16"/>
      <c r="B166" s="17" t="s">
        <v>2038</v>
      </c>
      <c r="C166" s="20">
        <v>0</v>
      </c>
      <c r="D166" s="20">
        <v>0</v>
      </c>
      <c r="E166" s="98">
        <v>0</v>
      </c>
    </row>
    <row r="167" spans="1:5" x14ac:dyDescent="0.35">
      <c r="A167" s="16"/>
      <c r="B167" s="17" t="s">
        <v>2039</v>
      </c>
      <c r="C167" s="20">
        <v>0</v>
      </c>
      <c r="D167" s="20">
        <v>0</v>
      </c>
      <c r="E167" s="98">
        <v>0</v>
      </c>
    </row>
    <row r="168" spans="1:5" x14ac:dyDescent="0.35">
      <c r="A168" s="16"/>
      <c r="B168" s="17" t="s">
        <v>2040</v>
      </c>
      <c r="C168" s="20">
        <v>0</v>
      </c>
      <c r="D168" s="20">
        <v>0</v>
      </c>
      <c r="E168" s="98">
        <v>0</v>
      </c>
    </row>
    <row r="169" spans="1:5" x14ac:dyDescent="0.35">
      <c r="A169" s="16"/>
      <c r="B169" s="17" t="s">
        <v>2041</v>
      </c>
      <c r="C169" s="20">
        <v>0</v>
      </c>
      <c r="D169" s="20">
        <v>0</v>
      </c>
      <c r="E169" s="98">
        <v>0</v>
      </c>
    </row>
    <row r="170" spans="1:5" x14ac:dyDescent="0.35">
      <c r="A170" s="16"/>
      <c r="B170" s="18"/>
      <c r="C170" s="99"/>
      <c r="D170" s="99"/>
      <c r="E170" s="10"/>
    </row>
    <row r="171" spans="1:5" x14ac:dyDescent="0.35">
      <c r="A171" s="5"/>
      <c r="B171" s="19" t="s">
        <v>2042</v>
      </c>
      <c r="C171" s="20" t="s">
        <v>2152</v>
      </c>
      <c r="D171" s="20" t="s">
        <v>2150</v>
      </c>
      <c r="E171" s="98">
        <v>0</v>
      </c>
    </row>
    <row r="172" spans="1:5" x14ac:dyDescent="0.35">
      <c r="A172" s="5"/>
      <c r="B172" s="19" t="s">
        <v>2043</v>
      </c>
      <c r="C172" s="20" t="s">
        <v>2153</v>
      </c>
      <c r="D172" s="20" t="s">
        <v>2151</v>
      </c>
      <c r="E172" s="98">
        <v>0</v>
      </c>
    </row>
    <row r="173" spans="1:5" x14ac:dyDescent="0.35">
      <c r="A173" s="5"/>
      <c r="B173" s="19" t="s">
        <v>2044</v>
      </c>
      <c r="C173" s="20">
        <v>0</v>
      </c>
      <c r="D173" s="20">
        <v>0</v>
      </c>
      <c r="E173" s="98">
        <v>0</v>
      </c>
    </row>
    <row r="174" spans="1:5" x14ac:dyDescent="0.35">
      <c r="A174" s="5"/>
      <c r="B174" s="19" t="s">
        <v>2045</v>
      </c>
      <c r="C174" s="20">
        <v>0</v>
      </c>
      <c r="D174" s="20">
        <v>0</v>
      </c>
      <c r="E174" s="98">
        <v>0</v>
      </c>
    </row>
    <row r="175" spans="1:5" x14ac:dyDescent="0.35">
      <c r="A175" s="5"/>
      <c r="B175" s="19" t="s">
        <v>2046</v>
      </c>
      <c r="C175" s="20">
        <v>0</v>
      </c>
      <c r="D175" s="20">
        <v>0</v>
      </c>
      <c r="E175" s="98">
        <v>0</v>
      </c>
    </row>
    <row r="176" spans="1:5" x14ac:dyDescent="0.35">
      <c r="A176" s="5"/>
      <c r="B176" s="19" t="s">
        <v>2047</v>
      </c>
      <c r="C176" s="20">
        <v>0</v>
      </c>
      <c r="D176" s="20">
        <v>0</v>
      </c>
      <c r="E176" s="98">
        <v>0</v>
      </c>
    </row>
    <row r="177" spans="1:5" x14ac:dyDescent="0.35">
      <c r="A177" s="5"/>
      <c r="B177" s="21" t="s">
        <v>2048</v>
      </c>
      <c r="C177" s="22"/>
      <c r="D177" s="22"/>
      <c r="E177" s="9"/>
    </row>
    <row r="178" spans="1:5" x14ac:dyDescent="0.35">
      <c r="A178" s="23"/>
      <c r="B178" s="24"/>
      <c r="C178" s="24"/>
      <c r="D178" s="24"/>
      <c r="E178" s="25"/>
    </row>
    <row r="179" spans="1:5" x14ac:dyDescent="0.35">
      <c r="A179" s="5">
        <v>3</v>
      </c>
      <c r="B179" s="26" t="s">
        <v>2049</v>
      </c>
      <c r="C179" s="19"/>
      <c r="D179" s="24"/>
      <c r="E179" s="27"/>
    </row>
    <row r="180" spans="1:5" x14ac:dyDescent="0.35">
      <c r="A180" s="5"/>
      <c r="B180" s="19" t="s">
        <v>2050</v>
      </c>
      <c r="C180" s="20">
        <v>0.05</v>
      </c>
      <c r="D180" s="24"/>
      <c r="E180" s="25"/>
    </row>
    <row r="181" spans="1:5" x14ac:dyDescent="0.35">
      <c r="A181" s="5"/>
      <c r="B181" s="19" t="s">
        <v>2051</v>
      </c>
      <c r="C181" s="20">
        <v>0.01</v>
      </c>
      <c r="D181" s="24"/>
      <c r="E181" s="25"/>
    </row>
    <row r="182" spans="1:5" x14ac:dyDescent="0.35">
      <c r="A182" s="5">
        <v>4</v>
      </c>
      <c r="B182" s="28" t="s">
        <v>2052</v>
      </c>
      <c r="C182" s="101">
        <v>30762.828571099995</v>
      </c>
      <c r="D182" s="24"/>
      <c r="E182" s="27"/>
    </row>
    <row r="183" spans="1:5" ht="24" x14ac:dyDescent="0.35">
      <c r="A183" s="5">
        <v>5</v>
      </c>
      <c r="B183" s="30" t="s">
        <v>2065</v>
      </c>
      <c r="C183" s="29" t="s">
        <v>2036</v>
      </c>
      <c r="D183" s="31"/>
      <c r="E183" s="27"/>
    </row>
    <row r="184" spans="1:5" x14ac:dyDescent="0.35">
      <c r="A184" s="5">
        <v>6</v>
      </c>
      <c r="B184" s="32" t="s">
        <v>2053</v>
      </c>
      <c r="C184" s="33"/>
      <c r="E184" s="27"/>
    </row>
    <row r="185" spans="1:5" x14ac:dyDescent="0.35">
      <c r="A185" s="5"/>
      <c r="B185" s="34" t="s">
        <v>2054</v>
      </c>
      <c r="C185" s="35" t="s">
        <v>2036</v>
      </c>
      <c r="E185" s="27"/>
    </row>
    <row r="186" spans="1:5" x14ac:dyDescent="0.35">
      <c r="A186" s="5"/>
      <c r="B186" s="36" t="s">
        <v>2055</v>
      </c>
      <c r="C186" s="37" t="s">
        <v>2036</v>
      </c>
      <c r="E186" s="27"/>
    </row>
    <row r="187" spans="1:5" x14ac:dyDescent="0.35">
      <c r="A187" s="5"/>
      <c r="B187" s="36"/>
      <c r="C187" s="38"/>
      <c r="E187" s="27"/>
    </row>
    <row r="188" spans="1:5" ht="24" x14ac:dyDescent="0.35">
      <c r="A188" s="5">
        <v>7</v>
      </c>
      <c r="B188" s="32" t="s">
        <v>2066</v>
      </c>
      <c r="C188" s="33"/>
      <c r="D188" s="24"/>
      <c r="E188" s="27"/>
    </row>
    <row r="189" spans="1:5" x14ac:dyDescent="0.35">
      <c r="A189" s="5"/>
      <c r="B189" s="34" t="s">
        <v>2054</v>
      </c>
      <c r="C189" s="35" t="s">
        <v>2036</v>
      </c>
      <c r="D189" s="24"/>
      <c r="E189" s="27"/>
    </row>
    <row r="190" spans="1:5" x14ac:dyDescent="0.35">
      <c r="A190" s="5"/>
      <c r="B190" s="36" t="s">
        <v>2056</v>
      </c>
      <c r="C190" s="37" t="s">
        <v>2036</v>
      </c>
      <c r="D190" s="24"/>
      <c r="E190" s="27"/>
    </row>
    <row r="191" spans="1:5" x14ac:dyDescent="0.35">
      <c r="A191" s="39"/>
      <c r="B191" s="40"/>
      <c r="C191" s="40"/>
      <c r="D191" s="40"/>
      <c r="E191" s="41"/>
    </row>
    <row r="193" spans="1:2" x14ac:dyDescent="0.35">
      <c r="A193" s="42" t="s">
        <v>2057</v>
      </c>
      <c r="B193" s="8" t="s">
        <v>2058</v>
      </c>
    </row>
    <row r="194" spans="1:2" x14ac:dyDescent="0.35">
      <c r="A194" s="42" t="s">
        <v>2059</v>
      </c>
      <c r="B194" s="8" t="s">
        <v>2060</v>
      </c>
    </row>
    <row r="195" spans="1:2" x14ac:dyDescent="0.35">
      <c r="A195" s="42" t="s">
        <v>2061</v>
      </c>
      <c r="B195" s="8" t="s">
        <v>2067</v>
      </c>
    </row>
    <row r="196" spans="1:2" x14ac:dyDescent="0.35">
      <c r="B196" s="8" t="s">
        <v>2063</v>
      </c>
    </row>
  </sheetData>
  <mergeCells count="13">
    <mergeCell ref="B162:B163"/>
    <mergeCell ref="C162:D162"/>
    <mergeCell ref="E162:E163"/>
    <mergeCell ref="B122:F122"/>
    <mergeCell ref="B123:F123"/>
    <mergeCell ref="B124:E124"/>
    <mergeCell ref="B139:F139"/>
    <mergeCell ref="B111:F111"/>
    <mergeCell ref="B1:F1"/>
    <mergeCell ref="B84:E84"/>
    <mergeCell ref="B94:F94"/>
    <mergeCell ref="B95:F95"/>
    <mergeCell ref="B96:E9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38"/>
  <sheetViews>
    <sheetView zoomScale="85" zoomScaleNormal="85" workbookViewId="0"/>
  </sheetViews>
  <sheetFormatPr defaultColWidth="8.7265625" defaultRowHeight="12" x14ac:dyDescent="0.35"/>
  <cols>
    <col min="1" max="1" width="6.54296875" style="8" bestFit="1" customWidth="1"/>
    <col min="2" max="2" width="45.1796875" style="8" bestFit="1" customWidth="1"/>
    <col min="3" max="3" width="14.90625" style="8"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1753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541.41999999999996</v>
      </c>
      <c r="G7" s="47">
        <v>4.6399999999999997E-2</v>
      </c>
      <c r="H7" s="48">
        <v>46204</v>
      </c>
    </row>
    <row r="8" spans="1:12" x14ac:dyDescent="0.35">
      <c r="A8" s="49"/>
      <c r="B8" s="49" t="s">
        <v>14</v>
      </c>
      <c r="C8" s="49"/>
      <c r="D8" s="49"/>
      <c r="E8" s="49"/>
      <c r="F8" s="50">
        <v>541.41999999999996</v>
      </c>
      <c r="G8" s="51">
        <v>4.6399999999999997E-2</v>
      </c>
      <c r="K8" s="42" t="s">
        <v>41</v>
      </c>
      <c r="L8" s="42" t="s">
        <v>42</v>
      </c>
    </row>
    <row r="9" spans="1:12" x14ac:dyDescent="0.35">
      <c r="K9" s="8" t="s">
        <v>1292</v>
      </c>
      <c r="L9" s="47">
        <v>0.95430000000000004</v>
      </c>
    </row>
    <row r="10" spans="1:12" x14ac:dyDescent="0.35">
      <c r="B10" s="42" t="s">
        <v>1288</v>
      </c>
      <c r="K10" s="8" t="s">
        <v>43</v>
      </c>
      <c r="L10" s="47">
        <v>4.5699999999999998E-2</v>
      </c>
    </row>
    <row r="11" spans="1:12" x14ac:dyDescent="0.35">
      <c r="B11" s="42" t="s">
        <v>1289</v>
      </c>
    </row>
    <row r="12" spans="1:12" x14ac:dyDescent="0.35">
      <c r="A12" s="8">
        <v>2</v>
      </c>
      <c r="B12" s="8" t="s">
        <v>1754</v>
      </c>
      <c r="C12" s="8" t="s">
        <v>1755</v>
      </c>
      <c r="D12" s="8" t="s">
        <v>1292</v>
      </c>
      <c r="E12" s="52">
        <v>398339.43</v>
      </c>
      <c r="F12" s="46">
        <v>11142.54</v>
      </c>
      <c r="G12" s="47">
        <v>0.95430000000000004</v>
      </c>
      <c r="J12" s="46"/>
    </row>
    <row r="13" spans="1:12" x14ac:dyDescent="0.35">
      <c r="A13" s="49"/>
      <c r="B13" s="49" t="s">
        <v>14</v>
      </c>
      <c r="C13" s="49"/>
      <c r="D13" s="49"/>
      <c r="E13" s="49"/>
      <c r="F13" s="50">
        <v>11142.54</v>
      </c>
      <c r="G13" s="51">
        <v>0.95430000000000004</v>
      </c>
    </row>
    <row r="15" spans="1:12" x14ac:dyDescent="0.35">
      <c r="B15" s="42" t="s">
        <v>38</v>
      </c>
    </row>
    <row r="16" spans="1:12" x14ac:dyDescent="0.35">
      <c r="B16" s="8" t="s">
        <v>39</v>
      </c>
      <c r="E16" s="52"/>
      <c r="F16" s="46">
        <v>-8.3699999999999992</v>
      </c>
      <c r="G16" s="47">
        <v>-6.9999999999999999E-4</v>
      </c>
      <c r="J16" s="46"/>
    </row>
    <row r="17" spans="1:7" x14ac:dyDescent="0.35">
      <c r="A17" s="49"/>
      <c r="B17" s="49" t="s">
        <v>14</v>
      </c>
      <c r="C17" s="49"/>
      <c r="D17" s="49"/>
      <c r="E17" s="49"/>
      <c r="F17" s="50">
        <v>-8.3699999999999992</v>
      </c>
      <c r="G17" s="51">
        <v>-6.9999999999999999E-4</v>
      </c>
    </row>
    <row r="19" spans="1:7" x14ac:dyDescent="0.35">
      <c r="A19" s="45"/>
      <c r="B19" s="45" t="s">
        <v>40</v>
      </c>
      <c r="C19" s="45"/>
      <c r="D19" s="45"/>
      <c r="E19" s="45"/>
      <c r="F19" s="53">
        <v>11675.59</v>
      </c>
      <c r="G19" s="54">
        <v>1</v>
      </c>
    </row>
    <row r="20" spans="1:7" x14ac:dyDescent="0.35">
      <c r="A20" s="8" t="s">
        <v>44</v>
      </c>
    </row>
    <row r="21" spans="1:7" x14ac:dyDescent="0.35">
      <c r="A21" s="55">
        <v>1</v>
      </c>
      <c r="B21" s="55" t="s">
        <v>45</v>
      </c>
    </row>
    <row r="22" spans="1:7" x14ac:dyDescent="0.35">
      <c r="A22" s="55">
        <v>2</v>
      </c>
      <c r="B22" s="13" t="s">
        <v>46</v>
      </c>
    </row>
    <row r="23" spans="1:7" x14ac:dyDescent="0.35">
      <c r="A23" s="8">
        <v>3</v>
      </c>
      <c r="B23" s="8" t="s">
        <v>1723</v>
      </c>
    </row>
    <row r="26" spans="1:7" x14ac:dyDescent="0.35">
      <c r="B26" s="8" t="s">
        <v>47</v>
      </c>
    </row>
    <row r="40" spans="2:2" x14ac:dyDescent="0.35">
      <c r="B40" s="8" t="s">
        <v>1756</v>
      </c>
    </row>
    <row r="55" spans="2:6" x14ac:dyDescent="0.35">
      <c r="B55" s="42" t="s">
        <v>1694</v>
      </c>
      <c r="F55" s="65"/>
    </row>
    <row r="56" spans="2:6" x14ac:dyDescent="0.35">
      <c r="B56" s="123" t="s">
        <v>1757</v>
      </c>
      <c r="C56" s="124"/>
      <c r="D56" s="124"/>
      <c r="E56" s="124"/>
      <c r="F56" s="66" t="s">
        <v>8</v>
      </c>
    </row>
    <row r="57" spans="2:6" x14ac:dyDescent="0.35">
      <c r="B57" s="17"/>
      <c r="C57" s="17"/>
      <c r="D57" s="17"/>
      <c r="E57" s="17"/>
      <c r="F57" s="67" t="s">
        <v>1758</v>
      </c>
    </row>
    <row r="58" spans="2:6" x14ac:dyDescent="0.35">
      <c r="B58" s="17" t="s">
        <v>1754</v>
      </c>
      <c r="C58" s="17"/>
      <c r="D58" s="17"/>
      <c r="E58" s="17"/>
      <c r="F58" s="67">
        <v>0.96950000000000003</v>
      </c>
    </row>
    <row r="59" spans="2:6" x14ac:dyDescent="0.35">
      <c r="B59" s="17" t="s">
        <v>13</v>
      </c>
      <c r="C59" s="17"/>
      <c r="D59" s="17"/>
      <c r="E59" s="17"/>
      <c r="F59" s="67">
        <v>3.1399999999999997E-2</v>
      </c>
    </row>
    <row r="60" spans="2:6" x14ac:dyDescent="0.35">
      <c r="B60" s="17" t="s">
        <v>39</v>
      </c>
      <c r="C60" s="17"/>
      <c r="D60" s="17"/>
      <c r="E60" s="17"/>
      <c r="F60" s="67">
        <v>-8.9999999999999998E-4</v>
      </c>
    </row>
    <row r="61" spans="2:6" x14ac:dyDescent="0.35">
      <c r="B61" s="68" t="s">
        <v>1696</v>
      </c>
      <c r="C61" s="17"/>
      <c r="D61" s="17"/>
      <c r="E61" s="17"/>
      <c r="F61" s="69">
        <v>1.0000000000000002</v>
      </c>
    </row>
    <row r="62" spans="2:6" x14ac:dyDescent="0.35">
      <c r="F62" s="47"/>
    </row>
    <row r="63" spans="2:6" x14ac:dyDescent="0.35">
      <c r="B63" s="125" t="s">
        <v>1759</v>
      </c>
      <c r="C63" s="126"/>
      <c r="D63" s="126"/>
      <c r="E63" s="126"/>
      <c r="F63" s="127"/>
    </row>
    <row r="64" spans="2:6" x14ac:dyDescent="0.35">
      <c r="B64" s="125" t="s">
        <v>1698</v>
      </c>
      <c r="C64" s="126"/>
      <c r="D64" s="126"/>
      <c r="E64" s="126"/>
      <c r="F64" s="127"/>
    </row>
    <row r="65" spans="2:6" x14ac:dyDescent="0.35">
      <c r="B65" s="123" t="s">
        <v>1699</v>
      </c>
      <c r="C65" s="124"/>
      <c r="D65" s="124"/>
      <c r="E65" s="124"/>
      <c r="F65" s="66" t="s">
        <v>8</v>
      </c>
    </row>
    <row r="66" spans="2:6" x14ac:dyDescent="0.35">
      <c r="B66" s="17" t="s">
        <v>1760</v>
      </c>
      <c r="C66" s="17"/>
      <c r="D66" s="17"/>
      <c r="E66" s="17"/>
      <c r="F66" s="67">
        <v>4.9598000000000003E-2</v>
      </c>
    </row>
    <row r="67" spans="2:6" x14ac:dyDescent="0.35">
      <c r="B67" s="17" t="s">
        <v>1761</v>
      </c>
      <c r="C67" s="17"/>
      <c r="D67" s="17"/>
      <c r="E67" s="17"/>
      <c r="F67" s="67">
        <v>4.8944000000000001E-2</v>
      </c>
    </row>
    <row r="68" spans="2:6" x14ac:dyDescent="0.35">
      <c r="B68" s="17" t="s">
        <v>1762</v>
      </c>
      <c r="C68" s="17"/>
      <c r="D68" s="17"/>
      <c r="E68" s="17"/>
      <c r="F68" s="67">
        <v>4.5313999999999993E-2</v>
      </c>
    </row>
    <row r="69" spans="2:6" x14ac:dyDescent="0.35">
      <c r="B69" s="17" t="s">
        <v>1763</v>
      </c>
      <c r="C69" s="17"/>
      <c r="D69" s="17"/>
      <c r="E69" s="17"/>
      <c r="F69" s="67">
        <v>4.5193999999999998E-2</v>
      </c>
    </row>
    <row r="70" spans="2:6" x14ac:dyDescent="0.35">
      <c r="B70" s="17" t="s">
        <v>1764</v>
      </c>
      <c r="C70" s="17"/>
      <c r="D70" s="17"/>
      <c r="E70" s="17"/>
      <c r="F70" s="67">
        <v>4.4781000000000001E-2</v>
      </c>
    </row>
    <row r="71" spans="2:6" x14ac:dyDescent="0.35">
      <c r="B71" s="17" t="s">
        <v>1765</v>
      </c>
      <c r="C71" s="17"/>
      <c r="D71" s="17"/>
      <c r="E71" s="17"/>
      <c r="F71" s="67">
        <v>3.9400999999999999E-2</v>
      </c>
    </row>
    <row r="72" spans="2:6" x14ac:dyDescent="0.35">
      <c r="B72" s="17" t="s">
        <v>1766</v>
      </c>
      <c r="C72" s="17"/>
      <c r="D72" s="17"/>
      <c r="E72" s="17"/>
      <c r="F72" s="67">
        <v>3.8302999999999997E-2</v>
      </c>
    </row>
    <row r="73" spans="2:6" x14ac:dyDescent="0.35">
      <c r="B73" s="17" t="s">
        <v>1767</v>
      </c>
      <c r="C73" s="17"/>
      <c r="D73" s="17"/>
      <c r="E73" s="17"/>
      <c r="F73" s="67">
        <v>3.2965000000000001E-2</v>
      </c>
    </row>
    <row r="74" spans="2:6" x14ac:dyDescent="0.35">
      <c r="B74" s="17" t="s">
        <v>1768</v>
      </c>
      <c r="C74" s="17"/>
      <c r="D74" s="17"/>
      <c r="E74" s="17"/>
      <c r="F74" s="67">
        <v>3.2934999999999999E-2</v>
      </c>
    </row>
    <row r="75" spans="2:6" x14ac:dyDescent="0.35">
      <c r="B75" s="17" t="s">
        <v>1769</v>
      </c>
      <c r="C75" s="17"/>
      <c r="D75" s="17"/>
      <c r="E75" s="17"/>
      <c r="F75" s="67">
        <v>2.886E-2</v>
      </c>
    </row>
    <row r="76" spans="2:6" x14ac:dyDescent="0.35">
      <c r="B76" s="17" t="s">
        <v>1710</v>
      </c>
      <c r="C76" s="17"/>
      <c r="D76" s="17"/>
      <c r="E76" s="17"/>
      <c r="F76" s="67">
        <v>0.59370499999999993</v>
      </c>
    </row>
    <row r="77" spans="2:6" x14ac:dyDescent="0.35">
      <c r="B77" s="17" t="s">
        <v>1711</v>
      </c>
      <c r="C77" s="17"/>
      <c r="D77" s="17"/>
      <c r="E77" s="17"/>
      <c r="F77" s="67"/>
    </row>
    <row r="78" spans="2:6" x14ac:dyDescent="0.35">
      <c r="B78" s="68" t="s">
        <v>1696</v>
      </c>
      <c r="C78" s="17"/>
      <c r="D78" s="17"/>
      <c r="E78" s="17"/>
      <c r="F78" s="69">
        <v>1</v>
      </c>
    </row>
    <row r="79" spans="2:6" x14ac:dyDescent="0.35">
      <c r="F79" s="47"/>
    </row>
    <row r="80" spans="2:6" x14ac:dyDescent="0.35">
      <c r="B80" s="125" t="s">
        <v>1712</v>
      </c>
      <c r="C80" s="126"/>
      <c r="D80" s="126"/>
      <c r="E80" s="126"/>
      <c r="F80" s="127"/>
    </row>
    <row r="81" spans="1:6" x14ac:dyDescent="0.35">
      <c r="B81" s="17" t="s">
        <v>1749</v>
      </c>
      <c r="C81" s="17"/>
      <c r="D81" s="17"/>
      <c r="E81" s="17"/>
      <c r="F81" s="67">
        <v>0.32582</v>
      </c>
    </row>
    <row r="82" spans="1:6" x14ac:dyDescent="0.35">
      <c r="B82" s="17" t="s">
        <v>1770</v>
      </c>
      <c r="C82" s="17"/>
      <c r="D82" s="17"/>
      <c r="E82" s="17"/>
      <c r="F82" s="67">
        <v>0.26072000000000001</v>
      </c>
    </row>
    <row r="83" spans="1:6" x14ac:dyDescent="0.35">
      <c r="B83" s="17" t="s">
        <v>1771</v>
      </c>
      <c r="C83" s="17"/>
      <c r="D83" s="17"/>
      <c r="E83" s="17"/>
      <c r="F83" s="67">
        <v>0.13732</v>
      </c>
    </row>
    <row r="84" spans="1:6" x14ac:dyDescent="0.35">
      <c r="B84" s="17" t="s">
        <v>1772</v>
      </c>
      <c r="C84" s="17"/>
      <c r="D84" s="17"/>
      <c r="E84" s="17"/>
      <c r="F84" s="67">
        <v>0.14852000000000001</v>
      </c>
    </row>
    <row r="85" spans="1:6" x14ac:dyDescent="0.35">
      <c r="B85" s="17" t="s">
        <v>1773</v>
      </c>
      <c r="C85" s="17"/>
      <c r="D85" s="17"/>
      <c r="E85" s="17"/>
      <c r="F85" s="67">
        <v>8.3320000000000005E-2</v>
      </c>
    </row>
    <row r="86" spans="1:6" x14ac:dyDescent="0.35">
      <c r="B86" s="17" t="s">
        <v>1719</v>
      </c>
      <c r="C86" s="17"/>
      <c r="D86" s="17"/>
      <c r="E86" s="17"/>
      <c r="F86" s="67">
        <v>4.4299999999999999E-2</v>
      </c>
    </row>
    <row r="87" spans="1:6" x14ac:dyDescent="0.35">
      <c r="B87" s="17"/>
      <c r="C87" s="17"/>
      <c r="D87" s="17"/>
      <c r="E87" s="17"/>
      <c r="F87" s="67"/>
    </row>
    <row r="88" spans="1:6" x14ac:dyDescent="0.35">
      <c r="B88" s="68" t="s">
        <v>1696</v>
      </c>
      <c r="C88" s="17"/>
      <c r="D88" s="17"/>
      <c r="E88" s="17"/>
      <c r="F88" s="69">
        <v>1</v>
      </c>
    </row>
    <row r="89" spans="1:6" x14ac:dyDescent="0.35">
      <c r="F89" s="47"/>
    </row>
    <row r="90" spans="1:6" x14ac:dyDescent="0.35">
      <c r="F90" s="47"/>
    </row>
    <row r="91" spans="1:6" x14ac:dyDescent="0.35">
      <c r="A91" s="8" t="s">
        <v>44</v>
      </c>
      <c r="F91" s="47"/>
    </row>
    <row r="92" spans="1:6" x14ac:dyDescent="0.35">
      <c r="A92" s="8">
        <v>1</v>
      </c>
      <c r="B92" s="8" t="s">
        <v>1723</v>
      </c>
      <c r="F92" s="47"/>
    </row>
    <row r="93" spans="1:6" x14ac:dyDescent="0.35">
      <c r="F93" s="47"/>
    </row>
    <row r="95" spans="1:6" x14ac:dyDescent="0.35">
      <c r="A95" s="1" t="s">
        <v>2</v>
      </c>
      <c r="B95" s="2" t="s">
        <v>2022</v>
      </c>
      <c r="C95" s="3"/>
      <c r="D95" s="3"/>
      <c r="E95" s="4"/>
    </row>
    <row r="96" spans="1:6" x14ac:dyDescent="0.35">
      <c r="A96" s="5">
        <v>1</v>
      </c>
      <c r="B96" s="6"/>
      <c r="C96" s="7" t="s">
        <v>2023</v>
      </c>
      <c r="E96" s="9"/>
    </row>
    <row r="97" spans="1:5" x14ac:dyDescent="0.35">
      <c r="A97" s="5"/>
      <c r="B97" s="6" t="s">
        <v>2024</v>
      </c>
      <c r="C97" s="10"/>
      <c r="E97" s="9"/>
    </row>
    <row r="98" spans="1:5" x14ac:dyDescent="0.35">
      <c r="A98" s="5"/>
      <c r="B98" s="6" t="s">
        <v>2025</v>
      </c>
      <c r="C98" s="11" t="s">
        <v>2057</v>
      </c>
      <c r="E98" s="9"/>
    </row>
    <row r="99" spans="1:5" x14ac:dyDescent="0.35">
      <c r="A99" s="5"/>
      <c r="B99" s="6" t="s">
        <v>2026</v>
      </c>
      <c r="C99" s="12" t="s">
        <v>2057</v>
      </c>
      <c r="E99" s="9"/>
    </row>
    <row r="100" spans="1:5" x14ac:dyDescent="0.35">
      <c r="A100" s="5"/>
      <c r="B100" s="6" t="s">
        <v>2027</v>
      </c>
      <c r="C100" s="12" t="s">
        <v>2057</v>
      </c>
      <c r="E100" s="9"/>
    </row>
    <row r="101" spans="1:5" x14ac:dyDescent="0.35">
      <c r="A101" s="5"/>
      <c r="B101" s="6" t="s">
        <v>2028</v>
      </c>
      <c r="C101" s="12" t="s">
        <v>2057</v>
      </c>
      <c r="E101" s="9"/>
    </row>
    <row r="102" spans="1:5" x14ac:dyDescent="0.35">
      <c r="A102" s="5"/>
      <c r="B102" s="13" t="s">
        <v>2029</v>
      </c>
      <c r="C102" s="13"/>
      <c r="E102" s="9"/>
    </row>
    <row r="103" spans="1:5" x14ac:dyDescent="0.35">
      <c r="A103" s="5">
        <v>2</v>
      </c>
      <c r="B103" s="14" t="s">
        <v>2030</v>
      </c>
      <c r="C103" s="13"/>
      <c r="E103" s="9"/>
    </row>
    <row r="104" spans="1:5" ht="12" customHeight="1" x14ac:dyDescent="0.35">
      <c r="A104" s="5"/>
      <c r="B104" s="109" t="s">
        <v>2031</v>
      </c>
      <c r="C104" s="111" t="s">
        <v>2032</v>
      </c>
      <c r="D104" s="111"/>
      <c r="E104" s="112" t="s">
        <v>2033</v>
      </c>
    </row>
    <row r="105" spans="1:5" x14ac:dyDescent="0.35">
      <c r="A105" s="5"/>
      <c r="B105" s="110"/>
      <c r="C105" s="15" t="s">
        <v>2034</v>
      </c>
      <c r="D105" s="15" t="s">
        <v>2064</v>
      </c>
      <c r="E105" s="113"/>
    </row>
    <row r="106" spans="1:5" x14ac:dyDescent="0.35">
      <c r="A106" s="16"/>
      <c r="B106" s="17" t="s">
        <v>2035</v>
      </c>
      <c r="C106" s="20" t="s">
        <v>2154</v>
      </c>
      <c r="D106" s="20" t="s">
        <v>2156</v>
      </c>
      <c r="E106" s="98">
        <v>0</v>
      </c>
    </row>
    <row r="107" spans="1:5" x14ac:dyDescent="0.35">
      <c r="A107" s="16"/>
      <c r="B107" s="17" t="s">
        <v>2037</v>
      </c>
      <c r="C107" s="20" t="s">
        <v>2155</v>
      </c>
      <c r="D107" s="20" t="s">
        <v>2157</v>
      </c>
      <c r="E107" s="98">
        <v>0</v>
      </c>
    </row>
    <row r="108" spans="1:5" x14ac:dyDescent="0.35">
      <c r="A108" s="16"/>
      <c r="B108" s="17" t="s">
        <v>2038</v>
      </c>
      <c r="C108" s="20">
        <v>0</v>
      </c>
      <c r="D108" s="20">
        <v>0</v>
      </c>
      <c r="E108" s="98">
        <v>0</v>
      </c>
    </row>
    <row r="109" spans="1:5" x14ac:dyDescent="0.35">
      <c r="A109" s="16"/>
      <c r="B109" s="17" t="s">
        <v>2039</v>
      </c>
      <c r="C109" s="20">
        <v>0</v>
      </c>
      <c r="D109" s="20">
        <v>0</v>
      </c>
      <c r="E109" s="98">
        <v>0</v>
      </c>
    </row>
    <row r="110" spans="1:5" x14ac:dyDescent="0.35">
      <c r="A110" s="16"/>
      <c r="B110" s="17" t="s">
        <v>2040</v>
      </c>
      <c r="C110" s="20">
        <v>0</v>
      </c>
      <c r="D110" s="20">
        <v>0</v>
      </c>
      <c r="E110" s="98">
        <v>0</v>
      </c>
    </row>
    <row r="111" spans="1:5" x14ac:dyDescent="0.35">
      <c r="A111" s="16"/>
      <c r="B111" s="17" t="s">
        <v>2041</v>
      </c>
      <c r="C111" s="20">
        <v>0</v>
      </c>
      <c r="D111" s="20">
        <v>0</v>
      </c>
      <c r="E111" s="98">
        <v>0</v>
      </c>
    </row>
    <row r="112" spans="1:5" x14ac:dyDescent="0.35">
      <c r="A112" s="16"/>
      <c r="B112" s="18"/>
      <c r="C112" s="99"/>
      <c r="D112" s="99"/>
      <c r="E112" s="10"/>
    </row>
    <row r="113" spans="1:5" x14ac:dyDescent="0.35">
      <c r="A113" s="5"/>
      <c r="B113" s="19" t="s">
        <v>2042</v>
      </c>
      <c r="C113" s="20" t="s">
        <v>2160</v>
      </c>
      <c r="D113" s="20" t="s">
        <v>2158</v>
      </c>
      <c r="E113" s="98">
        <v>0</v>
      </c>
    </row>
    <row r="114" spans="1:5" x14ac:dyDescent="0.35">
      <c r="A114" s="5"/>
      <c r="B114" s="19" t="s">
        <v>2043</v>
      </c>
      <c r="C114" s="20" t="s">
        <v>2161</v>
      </c>
      <c r="D114" s="20" t="s">
        <v>2159</v>
      </c>
      <c r="E114" s="98">
        <v>0</v>
      </c>
    </row>
    <row r="115" spans="1:5" x14ac:dyDescent="0.35">
      <c r="A115" s="5"/>
      <c r="B115" s="19" t="s">
        <v>2044</v>
      </c>
      <c r="C115" s="20">
        <v>0</v>
      </c>
      <c r="D115" s="20">
        <v>0</v>
      </c>
      <c r="E115" s="98">
        <v>0</v>
      </c>
    </row>
    <row r="116" spans="1:5" x14ac:dyDescent="0.35">
      <c r="A116" s="5"/>
      <c r="B116" s="19" t="s">
        <v>2045</v>
      </c>
      <c r="C116" s="20">
        <v>0</v>
      </c>
      <c r="D116" s="20">
        <v>0</v>
      </c>
      <c r="E116" s="98">
        <v>0</v>
      </c>
    </row>
    <row r="117" spans="1:5" x14ac:dyDescent="0.35">
      <c r="A117" s="5"/>
      <c r="B117" s="19" t="s">
        <v>2046</v>
      </c>
      <c r="C117" s="20">
        <v>0</v>
      </c>
      <c r="D117" s="20">
        <v>0</v>
      </c>
      <c r="E117" s="98">
        <v>0</v>
      </c>
    </row>
    <row r="118" spans="1:5" x14ac:dyDescent="0.35">
      <c r="A118" s="5"/>
      <c r="B118" s="19" t="s">
        <v>2047</v>
      </c>
      <c r="C118" s="20">
        <v>0</v>
      </c>
      <c r="D118" s="20">
        <v>0</v>
      </c>
      <c r="E118" s="98">
        <v>0</v>
      </c>
    </row>
    <row r="119" spans="1:5" x14ac:dyDescent="0.35">
      <c r="A119" s="5"/>
      <c r="B119" s="21" t="s">
        <v>2048</v>
      </c>
      <c r="C119" s="22"/>
      <c r="D119" s="22"/>
      <c r="E119" s="9"/>
    </row>
    <row r="120" spans="1:5" x14ac:dyDescent="0.35">
      <c r="A120" s="23"/>
      <c r="B120" s="24"/>
      <c r="C120" s="24"/>
      <c r="D120" s="24"/>
      <c r="E120" s="25"/>
    </row>
    <row r="121" spans="1:5" x14ac:dyDescent="0.35">
      <c r="A121" s="5">
        <v>3</v>
      </c>
      <c r="B121" s="26" t="s">
        <v>2049</v>
      </c>
      <c r="C121" s="19"/>
      <c r="D121" s="24"/>
      <c r="E121" s="27"/>
    </row>
    <row r="122" spans="1:5" x14ac:dyDescent="0.35">
      <c r="A122" s="5"/>
      <c r="B122" s="19" t="s">
        <v>2050</v>
      </c>
      <c r="C122" s="20" t="s">
        <v>2057</v>
      </c>
      <c r="D122" s="24"/>
      <c r="E122" s="25"/>
    </row>
    <row r="123" spans="1:5" x14ac:dyDescent="0.35">
      <c r="A123" s="5"/>
      <c r="B123" s="19" t="s">
        <v>2051</v>
      </c>
      <c r="C123" s="20" t="s">
        <v>2057</v>
      </c>
      <c r="D123" s="24"/>
      <c r="E123" s="25"/>
    </row>
    <row r="124" spans="1:5" x14ac:dyDescent="0.35">
      <c r="A124" s="5">
        <v>4</v>
      </c>
      <c r="B124" s="28" t="s">
        <v>2052</v>
      </c>
      <c r="C124" s="101">
        <v>11142.5420423</v>
      </c>
      <c r="D124" s="24"/>
      <c r="E124" s="27"/>
    </row>
    <row r="125" spans="1:5" ht="24" x14ac:dyDescent="0.35">
      <c r="A125" s="5">
        <v>5</v>
      </c>
      <c r="B125" s="30" t="s">
        <v>2065</v>
      </c>
      <c r="C125" s="29" t="s">
        <v>2036</v>
      </c>
      <c r="D125" s="31"/>
      <c r="E125" s="27"/>
    </row>
    <row r="126" spans="1:5" x14ac:dyDescent="0.35">
      <c r="A126" s="5">
        <v>6</v>
      </c>
      <c r="B126" s="32" t="s">
        <v>2053</v>
      </c>
      <c r="C126" s="33"/>
      <c r="E126" s="27"/>
    </row>
    <row r="127" spans="1:5" x14ac:dyDescent="0.35">
      <c r="A127" s="5"/>
      <c r="B127" s="34" t="s">
        <v>2054</v>
      </c>
      <c r="C127" s="35" t="s">
        <v>2036</v>
      </c>
      <c r="E127" s="27"/>
    </row>
    <row r="128" spans="1:5" x14ac:dyDescent="0.35">
      <c r="A128" s="5"/>
      <c r="B128" s="36" t="s">
        <v>2055</v>
      </c>
      <c r="C128" s="37" t="s">
        <v>2036</v>
      </c>
      <c r="E128" s="27"/>
    </row>
    <row r="129" spans="1:5" x14ac:dyDescent="0.35">
      <c r="A129" s="5"/>
      <c r="B129" s="36"/>
      <c r="C129" s="38"/>
      <c r="E129" s="27"/>
    </row>
    <row r="130" spans="1:5" ht="24" x14ac:dyDescent="0.35">
      <c r="A130" s="5">
        <v>7</v>
      </c>
      <c r="B130" s="32" t="s">
        <v>2066</v>
      </c>
      <c r="C130" s="33"/>
      <c r="D130" s="24"/>
      <c r="E130" s="27"/>
    </row>
    <row r="131" spans="1:5" x14ac:dyDescent="0.35">
      <c r="A131" s="5"/>
      <c r="B131" s="34" t="s">
        <v>2054</v>
      </c>
      <c r="C131" s="35" t="s">
        <v>2036</v>
      </c>
      <c r="D131" s="24"/>
      <c r="E131" s="27"/>
    </row>
    <row r="132" spans="1:5" x14ac:dyDescent="0.35">
      <c r="A132" s="5"/>
      <c r="B132" s="36" t="s">
        <v>2056</v>
      </c>
      <c r="C132" s="37" t="s">
        <v>2036</v>
      </c>
      <c r="D132" s="24"/>
      <c r="E132" s="27"/>
    </row>
    <row r="133" spans="1:5" x14ac:dyDescent="0.35">
      <c r="A133" s="39"/>
      <c r="B133" s="40"/>
      <c r="C133" s="40"/>
      <c r="D133" s="40"/>
      <c r="E133" s="41"/>
    </row>
    <row r="135" spans="1:5" x14ac:dyDescent="0.35">
      <c r="A135" s="42" t="s">
        <v>2057</v>
      </c>
      <c r="B135" s="8" t="s">
        <v>2058</v>
      </c>
    </row>
    <row r="136" spans="1:5" x14ac:dyDescent="0.35">
      <c r="A136" s="42" t="s">
        <v>2059</v>
      </c>
      <c r="B136" s="8" t="s">
        <v>2060</v>
      </c>
    </row>
    <row r="137" spans="1:5" x14ac:dyDescent="0.35">
      <c r="A137" s="42" t="s">
        <v>2061</v>
      </c>
      <c r="B137" s="8" t="s">
        <v>2067</v>
      </c>
    </row>
    <row r="138" spans="1:5" x14ac:dyDescent="0.35">
      <c r="B138" s="8" t="s">
        <v>2063</v>
      </c>
    </row>
  </sheetData>
  <mergeCells count="9">
    <mergeCell ref="B104:B105"/>
    <mergeCell ref="C104:D104"/>
    <mergeCell ref="E104:E105"/>
    <mergeCell ref="B80:F80"/>
    <mergeCell ref="B1:F1"/>
    <mergeCell ref="B56:E56"/>
    <mergeCell ref="B63:F63"/>
    <mergeCell ref="B64:F64"/>
    <mergeCell ref="B65:E6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25"/>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453125" style="8" bestFit="1" customWidth="1"/>
    <col min="4" max="4" width="29"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1750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3134404</v>
      </c>
      <c r="F8" s="46">
        <v>25010.98</v>
      </c>
      <c r="G8" s="47">
        <v>9.6199999999999994E-2</v>
      </c>
      <c r="J8" s="46"/>
      <c r="K8" s="42" t="s">
        <v>41</v>
      </c>
      <c r="L8" s="42" t="s">
        <v>42</v>
      </c>
    </row>
    <row r="9" spans="1:12" x14ac:dyDescent="0.35">
      <c r="A9" s="8">
        <v>2</v>
      </c>
      <c r="B9" s="8" t="s">
        <v>91</v>
      </c>
      <c r="C9" s="8" t="s">
        <v>92</v>
      </c>
      <c r="D9" s="8" t="s">
        <v>90</v>
      </c>
      <c r="E9" s="52">
        <v>1791662</v>
      </c>
      <c r="F9" s="46">
        <v>24638.94</v>
      </c>
      <c r="G9" s="47">
        <v>9.4700000000000006E-2</v>
      </c>
      <c r="J9" s="46"/>
      <c r="K9" s="8" t="s">
        <v>90</v>
      </c>
      <c r="L9" s="47">
        <v>0.27689999999999998</v>
      </c>
    </row>
    <row r="10" spans="1:12" x14ac:dyDescent="0.35">
      <c r="A10" s="8">
        <v>3</v>
      </c>
      <c r="B10" s="8" t="s">
        <v>93</v>
      </c>
      <c r="C10" s="8" t="s">
        <v>94</v>
      </c>
      <c r="D10" s="8" t="s">
        <v>90</v>
      </c>
      <c r="E10" s="52">
        <v>1030961</v>
      </c>
      <c r="F10" s="46">
        <v>13873.64</v>
      </c>
      <c r="G10" s="47">
        <v>5.33E-2</v>
      </c>
      <c r="J10" s="46"/>
      <c r="K10" s="8" t="s">
        <v>128</v>
      </c>
      <c r="L10" s="47">
        <v>8.6599999999999996E-2</v>
      </c>
    </row>
    <row r="11" spans="1:12" x14ac:dyDescent="0.35">
      <c r="A11" s="8">
        <v>4</v>
      </c>
      <c r="B11" s="8" t="s">
        <v>376</v>
      </c>
      <c r="C11" s="8" t="s">
        <v>377</v>
      </c>
      <c r="D11" s="8" t="s">
        <v>181</v>
      </c>
      <c r="E11" s="52">
        <v>558910</v>
      </c>
      <c r="F11" s="46">
        <v>10890.92</v>
      </c>
      <c r="G11" s="47">
        <v>4.19E-2</v>
      </c>
      <c r="J11" s="46"/>
      <c r="K11" s="8" t="s">
        <v>198</v>
      </c>
      <c r="L11" s="47">
        <v>7.2900000000000006E-2</v>
      </c>
    </row>
    <row r="12" spans="1:12" x14ac:dyDescent="0.35">
      <c r="A12" s="8">
        <v>5</v>
      </c>
      <c r="B12" s="8" t="s">
        <v>227</v>
      </c>
      <c r="C12" s="8" t="s">
        <v>228</v>
      </c>
      <c r="D12" s="8" t="s">
        <v>229</v>
      </c>
      <c r="E12" s="52">
        <v>555937</v>
      </c>
      <c r="F12" s="46">
        <v>10295.950000000001</v>
      </c>
      <c r="G12" s="47">
        <v>3.9600000000000003E-2</v>
      </c>
      <c r="J12" s="46"/>
      <c r="K12" s="8" t="s">
        <v>131</v>
      </c>
      <c r="L12" s="47">
        <v>6.0299999999999999E-2</v>
      </c>
    </row>
    <row r="13" spans="1:12" x14ac:dyDescent="0.35">
      <c r="A13" s="8">
        <v>6</v>
      </c>
      <c r="B13" s="8" t="s">
        <v>126</v>
      </c>
      <c r="C13" s="8" t="s">
        <v>127</v>
      </c>
      <c r="D13" s="8" t="s">
        <v>128</v>
      </c>
      <c r="E13" s="52">
        <v>565981</v>
      </c>
      <c r="F13" s="46">
        <v>10129.93</v>
      </c>
      <c r="G13" s="47">
        <v>3.8899999999999997E-2</v>
      </c>
      <c r="J13" s="46"/>
      <c r="K13" s="8" t="s">
        <v>153</v>
      </c>
      <c r="L13" s="47">
        <v>5.21E-2</v>
      </c>
    </row>
    <row r="14" spans="1:12" x14ac:dyDescent="0.35">
      <c r="A14" s="8">
        <v>7</v>
      </c>
      <c r="B14" s="8" t="s">
        <v>308</v>
      </c>
      <c r="C14" s="8" t="s">
        <v>309</v>
      </c>
      <c r="D14" s="8" t="s">
        <v>310</v>
      </c>
      <c r="E14" s="52">
        <v>561758</v>
      </c>
      <c r="F14" s="46">
        <v>9918.9599999999991</v>
      </c>
      <c r="G14" s="47">
        <v>3.8100000000000002E-2</v>
      </c>
      <c r="J14" s="46"/>
      <c r="K14" s="8" t="s">
        <v>181</v>
      </c>
      <c r="L14" s="47">
        <v>4.19E-2</v>
      </c>
    </row>
    <row r="15" spans="1:12" x14ac:dyDescent="0.35">
      <c r="A15" s="8">
        <v>8</v>
      </c>
      <c r="B15" s="8" t="s">
        <v>95</v>
      </c>
      <c r="C15" s="8" t="s">
        <v>96</v>
      </c>
      <c r="D15" s="8" t="s">
        <v>90</v>
      </c>
      <c r="E15" s="52">
        <v>827995</v>
      </c>
      <c r="F15" s="46">
        <v>8502.68</v>
      </c>
      <c r="G15" s="47">
        <v>3.27E-2</v>
      </c>
      <c r="J15" s="46"/>
      <c r="K15" s="8" t="s">
        <v>229</v>
      </c>
      <c r="L15" s="47">
        <v>3.9600000000000003E-2</v>
      </c>
    </row>
    <row r="16" spans="1:12" x14ac:dyDescent="0.35">
      <c r="A16" s="8">
        <v>9</v>
      </c>
      <c r="B16" s="8" t="s">
        <v>135</v>
      </c>
      <c r="C16" s="8" t="s">
        <v>136</v>
      </c>
      <c r="D16" s="8" t="s">
        <v>137</v>
      </c>
      <c r="E16" s="52">
        <v>5670657</v>
      </c>
      <c r="F16" s="46">
        <v>8398.81</v>
      </c>
      <c r="G16" s="47">
        <v>3.2300000000000002E-2</v>
      </c>
      <c r="J16" s="46"/>
      <c r="K16" s="8" t="s">
        <v>310</v>
      </c>
      <c r="L16" s="47">
        <v>3.8100000000000002E-2</v>
      </c>
    </row>
    <row r="17" spans="1:12" x14ac:dyDescent="0.35">
      <c r="A17" s="8">
        <v>10</v>
      </c>
      <c r="B17" s="8" t="s">
        <v>336</v>
      </c>
      <c r="C17" s="8" t="s">
        <v>337</v>
      </c>
      <c r="D17" s="8" t="s">
        <v>131</v>
      </c>
      <c r="E17" s="52">
        <v>82759</v>
      </c>
      <c r="F17" s="46">
        <v>8243.6200000000008</v>
      </c>
      <c r="G17" s="47">
        <v>3.1699999999999999E-2</v>
      </c>
      <c r="J17" s="46"/>
      <c r="K17" s="8" t="s">
        <v>249</v>
      </c>
      <c r="L17" s="47">
        <v>3.5799999999999998E-2</v>
      </c>
    </row>
    <row r="18" spans="1:12" x14ac:dyDescent="0.35">
      <c r="A18" s="8">
        <v>11</v>
      </c>
      <c r="B18" s="8" t="s">
        <v>364</v>
      </c>
      <c r="C18" s="8" t="s">
        <v>365</v>
      </c>
      <c r="D18" s="8" t="s">
        <v>198</v>
      </c>
      <c r="E18" s="52">
        <v>549400</v>
      </c>
      <c r="F18" s="46">
        <v>8052.56</v>
      </c>
      <c r="G18" s="47">
        <v>3.1E-2</v>
      </c>
      <c r="J18" s="46"/>
      <c r="K18" s="8" t="s">
        <v>119</v>
      </c>
      <c r="L18" s="47">
        <v>3.3300000000000003E-2</v>
      </c>
    </row>
    <row r="19" spans="1:12" x14ac:dyDescent="0.35">
      <c r="A19" s="8">
        <v>12</v>
      </c>
      <c r="B19" s="8" t="s">
        <v>453</v>
      </c>
      <c r="C19" s="8" t="s">
        <v>454</v>
      </c>
      <c r="D19" s="8" t="s">
        <v>400</v>
      </c>
      <c r="E19" s="52">
        <v>386493</v>
      </c>
      <c r="F19" s="46">
        <v>7749.18</v>
      </c>
      <c r="G19" s="47">
        <v>2.98E-2</v>
      </c>
      <c r="J19" s="46"/>
      <c r="K19" s="8" t="s">
        <v>137</v>
      </c>
      <c r="L19" s="47">
        <v>3.2300000000000002E-2</v>
      </c>
    </row>
    <row r="20" spans="1:12" x14ac:dyDescent="0.35">
      <c r="A20" s="8">
        <v>13</v>
      </c>
      <c r="B20" s="8" t="s">
        <v>509</v>
      </c>
      <c r="C20" s="8" t="s">
        <v>510</v>
      </c>
      <c r="D20" s="8" t="s">
        <v>131</v>
      </c>
      <c r="E20" s="52">
        <v>314961</v>
      </c>
      <c r="F20" s="46">
        <v>7445.68</v>
      </c>
      <c r="G20" s="47">
        <v>2.86E-2</v>
      </c>
      <c r="J20" s="46"/>
      <c r="K20" s="8" t="s">
        <v>400</v>
      </c>
      <c r="L20" s="47">
        <v>2.98E-2</v>
      </c>
    </row>
    <row r="21" spans="1:12" x14ac:dyDescent="0.35">
      <c r="A21" s="8">
        <v>14</v>
      </c>
      <c r="B21" s="8" t="s">
        <v>237</v>
      </c>
      <c r="C21" s="8" t="s">
        <v>238</v>
      </c>
      <c r="D21" s="8" t="s">
        <v>128</v>
      </c>
      <c r="E21" s="52">
        <v>731436</v>
      </c>
      <c r="F21" s="46">
        <v>7349.1</v>
      </c>
      <c r="G21" s="47">
        <v>2.8299999999999999E-2</v>
      </c>
      <c r="J21" s="46"/>
      <c r="K21" s="8" t="s">
        <v>150</v>
      </c>
      <c r="L21" s="47">
        <v>2.4799999999999999E-2</v>
      </c>
    </row>
    <row r="22" spans="1:12" x14ac:dyDescent="0.35">
      <c r="A22" s="8">
        <v>15</v>
      </c>
      <c r="B22" s="8" t="s">
        <v>148</v>
      </c>
      <c r="C22" s="8" t="s">
        <v>149</v>
      </c>
      <c r="D22" s="8" t="s">
        <v>150</v>
      </c>
      <c r="E22" s="52">
        <v>2123601</v>
      </c>
      <c r="F22" s="46">
        <v>6446.19</v>
      </c>
      <c r="G22" s="47">
        <v>2.4799999999999999E-2</v>
      </c>
      <c r="J22" s="46"/>
      <c r="K22" s="8" t="s">
        <v>125</v>
      </c>
      <c r="L22" s="47">
        <v>2.41E-2</v>
      </c>
    </row>
    <row r="23" spans="1:12" x14ac:dyDescent="0.35">
      <c r="A23" s="8">
        <v>16</v>
      </c>
      <c r="B23" s="8" t="s">
        <v>319</v>
      </c>
      <c r="C23" s="8" t="s">
        <v>320</v>
      </c>
      <c r="D23" s="8" t="s">
        <v>125</v>
      </c>
      <c r="E23" s="52">
        <v>130687</v>
      </c>
      <c r="F23" s="46">
        <v>6265.53</v>
      </c>
      <c r="G23" s="47">
        <v>2.41E-2</v>
      </c>
      <c r="J23" s="46"/>
      <c r="K23" s="8" t="s">
        <v>170</v>
      </c>
      <c r="L23" s="47">
        <v>1.7899999999999999E-2</v>
      </c>
    </row>
    <row r="24" spans="1:12" x14ac:dyDescent="0.35">
      <c r="A24" s="8">
        <v>17</v>
      </c>
      <c r="B24" s="8" t="s">
        <v>1183</v>
      </c>
      <c r="C24" s="8" t="s">
        <v>1184</v>
      </c>
      <c r="D24" s="8" t="s">
        <v>153</v>
      </c>
      <c r="E24" s="52">
        <v>203574</v>
      </c>
      <c r="F24" s="46">
        <v>6095.41</v>
      </c>
      <c r="G24" s="47">
        <v>2.3400000000000001E-2</v>
      </c>
      <c r="J24" s="46"/>
      <c r="K24" s="8" t="s">
        <v>58</v>
      </c>
      <c r="L24" s="47">
        <v>1.78E-2</v>
      </c>
    </row>
    <row r="25" spans="1:12" x14ac:dyDescent="0.35">
      <c r="A25" s="8">
        <v>18</v>
      </c>
      <c r="B25" s="8" t="s">
        <v>455</v>
      </c>
      <c r="C25" s="8" t="s">
        <v>456</v>
      </c>
      <c r="D25" s="8" t="s">
        <v>119</v>
      </c>
      <c r="E25" s="52">
        <v>351053</v>
      </c>
      <c r="F25" s="46">
        <v>5971.41</v>
      </c>
      <c r="G25" s="47">
        <v>2.3E-2</v>
      </c>
      <c r="J25" s="46"/>
      <c r="K25" s="8" t="s">
        <v>298</v>
      </c>
      <c r="L25" s="47">
        <v>1.67E-2</v>
      </c>
    </row>
    <row r="26" spans="1:12" x14ac:dyDescent="0.35">
      <c r="A26" s="8">
        <v>19</v>
      </c>
      <c r="B26" s="8" t="s">
        <v>233</v>
      </c>
      <c r="C26" s="8" t="s">
        <v>234</v>
      </c>
      <c r="D26" s="8" t="s">
        <v>198</v>
      </c>
      <c r="E26" s="52">
        <v>566034</v>
      </c>
      <c r="F26" s="46">
        <v>5662.6</v>
      </c>
      <c r="G26" s="47">
        <v>2.18E-2</v>
      </c>
      <c r="J26" s="46"/>
      <c r="K26" s="8" t="s">
        <v>145</v>
      </c>
      <c r="L26" s="47">
        <v>1.5599999999999999E-2</v>
      </c>
    </row>
    <row r="27" spans="1:12" x14ac:dyDescent="0.35">
      <c r="A27" s="8">
        <v>20</v>
      </c>
      <c r="B27" s="8" t="s">
        <v>294</v>
      </c>
      <c r="C27" s="8" t="s">
        <v>295</v>
      </c>
      <c r="D27" s="8" t="s">
        <v>198</v>
      </c>
      <c r="E27" s="52">
        <v>372201</v>
      </c>
      <c r="F27" s="46">
        <v>5228.3100000000004</v>
      </c>
      <c r="G27" s="47">
        <v>2.01E-2</v>
      </c>
      <c r="J27" s="46"/>
      <c r="K27" s="8" t="s">
        <v>43</v>
      </c>
      <c r="L27" s="47">
        <v>8.3500000000000005E-2</v>
      </c>
    </row>
    <row r="28" spans="1:12" x14ac:dyDescent="0.35">
      <c r="A28" s="8">
        <v>21</v>
      </c>
      <c r="B28" s="8" t="s">
        <v>146</v>
      </c>
      <c r="C28" s="8" t="s">
        <v>147</v>
      </c>
      <c r="D28" s="8" t="s">
        <v>128</v>
      </c>
      <c r="E28" s="52">
        <v>1189308</v>
      </c>
      <c r="F28" s="46">
        <v>5046.2299999999996</v>
      </c>
      <c r="G28" s="47">
        <v>1.9400000000000001E-2</v>
      </c>
      <c r="J28" s="46"/>
    </row>
    <row r="29" spans="1:12" x14ac:dyDescent="0.35">
      <c r="A29" s="8">
        <v>22</v>
      </c>
      <c r="B29" s="8" t="s">
        <v>315</v>
      </c>
      <c r="C29" s="8" t="s">
        <v>316</v>
      </c>
      <c r="D29" s="8" t="s">
        <v>153</v>
      </c>
      <c r="E29" s="52">
        <v>164954</v>
      </c>
      <c r="F29" s="46">
        <v>4680.07</v>
      </c>
      <c r="G29" s="47">
        <v>1.7999999999999999E-2</v>
      </c>
      <c r="J29" s="46"/>
    </row>
    <row r="30" spans="1:12" x14ac:dyDescent="0.35">
      <c r="A30" s="8">
        <v>23</v>
      </c>
      <c r="B30" s="8" t="s">
        <v>1151</v>
      </c>
      <c r="C30" s="8" t="s">
        <v>1152</v>
      </c>
      <c r="D30" s="8" t="s">
        <v>249</v>
      </c>
      <c r="E30" s="52">
        <v>621317</v>
      </c>
      <c r="F30" s="46">
        <v>4653.3500000000004</v>
      </c>
      <c r="G30" s="47">
        <v>1.7899999999999999E-2</v>
      </c>
      <c r="J30" s="46"/>
    </row>
    <row r="31" spans="1:12" x14ac:dyDescent="0.35">
      <c r="A31" s="8">
        <v>24</v>
      </c>
      <c r="B31" s="8" t="s">
        <v>479</v>
      </c>
      <c r="C31" s="8" t="s">
        <v>480</v>
      </c>
      <c r="D31" s="8" t="s">
        <v>170</v>
      </c>
      <c r="E31" s="52">
        <v>1655422</v>
      </c>
      <c r="F31" s="46">
        <v>4648.42</v>
      </c>
      <c r="G31" s="47">
        <v>1.7899999999999999E-2</v>
      </c>
      <c r="J31" s="46"/>
    </row>
    <row r="32" spans="1:12" x14ac:dyDescent="0.35">
      <c r="A32" s="8">
        <v>25</v>
      </c>
      <c r="B32" s="8" t="s">
        <v>770</v>
      </c>
      <c r="C32" s="8" t="s">
        <v>771</v>
      </c>
      <c r="D32" s="8" t="s">
        <v>249</v>
      </c>
      <c r="E32" s="52">
        <v>871175</v>
      </c>
      <c r="F32" s="46">
        <v>4646.8500000000004</v>
      </c>
      <c r="G32" s="47">
        <v>1.7899999999999999E-2</v>
      </c>
      <c r="J32" s="46"/>
    </row>
    <row r="33" spans="1:10" x14ac:dyDescent="0.35">
      <c r="A33" s="8">
        <v>26</v>
      </c>
      <c r="B33" s="8" t="s">
        <v>1658</v>
      </c>
      <c r="C33" s="8" t="s">
        <v>1659</v>
      </c>
      <c r="D33" s="8" t="s">
        <v>58</v>
      </c>
      <c r="E33" s="52">
        <v>2578235</v>
      </c>
      <c r="F33" s="46">
        <v>4624.58</v>
      </c>
      <c r="G33" s="47">
        <v>1.78E-2</v>
      </c>
      <c r="J33" s="46"/>
    </row>
    <row r="34" spans="1:10" x14ac:dyDescent="0.35">
      <c r="A34" s="8">
        <v>27</v>
      </c>
      <c r="B34" s="8" t="s">
        <v>784</v>
      </c>
      <c r="C34" s="8" t="s">
        <v>785</v>
      </c>
      <c r="D34" s="8" t="s">
        <v>298</v>
      </c>
      <c r="E34" s="52">
        <v>987155</v>
      </c>
      <c r="F34" s="46">
        <v>4338.55</v>
      </c>
      <c r="G34" s="47">
        <v>1.67E-2</v>
      </c>
      <c r="J34" s="46"/>
    </row>
    <row r="35" spans="1:10" x14ac:dyDescent="0.35">
      <c r="A35" s="8">
        <v>28</v>
      </c>
      <c r="B35" s="8" t="s">
        <v>1751</v>
      </c>
      <c r="C35" s="8" t="s">
        <v>1752</v>
      </c>
      <c r="D35" s="8" t="s">
        <v>145</v>
      </c>
      <c r="E35" s="52">
        <v>830831</v>
      </c>
      <c r="F35" s="46">
        <v>4061.93</v>
      </c>
      <c r="G35" s="47">
        <v>1.5599999999999999E-2</v>
      </c>
      <c r="J35" s="46"/>
    </row>
    <row r="36" spans="1:10" x14ac:dyDescent="0.35">
      <c r="A36" s="8">
        <v>29</v>
      </c>
      <c r="B36" s="8" t="s">
        <v>776</v>
      </c>
      <c r="C36" s="8" t="s">
        <v>777</v>
      </c>
      <c r="D36" s="8" t="s">
        <v>153</v>
      </c>
      <c r="E36" s="52">
        <v>240009</v>
      </c>
      <c r="F36" s="46">
        <v>2771.38</v>
      </c>
      <c r="G36" s="47">
        <v>1.0699999999999999E-2</v>
      </c>
      <c r="J36" s="46"/>
    </row>
    <row r="37" spans="1:10" x14ac:dyDescent="0.35">
      <c r="A37" s="8">
        <v>30</v>
      </c>
      <c r="B37" s="8" t="s">
        <v>818</v>
      </c>
      <c r="C37" s="8" t="s">
        <v>819</v>
      </c>
      <c r="D37" s="8" t="s">
        <v>119</v>
      </c>
      <c r="E37" s="52">
        <v>589110</v>
      </c>
      <c r="F37" s="46">
        <v>2687.23</v>
      </c>
      <c r="G37" s="47">
        <v>1.03E-2</v>
      </c>
      <c r="J37" s="46"/>
    </row>
    <row r="38" spans="1:10" x14ac:dyDescent="0.35">
      <c r="A38" s="49"/>
      <c r="B38" s="49" t="s">
        <v>14</v>
      </c>
      <c r="C38" s="49"/>
      <c r="D38" s="49"/>
      <c r="E38" s="49"/>
      <c r="F38" s="50">
        <v>238328.99</v>
      </c>
      <c r="G38" s="51">
        <v>0.91649999999999998</v>
      </c>
    </row>
    <row r="40" spans="1:10" x14ac:dyDescent="0.35">
      <c r="B40" s="42" t="s">
        <v>12</v>
      </c>
    </row>
    <row r="41" spans="1:10" x14ac:dyDescent="0.35">
      <c r="A41" s="8">
        <v>31</v>
      </c>
      <c r="B41" s="42" t="s">
        <v>13</v>
      </c>
      <c r="F41" s="46">
        <v>21461.52</v>
      </c>
      <c r="G41" s="47">
        <v>8.2500000000000004E-2</v>
      </c>
      <c r="H41" s="48">
        <v>46204</v>
      </c>
    </row>
    <row r="42" spans="1:10" x14ac:dyDescent="0.35">
      <c r="A42" s="49"/>
      <c r="B42" s="49" t="s">
        <v>14</v>
      </c>
      <c r="C42" s="49"/>
      <c r="D42" s="49"/>
      <c r="E42" s="49"/>
      <c r="F42" s="50">
        <v>21461.52</v>
      </c>
      <c r="G42" s="51">
        <v>8.2500000000000004E-2</v>
      </c>
    </row>
    <row r="44" spans="1:10" x14ac:dyDescent="0.35">
      <c r="B44" s="42" t="s">
        <v>38</v>
      </c>
    </row>
    <row r="45" spans="1:10" x14ac:dyDescent="0.35">
      <c r="B45" s="8" t="s">
        <v>39</v>
      </c>
      <c r="E45" s="52"/>
      <c r="F45" s="46">
        <v>301.76</v>
      </c>
      <c r="G45" s="47">
        <v>1E-3</v>
      </c>
      <c r="J45" s="46"/>
    </row>
    <row r="46" spans="1:10" x14ac:dyDescent="0.35">
      <c r="A46" s="49"/>
      <c r="B46" s="49" t="s">
        <v>14</v>
      </c>
      <c r="C46" s="49"/>
      <c r="D46" s="49"/>
      <c r="E46" s="49"/>
      <c r="F46" s="50">
        <v>301.76</v>
      </c>
      <c r="G46" s="51">
        <v>1E-3</v>
      </c>
    </row>
    <row r="48" spans="1:10" x14ac:dyDescent="0.35">
      <c r="A48" s="45"/>
      <c r="B48" s="45" t="s">
        <v>40</v>
      </c>
      <c r="C48" s="45"/>
      <c r="D48" s="45"/>
      <c r="E48" s="45"/>
      <c r="F48" s="53">
        <v>260092.27</v>
      </c>
      <c r="G48" s="54">
        <v>1</v>
      </c>
    </row>
    <row r="49" spans="1:2" x14ac:dyDescent="0.35">
      <c r="A49" s="8" t="s">
        <v>44</v>
      </c>
    </row>
    <row r="50" spans="1:2" x14ac:dyDescent="0.35">
      <c r="A50" s="55">
        <v>1</v>
      </c>
      <c r="B50" s="55" t="s">
        <v>45</v>
      </c>
    </row>
    <row r="51" spans="1:2" x14ac:dyDescent="0.35">
      <c r="A51" s="55">
        <v>2</v>
      </c>
      <c r="B51" s="55" t="s">
        <v>46</v>
      </c>
    </row>
    <row r="55" spans="1:2" x14ac:dyDescent="0.35">
      <c r="B55" s="8" t="s">
        <v>47</v>
      </c>
    </row>
    <row r="69" spans="2:2" x14ac:dyDescent="0.35">
      <c r="B69" s="8" t="s">
        <v>1109</v>
      </c>
    </row>
    <row r="82" spans="1:5" x14ac:dyDescent="0.35">
      <c r="A82" s="1" t="s">
        <v>2</v>
      </c>
      <c r="B82" s="2" t="s">
        <v>2022</v>
      </c>
      <c r="C82" s="3"/>
      <c r="D82" s="3"/>
      <c r="E82" s="4"/>
    </row>
    <row r="83" spans="1:5" x14ac:dyDescent="0.35">
      <c r="A83" s="5">
        <v>1</v>
      </c>
      <c r="B83" s="6"/>
      <c r="C83" s="7" t="s">
        <v>2023</v>
      </c>
      <c r="E83" s="9"/>
    </row>
    <row r="84" spans="1:5" x14ac:dyDescent="0.35">
      <c r="A84" s="5"/>
      <c r="B84" s="6" t="s">
        <v>2024</v>
      </c>
      <c r="C84" s="10"/>
      <c r="E84" s="9"/>
    </row>
    <row r="85" spans="1:5" x14ac:dyDescent="0.35">
      <c r="A85" s="5"/>
      <c r="B85" s="6" t="s">
        <v>2025</v>
      </c>
      <c r="C85" s="11" t="s">
        <v>2057</v>
      </c>
      <c r="E85" s="9"/>
    </row>
    <row r="86" spans="1:5" x14ac:dyDescent="0.35">
      <c r="A86" s="5"/>
      <c r="B86" s="6" t="s">
        <v>2026</v>
      </c>
      <c r="C86" s="12" t="s">
        <v>2057</v>
      </c>
      <c r="E86" s="9"/>
    </row>
    <row r="87" spans="1:5" x14ac:dyDescent="0.35">
      <c r="A87" s="5"/>
      <c r="B87" s="6" t="s">
        <v>2027</v>
      </c>
      <c r="C87" s="12" t="s">
        <v>2057</v>
      </c>
      <c r="E87" s="9"/>
    </row>
    <row r="88" spans="1:5" x14ac:dyDescent="0.35">
      <c r="A88" s="5"/>
      <c r="B88" s="6" t="s">
        <v>2028</v>
      </c>
      <c r="C88" s="12" t="s">
        <v>2057</v>
      </c>
      <c r="E88" s="9"/>
    </row>
    <row r="89" spans="1:5" x14ac:dyDescent="0.35">
      <c r="A89" s="5"/>
      <c r="B89" s="13" t="s">
        <v>2029</v>
      </c>
      <c r="C89" s="13"/>
      <c r="E89" s="9"/>
    </row>
    <row r="90" spans="1:5" x14ac:dyDescent="0.35">
      <c r="A90" s="5">
        <v>2</v>
      </c>
      <c r="B90" s="14" t="s">
        <v>2030</v>
      </c>
      <c r="C90" s="13"/>
      <c r="E90" s="9"/>
    </row>
    <row r="91" spans="1:5" x14ac:dyDescent="0.35">
      <c r="A91" s="5"/>
      <c r="B91" s="109" t="s">
        <v>2031</v>
      </c>
      <c r="C91" s="111" t="s">
        <v>2032</v>
      </c>
      <c r="D91" s="111"/>
      <c r="E91" s="112" t="s">
        <v>2033</v>
      </c>
    </row>
    <row r="92" spans="1:5" x14ac:dyDescent="0.35">
      <c r="A92" s="5"/>
      <c r="B92" s="110"/>
      <c r="C92" s="15" t="s">
        <v>2034</v>
      </c>
      <c r="D92" s="15" t="s">
        <v>2064</v>
      </c>
      <c r="E92" s="113"/>
    </row>
    <row r="93" spans="1:5" x14ac:dyDescent="0.35">
      <c r="A93" s="16"/>
      <c r="B93" s="17" t="s">
        <v>2035</v>
      </c>
      <c r="C93" s="20" t="s">
        <v>2162</v>
      </c>
      <c r="D93" s="20" t="s">
        <v>2164</v>
      </c>
      <c r="E93" s="98">
        <v>0</v>
      </c>
    </row>
    <row r="94" spans="1:5" x14ac:dyDescent="0.35">
      <c r="A94" s="16"/>
      <c r="B94" s="17" t="s">
        <v>2037</v>
      </c>
      <c r="C94" s="20" t="s">
        <v>2163</v>
      </c>
      <c r="D94" s="20" t="s">
        <v>2165</v>
      </c>
      <c r="E94" s="98">
        <v>0</v>
      </c>
    </row>
    <row r="95" spans="1:5" x14ac:dyDescent="0.35">
      <c r="A95" s="16"/>
      <c r="B95" s="17" t="s">
        <v>2038</v>
      </c>
      <c r="C95" s="20">
        <v>0</v>
      </c>
      <c r="D95" s="20">
        <v>0</v>
      </c>
      <c r="E95" s="98">
        <v>0</v>
      </c>
    </row>
    <row r="96" spans="1:5" x14ac:dyDescent="0.35">
      <c r="A96" s="16"/>
      <c r="B96" s="17" t="s">
        <v>2039</v>
      </c>
      <c r="C96" s="20">
        <v>0</v>
      </c>
      <c r="D96" s="20">
        <v>0</v>
      </c>
      <c r="E96" s="98">
        <v>0</v>
      </c>
    </row>
    <row r="97" spans="1:5" x14ac:dyDescent="0.35">
      <c r="A97" s="16"/>
      <c r="B97" s="17" t="s">
        <v>2040</v>
      </c>
      <c r="C97" s="20">
        <v>0</v>
      </c>
      <c r="D97" s="20">
        <v>0</v>
      </c>
      <c r="E97" s="98">
        <v>0</v>
      </c>
    </row>
    <row r="98" spans="1:5" x14ac:dyDescent="0.35">
      <c r="A98" s="16"/>
      <c r="B98" s="17" t="s">
        <v>2041</v>
      </c>
      <c r="C98" s="20">
        <v>0</v>
      </c>
      <c r="D98" s="20">
        <v>0</v>
      </c>
      <c r="E98" s="98">
        <v>0</v>
      </c>
    </row>
    <row r="99" spans="1:5" x14ac:dyDescent="0.35">
      <c r="A99" s="16"/>
      <c r="B99" s="18"/>
      <c r="C99" s="99"/>
      <c r="D99" s="99"/>
      <c r="E99" s="10"/>
    </row>
    <row r="100" spans="1:5" x14ac:dyDescent="0.35">
      <c r="A100" s="5"/>
      <c r="B100" s="19" t="s">
        <v>2042</v>
      </c>
      <c r="C100" s="20" t="s">
        <v>2168</v>
      </c>
      <c r="D100" s="20" t="s">
        <v>2166</v>
      </c>
      <c r="E100" s="98">
        <v>0</v>
      </c>
    </row>
    <row r="101" spans="1:5" x14ac:dyDescent="0.35">
      <c r="A101" s="5"/>
      <c r="B101" s="19" t="s">
        <v>2043</v>
      </c>
      <c r="C101" s="20" t="s">
        <v>2169</v>
      </c>
      <c r="D101" s="20" t="s">
        <v>2167</v>
      </c>
      <c r="E101" s="98">
        <v>0</v>
      </c>
    </row>
    <row r="102" spans="1:5" x14ac:dyDescent="0.35">
      <c r="A102" s="5"/>
      <c r="B102" s="19" t="s">
        <v>2044</v>
      </c>
      <c r="C102" s="20">
        <v>0</v>
      </c>
      <c r="D102" s="20">
        <v>0</v>
      </c>
      <c r="E102" s="98">
        <v>0</v>
      </c>
    </row>
    <row r="103" spans="1:5" x14ac:dyDescent="0.35">
      <c r="A103" s="5"/>
      <c r="B103" s="19" t="s">
        <v>2045</v>
      </c>
      <c r="C103" s="20">
        <v>0</v>
      </c>
      <c r="D103" s="20">
        <v>0</v>
      </c>
      <c r="E103" s="98">
        <v>0</v>
      </c>
    </row>
    <row r="104" spans="1:5" x14ac:dyDescent="0.35">
      <c r="A104" s="5"/>
      <c r="B104" s="19" t="s">
        <v>2046</v>
      </c>
      <c r="C104" s="20">
        <v>0</v>
      </c>
      <c r="D104" s="20">
        <v>0</v>
      </c>
      <c r="E104" s="98">
        <v>0</v>
      </c>
    </row>
    <row r="105" spans="1:5" x14ac:dyDescent="0.35">
      <c r="A105" s="5"/>
      <c r="B105" s="19" t="s">
        <v>2047</v>
      </c>
      <c r="C105" s="20">
        <v>0</v>
      </c>
      <c r="D105" s="20">
        <v>0</v>
      </c>
      <c r="E105" s="98">
        <v>0</v>
      </c>
    </row>
    <row r="106" spans="1:5" x14ac:dyDescent="0.35">
      <c r="A106" s="5"/>
      <c r="B106" s="21" t="s">
        <v>2048</v>
      </c>
      <c r="C106" s="22"/>
      <c r="D106" s="22"/>
      <c r="E106" s="9"/>
    </row>
    <row r="107" spans="1:5" x14ac:dyDescent="0.35">
      <c r="A107" s="23"/>
      <c r="B107" s="24"/>
      <c r="C107" s="24"/>
      <c r="D107" s="24"/>
      <c r="E107" s="25"/>
    </row>
    <row r="108" spans="1:5" x14ac:dyDescent="0.35">
      <c r="A108" s="5">
        <v>3</v>
      </c>
      <c r="B108" s="26" t="s">
        <v>2049</v>
      </c>
      <c r="C108" s="19"/>
      <c r="D108" s="24"/>
      <c r="E108" s="27"/>
    </row>
    <row r="109" spans="1:5" x14ac:dyDescent="0.35">
      <c r="A109" s="5"/>
      <c r="B109" s="19" t="s">
        <v>2050</v>
      </c>
      <c r="C109" s="20">
        <v>0.03</v>
      </c>
      <c r="D109" s="24"/>
      <c r="E109" s="25"/>
    </row>
    <row r="110" spans="1:5" x14ac:dyDescent="0.35">
      <c r="A110" s="5"/>
      <c r="B110" s="19" t="s">
        <v>2051</v>
      </c>
      <c r="C110" s="20">
        <v>0.02</v>
      </c>
      <c r="D110" s="24"/>
      <c r="E110" s="25"/>
    </row>
    <row r="111" spans="1:5" x14ac:dyDescent="0.35">
      <c r="A111" s="5">
        <v>4</v>
      </c>
      <c r="B111" s="28" t="s">
        <v>2052</v>
      </c>
      <c r="C111" s="29" t="s">
        <v>2036</v>
      </c>
      <c r="D111" s="24"/>
      <c r="E111" s="27"/>
    </row>
    <row r="112" spans="1:5" ht="24" x14ac:dyDescent="0.35">
      <c r="A112" s="5">
        <v>5</v>
      </c>
      <c r="B112" s="30" t="s">
        <v>2065</v>
      </c>
      <c r="C112" s="29" t="s">
        <v>2036</v>
      </c>
      <c r="D112" s="31"/>
      <c r="E112" s="27"/>
    </row>
    <row r="113" spans="1:5" x14ac:dyDescent="0.35">
      <c r="A113" s="5">
        <v>6</v>
      </c>
      <c r="B113" s="32" t="s">
        <v>2053</v>
      </c>
      <c r="C113" s="33"/>
      <c r="E113" s="27"/>
    </row>
    <row r="114" spans="1:5" x14ac:dyDescent="0.35">
      <c r="A114" s="5"/>
      <c r="B114" s="34" t="s">
        <v>2054</v>
      </c>
      <c r="C114" s="35" t="s">
        <v>2036</v>
      </c>
      <c r="E114" s="27"/>
    </row>
    <row r="115" spans="1:5" x14ac:dyDescent="0.35">
      <c r="A115" s="5"/>
      <c r="B115" s="36" t="s">
        <v>2055</v>
      </c>
      <c r="C115" s="37" t="s">
        <v>2036</v>
      </c>
      <c r="E115" s="27"/>
    </row>
    <row r="116" spans="1:5" x14ac:dyDescent="0.35">
      <c r="A116" s="5"/>
      <c r="B116" s="36"/>
      <c r="C116" s="38"/>
      <c r="E116" s="27"/>
    </row>
    <row r="117" spans="1:5" x14ac:dyDescent="0.35">
      <c r="A117" s="5">
        <v>7</v>
      </c>
      <c r="B117" s="32" t="s">
        <v>2066</v>
      </c>
      <c r="C117" s="33"/>
      <c r="D117" s="24"/>
      <c r="E117" s="27"/>
    </row>
    <row r="118" spans="1:5" x14ac:dyDescent="0.35">
      <c r="A118" s="5"/>
      <c r="B118" s="34" t="s">
        <v>2054</v>
      </c>
      <c r="C118" s="35" t="s">
        <v>2036</v>
      </c>
      <c r="D118" s="24"/>
      <c r="E118" s="27"/>
    </row>
    <row r="119" spans="1:5" x14ac:dyDescent="0.35">
      <c r="A119" s="5"/>
      <c r="B119" s="36" t="s">
        <v>2056</v>
      </c>
      <c r="C119" s="37" t="s">
        <v>2036</v>
      </c>
      <c r="D119" s="24"/>
      <c r="E119" s="27"/>
    </row>
    <row r="120" spans="1:5" x14ac:dyDescent="0.35">
      <c r="A120" s="39"/>
      <c r="B120" s="40"/>
      <c r="C120" s="40"/>
      <c r="D120" s="40"/>
      <c r="E120" s="41"/>
    </row>
    <row r="122" spans="1:5" x14ac:dyDescent="0.35">
      <c r="A122" s="42" t="s">
        <v>2057</v>
      </c>
      <c r="B122" s="8" t="s">
        <v>2058</v>
      </c>
    </row>
    <row r="123" spans="1:5" x14ac:dyDescent="0.35">
      <c r="A123" s="42" t="s">
        <v>2059</v>
      </c>
      <c r="B123" s="8" t="s">
        <v>2060</v>
      </c>
    </row>
    <row r="124" spans="1:5" x14ac:dyDescent="0.35">
      <c r="A124" s="42" t="s">
        <v>2061</v>
      </c>
      <c r="B124" s="8" t="s">
        <v>2067</v>
      </c>
    </row>
    <row r="125" spans="1:5" x14ac:dyDescent="0.35">
      <c r="B125" s="8" t="s">
        <v>2063</v>
      </c>
    </row>
  </sheetData>
  <mergeCells count="4">
    <mergeCell ref="B1:F1"/>
    <mergeCell ref="B91:B92"/>
    <mergeCell ref="C91:D91"/>
    <mergeCell ref="E91:E9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42"/>
  <sheetViews>
    <sheetView zoomScale="85" zoomScaleNormal="85" workbookViewId="0"/>
  </sheetViews>
  <sheetFormatPr defaultColWidth="8.7265625" defaultRowHeight="12" x14ac:dyDescent="0.35"/>
  <cols>
    <col min="1" max="1" width="6.54296875" style="8" bestFit="1" customWidth="1"/>
    <col min="2" max="2" width="40.26953125" style="8" bestFit="1" customWidth="1"/>
    <col min="3" max="3" width="16.453125" style="8"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1724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658.91</v>
      </c>
      <c r="G7" s="47">
        <v>4.02E-2</v>
      </c>
      <c r="H7" s="48">
        <v>46204</v>
      </c>
    </row>
    <row r="8" spans="1:12" x14ac:dyDescent="0.35">
      <c r="A8" s="49"/>
      <c r="B8" s="49" t="s">
        <v>14</v>
      </c>
      <c r="C8" s="49"/>
      <c r="D8" s="49"/>
      <c r="E8" s="49"/>
      <c r="F8" s="50">
        <v>658.91</v>
      </c>
      <c r="G8" s="51">
        <v>4.02E-2</v>
      </c>
      <c r="K8" s="42" t="s">
        <v>41</v>
      </c>
      <c r="L8" s="42" t="s">
        <v>42</v>
      </c>
    </row>
    <row r="9" spans="1:12" x14ac:dyDescent="0.35">
      <c r="K9" s="8" t="s">
        <v>1292</v>
      </c>
      <c r="L9" s="47">
        <v>0.96450000000000002</v>
      </c>
    </row>
    <row r="10" spans="1:12" x14ac:dyDescent="0.35">
      <c r="B10" s="42" t="s">
        <v>1288</v>
      </c>
      <c r="K10" s="8" t="s">
        <v>43</v>
      </c>
      <c r="L10" s="47">
        <v>3.5499999999999997E-2</v>
      </c>
    </row>
    <row r="11" spans="1:12" x14ac:dyDescent="0.35">
      <c r="B11" s="42" t="s">
        <v>1289</v>
      </c>
    </row>
    <row r="12" spans="1:12" x14ac:dyDescent="0.35">
      <c r="A12" s="8">
        <v>2</v>
      </c>
      <c r="B12" s="8" t="s">
        <v>1725</v>
      </c>
      <c r="C12" s="8" t="s">
        <v>1726</v>
      </c>
      <c r="D12" s="8" t="s">
        <v>1292</v>
      </c>
      <c r="E12" s="52">
        <v>141033.85</v>
      </c>
      <c r="F12" s="46">
        <v>15805.62</v>
      </c>
      <c r="G12" s="47">
        <v>0.96450000000000002</v>
      </c>
      <c r="J12" s="46"/>
    </row>
    <row r="13" spans="1:12" x14ac:dyDescent="0.35">
      <c r="A13" s="49"/>
      <c r="B13" s="49" t="s">
        <v>14</v>
      </c>
      <c r="C13" s="49"/>
      <c r="D13" s="49"/>
      <c r="E13" s="49"/>
      <c r="F13" s="50">
        <v>15805.62</v>
      </c>
      <c r="G13" s="51">
        <v>0.96450000000000002</v>
      </c>
    </row>
    <row r="15" spans="1:12" x14ac:dyDescent="0.35">
      <c r="B15" s="42" t="s">
        <v>38</v>
      </c>
    </row>
    <row r="16" spans="1:12" x14ac:dyDescent="0.35">
      <c r="B16" s="8" t="s">
        <v>39</v>
      </c>
      <c r="E16" s="52"/>
      <c r="F16" s="46">
        <v>-77.27</v>
      </c>
      <c r="G16" s="47">
        <v>-4.7000000000000002E-3</v>
      </c>
      <c r="J16" s="46"/>
    </row>
    <row r="17" spans="1:7" x14ac:dyDescent="0.35">
      <c r="A17" s="49"/>
      <c r="B17" s="49" t="s">
        <v>14</v>
      </c>
      <c r="C17" s="49"/>
      <c r="D17" s="49"/>
      <c r="E17" s="49"/>
      <c r="F17" s="50">
        <v>-77.27</v>
      </c>
      <c r="G17" s="51">
        <v>-4.7000000000000002E-3</v>
      </c>
    </row>
    <row r="19" spans="1:7" x14ac:dyDescent="0.35">
      <c r="A19" s="45"/>
      <c r="B19" s="45" t="s">
        <v>40</v>
      </c>
      <c r="C19" s="45"/>
      <c r="D19" s="45"/>
      <c r="E19" s="45"/>
      <c r="F19" s="53">
        <v>16387.259999999998</v>
      </c>
      <c r="G19" s="54">
        <v>1</v>
      </c>
    </row>
    <row r="20" spans="1:7" x14ac:dyDescent="0.35">
      <c r="A20" s="8" t="s">
        <v>44</v>
      </c>
    </row>
    <row r="21" spans="1:7" x14ac:dyDescent="0.35">
      <c r="A21" s="55">
        <v>1</v>
      </c>
      <c r="B21" s="55" t="s">
        <v>45</v>
      </c>
    </row>
    <row r="22" spans="1:7" x14ac:dyDescent="0.35">
      <c r="A22" s="55">
        <v>2</v>
      </c>
      <c r="B22" s="13" t="s">
        <v>46</v>
      </c>
    </row>
    <row r="23" spans="1:7" x14ac:dyDescent="0.35">
      <c r="A23" s="8">
        <v>3</v>
      </c>
      <c r="B23" s="8" t="s">
        <v>1723</v>
      </c>
    </row>
    <row r="26" spans="1:7" x14ac:dyDescent="0.35">
      <c r="B26" s="8" t="s">
        <v>47</v>
      </c>
    </row>
    <row r="40" spans="2:2" ht="24" x14ac:dyDescent="0.35">
      <c r="B40" s="57" t="s">
        <v>2399</v>
      </c>
    </row>
    <row r="55" spans="2:6" x14ac:dyDescent="0.35">
      <c r="B55" s="42" t="s">
        <v>1694</v>
      </c>
      <c r="F55" s="65"/>
    </row>
    <row r="56" spans="2:6" x14ac:dyDescent="0.35">
      <c r="B56" s="123" t="s">
        <v>1727</v>
      </c>
      <c r="C56" s="124"/>
      <c r="D56" s="124"/>
      <c r="E56" s="124"/>
      <c r="F56" s="66" t="s">
        <v>8</v>
      </c>
    </row>
    <row r="57" spans="2:6" x14ac:dyDescent="0.35">
      <c r="B57" s="17" t="s">
        <v>1725</v>
      </c>
      <c r="C57" s="17"/>
      <c r="D57" s="17"/>
      <c r="E57" s="17"/>
      <c r="F57" s="67">
        <v>0.96330000000000005</v>
      </c>
    </row>
    <row r="58" spans="2:6" x14ac:dyDescent="0.35">
      <c r="B58" s="17" t="s">
        <v>13</v>
      </c>
      <c r="C58" s="17"/>
      <c r="D58" s="17"/>
      <c r="E58" s="17"/>
      <c r="F58" s="67">
        <v>3.9E-2</v>
      </c>
    </row>
    <row r="59" spans="2:6" x14ac:dyDescent="0.35">
      <c r="B59" s="17" t="s">
        <v>39</v>
      </c>
      <c r="C59" s="17"/>
      <c r="D59" s="17"/>
      <c r="E59" s="17"/>
      <c r="F59" s="67">
        <v>-2.3E-3</v>
      </c>
    </row>
    <row r="60" spans="2:6" x14ac:dyDescent="0.35">
      <c r="B60" s="68" t="s">
        <v>1696</v>
      </c>
      <c r="C60" s="17"/>
      <c r="D60" s="17"/>
      <c r="E60" s="17"/>
      <c r="F60" s="69">
        <v>1</v>
      </c>
    </row>
    <row r="61" spans="2:6" x14ac:dyDescent="0.35">
      <c r="F61" s="47"/>
    </row>
    <row r="62" spans="2:6" x14ac:dyDescent="0.35">
      <c r="B62" s="125" t="s">
        <v>1728</v>
      </c>
      <c r="C62" s="126"/>
      <c r="D62" s="126"/>
      <c r="E62" s="126"/>
      <c r="F62" s="127"/>
    </row>
    <row r="63" spans="2:6" x14ac:dyDescent="0.35">
      <c r="B63" s="125" t="s">
        <v>1698</v>
      </c>
      <c r="C63" s="126"/>
      <c r="D63" s="126"/>
      <c r="E63" s="126"/>
      <c r="F63" s="127"/>
    </row>
    <row r="64" spans="2:6" x14ac:dyDescent="0.35">
      <c r="B64" s="123" t="s">
        <v>1699</v>
      </c>
      <c r="C64" s="124"/>
      <c r="D64" s="124"/>
      <c r="E64" s="124"/>
      <c r="F64" s="66" t="s">
        <v>8</v>
      </c>
    </row>
    <row r="65" spans="2:6" x14ac:dyDescent="0.35">
      <c r="B65" s="17" t="s">
        <v>1729</v>
      </c>
      <c r="C65" s="17"/>
      <c r="D65" s="17"/>
      <c r="E65" s="17"/>
      <c r="F65" s="67">
        <v>7.6113E-2</v>
      </c>
    </row>
    <row r="66" spans="2:6" x14ac:dyDescent="0.35">
      <c r="B66" s="17" t="s">
        <v>1730</v>
      </c>
      <c r="C66" s="17"/>
      <c r="D66" s="17"/>
      <c r="E66" s="17"/>
      <c r="F66" s="67">
        <v>6.9748000000000004E-2</v>
      </c>
    </row>
    <row r="67" spans="2:6" x14ac:dyDescent="0.35">
      <c r="B67" s="17" t="s">
        <v>1731</v>
      </c>
      <c r="C67" s="17"/>
      <c r="D67" s="17"/>
      <c r="E67" s="17"/>
      <c r="F67" s="67">
        <v>5.1388999999999997E-2</v>
      </c>
    </row>
    <row r="68" spans="2:6" x14ac:dyDescent="0.35">
      <c r="B68" s="17" t="s">
        <v>1732</v>
      </c>
      <c r="C68" s="17"/>
      <c r="D68" s="17"/>
      <c r="E68" s="17"/>
      <c r="F68" s="67">
        <v>4.8320999999999996E-2</v>
      </c>
    </row>
    <row r="69" spans="2:6" x14ac:dyDescent="0.35">
      <c r="B69" s="17" t="s">
        <v>1733</v>
      </c>
      <c r="C69" s="17"/>
      <c r="D69" s="17"/>
      <c r="E69" s="17"/>
      <c r="F69" s="67">
        <v>4.7313999999999995E-2</v>
      </c>
    </row>
    <row r="70" spans="2:6" x14ac:dyDescent="0.35">
      <c r="B70" s="17" t="s">
        <v>1734</v>
      </c>
      <c r="C70" s="17"/>
      <c r="D70" s="17"/>
      <c r="E70" s="17"/>
      <c r="F70" s="67">
        <v>4.6585999999999995E-2</v>
      </c>
    </row>
    <row r="71" spans="2:6" x14ac:dyDescent="0.35">
      <c r="B71" s="17" t="s">
        <v>1735</v>
      </c>
      <c r="C71" s="17"/>
      <c r="D71" s="17"/>
      <c r="E71" s="17"/>
      <c r="F71" s="67">
        <v>4.5742000000000005E-2</v>
      </c>
    </row>
    <row r="72" spans="2:6" x14ac:dyDescent="0.35">
      <c r="B72" s="17" t="s">
        <v>1736</v>
      </c>
      <c r="C72" s="17"/>
      <c r="D72" s="17"/>
      <c r="E72" s="17"/>
      <c r="F72" s="67">
        <v>4.5461000000000001E-2</v>
      </c>
    </row>
    <row r="73" spans="2:6" x14ac:dyDescent="0.35">
      <c r="B73" s="17" t="s">
        <v>1737</v>
      </c>
      <c r="C73" s="17"/>
      <c r="D73" s="17"/>
      <c r="E73" s="17"/>
      <c r="F73" s="67">
        <v>4.2844E-2</v>
      </c>
    </row>
    <row r="74" spans="2:6" x14ac:dyDescent="0.35">
      <c r="B74" s="17" t="s">
        <v>1738</v>
      </c>
      <c r="C74" s="17"/>
      <c r="D74" s="17"/>
      <c r="E74" s="17"/>
      <c r="F74" s="67">
        <v>4.0692000000000006E-2</v>
      </c>
    </row>
    <row r="75" spans="2:6" x14ac:dyDescent="0.35">
      <c r="B75" s="17" t="s">
        <v>1710</v>
      </c>
      <c r="C75" s="17"/>
      <c r="D75" s="17"/>
      <c r="E75" s="17"/>
      <c r="F75" s="67">
        <v>0.48578999999999994</v>
      </c>
    </row>
    <row r="76" spans="2:6" x14ac:dyDescent="0.35">
      <c r="B76" s="17" t="s">
        <v>1711</v>
      </c>
      <c r="C76" s="17"/>
      <c r="D76" s="17"/>
      <c r="E76" s="17"/>
      <c r="F76" s="67"/>
    </row>
    <row r="77" spans="2:6" x14ac:dyDescent="0.35">
      <c r="B77" s="68" t="s">
        <v>1696</v>
      </c>
      <c r="C77" s="17"/>
      <c r="D77" s="17"/>
      <c r="E77" s="17"/>
      <c r="F77" s="69">
        <v>1</v>
      </c>
    </row>
    <row r="78" spans="2:6" x14ac:dyDescent="0.35">
      <c r="F78" s="47"/>
    </row>
    <row r="79" spans="2:6" x14ac:dyDescent="0.35">
      <c r="B79" s="125" t="s">
        <v>1712</v>
      </c>
      <c r="C79" s="126"/>
      <c r="D79" s="126"/>
      <c r="E79" s="126"/>
      <c r="F79" s="127"/>
    </row>
    <row r="80" spans="2:6" x14ac:dyDescent="0.35">
      <c r="B80" s="17" t="s">
        <v>1739</v>
      </c>
      <c r="C80" s="17"/>
      <c r="D80" s="17"/>
      <c r="E80" s="17"/>
      <c r="F80" s="67">
        <v>0.32722000000000001</v>
      </c>
    </row>
    <row r="81" spans="1:6" x14ac:dyDescent="0.35">
      <c r="B81" s="17" t="s">
        <v>769</v>
      </c>
      <c r="C81" s="17"/>
      <c r="D81" s="17"/>
      <c r="E81" s="17"/>
      <c r="F81" s="67">
        <v>0.28521999999999997</v>
      </c>
    </row>
    <row r="82" spans="1:6" x14ac:dyDescent="0.35">
      <c r="B82" s="17" t="s">
        <v>1740</v>
      </c>
      <c r="C82" s="17"/>
      <c r="D82" s="17"/>
      <c r="E82" s="17"/>
      <c r="F82" s="67">
        <v>0.16702</v>
      </c>
    </row>
    <row r="83" spans="1:6" x14ac:dyDescent="0.35">
      <c r="B83" s="17" t="s">
        <v>1741</v>
      </c>
      <c r="C83" s="17"/>
      <c r="D83" s="17"/>
      <c r="E83" s="17"/>
      <c r="F83" s="67">
        <v>0.10592</v>
      </c>
    </row>
    <row r="84" spans="1:6" x14ac:dyDescent="0.35">
      <c r="B84" s="17" t="s">
        <v>1742</v>
      </c>
      <c r="C84" s="17"/>
      <c r="D84" s="17"/>
      <c r="E84" s="17"/>
      <c r="F84" s="67">
        <v>4.2020000000000002E-2</v>
      </c>
    </row>
    <row r="85" spans="1:6" x14ac:dyDescent="0.35">
      <c r="B85" s="17" t="s">
        <v>1743</v>
      </c>
      <c r="C85" s="17"/>
      <c r="D85" s="17"/>
      <c r="E85" s="17"/>
      <c r="F85" s="67">
        <v>2.1600000000000001E-2</v>
      </c>
    </row>
    <row r="86" spans="1:6" x14ac:dyDescent="0.35">
      <c r="B86" s="17" t="s">
        <v>1744</v>
      </c>
      <c r="C86" s="17"/>
      <c r="D86" s="17"/>
      <c r="E86" s="17"/>
      <c r="F86" s="67">
        <v>1.702E-2</v>
      </c>
    </row>
    <row r="87" spans="1:6" x14ac:dyDescent="0.35">
      <c r="B87" s="17" t="s">
        <v>1719</v>
      </c>
      <c r="C87" s="17"/>
      <c r="D87" s="17"/>
      <c r="E87" s="17"/>
      <c r="F87" s="67">
        <v>1.112E-2</v>
      </c>
    </row>
    <row r="88" spans="1:6" x14ac:dyDescent="0.35">
      <c r="B88" s="17" t="s">
        <v>1745</v>
      </c>
      <c r="C88" s="17"/>
      <c r="D88" s="17"/>
      <c r="E88" s="17"/>
      <c r="F88" s="67">
        <v>1.0019999999999999E-2</v>
      </c>
    </row>
    <row r="89" spans="1:6" x14ac:dyDescent="0.35">
      <c r="B89" s="17" t="s">
        <v>1746</v>
      </c>
      <c r="C89" s="17"/>
      <c r="D89" s="17"/>
      <c r="E89" s="17"/>
      <c r="F89" s="67">
        <v>7.92E-3</v>
      </c>
    </row>
    <row r="90" spans="1:6" x14ac:dyDescent="0.35">
      <c r="B90" s="17" t="s">
        <v>1747</v>
      </c>
      <c r="C90" s="17"/>
      <c r="D90" s="17"/>
      <c r="E90" s="17"/>
      <c r="F90" s="67">
        <v>4.7200000000000002E-3</v>
      </c>
    </row>
    <row r="91" spans="1:6" x14ac:dyDescent="0.35">
      <c r="B91" s="17" t="s">
        <v>1748</v>
      </c>
      <c r="C91" s="17"/>
      <c r="D91" s="17"/>
      <c r="E91" s="17"/>
      <c r="F91" s="67">
        <v>1E-4</v>
      </c>
    </row>
    <row r="92" spans="1:6" x14ac:dyDescent="0.35">
      <c r="B92" s="17" t="s">
        <v>1749</v>
      </c>
      <c r="C92" s="17"/>
      <c r="D92" s="17"/>
      <c r="E92" s="17"/>
      <c r="F92" s="67">
        <v>1E-4</v>
      </c>
    </row>
    <row r="93" spans="1:6" x14ac:dyDescent="0.35">
      <c r="B93" s="68" t="s">
        <v>1696</v>
      </c>
      <c r="C93" s="17"/>
      <c r="D93" s="17"/>
      <c r="E93" s="17"/>
      <c r="F93" s="69">
        <v>1</v>
      </c>
    </row>
    <row r="94" spans="1:6" x14ac:dyDescent="0.35">
      <c r="F94" s="47"/>
    </row>
    <row r="95" spans="1:6" x14ac:dyDescent="0.35">
      <c r="A95" s="8" t="s">
        <v>44</v>
      </c>
      <c r="F95" s="47"/>
    </row>
    <row r="96" spans="1:6" x14ac:dyDescent="0.35">
      <c r="A96" s="8">
        <v>1</v>
      </c>
      <c r="B96" s="8" t="s">
        <v>1723</v>
      </c>
      <c r="F96" s="47"/>
    </row>
    <row r="97" spans="1:6" x14ac:dyDescent="0.35">
      <c r="F97" s="47"/>
    </row>
    <row r="99" spans="1:6" x14ac:dyDescent="0.35">
      <c r="A99" s="1" t="s">
        <v>2</v>
      </c>
      <c r="B99" s="2" t="s">
        <v>2022</v>
      </c>
      <c r="C99" s="3"/>
      <c r="D99" s="3"/>
      <c r="E99" s="4"/>
    </row>
    <row r="100" spans="1:6" x14ac:dyDescent="0.35">
      <c r="A100" s="5">
        <v>1</v>
      </c>
      <c r="B100" s="6"/>
      <c r="C100" s="7" t="s">
        <v>2023</v>
      </c>
      <c r="E100" s="9"/>
    </row>
    <row r="101" spans="1:6" x14ac:dyDescent="0.35">
      <c r="A101" s="5"/>
      <c r="B101" s="6" t="s">
        <v>2024</v>
      </c>
      <c r="C101" s="10"/>
      <c r="E101" s="9"/>
    </row>
    <row r="102" spans="1:6" x14ac:dyDescent="0.35">
      <c r="A102" s="5"/>
      <c r="B102" s="6" t="s">
        <v>2025</v>
      </c>
      <c r="C102" s="11" t="s">
        <v>2057</v>
      </c>
      <c r="E102" s="9"/>
    </row>
    <row r="103" spans="1:6" x14ac:dyDescent="0.35">
      <c r="A103" s="5"/>
      <c r="B103" s="6" t="s">
        <v>2026</v>
      </c>
      <c r="C103" s="12" t="s">
        <v>2057</v>
      </c>
      <c r="E103" s="9"/>
    </row>
    <row r="104" spans="1:6" x14ac:dyDescent="0.35">
      <c r="A104" s="5"/>
      <c r="B104" s="6" t="s">
        <v>2027</v>
      </c>
      <c r="C104" s="12" t="s">
        <v>2057</v>
      </c>
      <c r="E104" s="9"/>
    </row>
    <row r="105" spans="1:6" x14ac:dyDescent="0.35">
      <c r="A105" s="5"/>
      <c r="B105" s="6" t="s">
        <v>2028</v>
      </c>
      <c r="C105" s="12" t="s">
        <v>2057</v>
      </c>
      <c r="E105" s="9"/>
    </row>
    <row r="106" spans="1:6" x14ac:dyDescent="0.35">
      <c r="A106" s="5"/>
      <c r="B106" s="13" t="s">
        <v>2029</v>
      </c>
      <c r="C106" s="13"/>
      <c r="E106" s="9"/>
    </row>
    <row r="107" spans="1:6" x14ac:dyDescent="0.35">
      <c r="A107" s="5">
        <v>2</v>
      </c>
      <c r="B107" s="14" t="s">
        <v>2030</v>
      </c>
      <c r="C107" s="13"/>
      <c r="E107" s="9"/>
    </row>
    <row r="108" spans="1:6" ht="12" customHeight="1" x14ac:dyDescent="0.35">
      <c r="A108" s="5"/>
      <c r="B108" s="109" t="s">
        <v>2031</v>
      </c>
      <c r="C108" s="111" t="s">
        <v>2032</v>
      </c>
      <c r="D108" s="111"/>
      <c r="E108" s="112" t="s">
        <v>2033</v>
      </c>
    </row>
    <row r="109" spans="1:6" x14ac:dyDescent="0.35">
      <c r="A109" s="5"/>
      <c r="B109" s="110"/>
      <c r="C109" s="15" t="s">
        <v>2034</v>
      </c>
      <c r="D109" s="15" t="s">
        <v>2064</v>
      </c>
      <c r="E109" s="113"/>
    </row>
    <row r="110" spans="1:6" x14ac:dyDescent="0.35">
      <c r="A110" s="16"/>
      <c r="B110" s="17" t="s">
        <v>2035</v>
      </c>
      <c r="C110" s="20" t="s">
        <v>2665</v>
      </c>
      <c r="D110" s="20" t="s">
        <v>2666</v>
      </c>
      <c r="E110" s="98">
        <v>0</v>
      </c>
    </row>
    <row r="111" spans="1:6" x14ac:dyDescent="0.35">
      <c r="A111" s="16"/>
      <c r="B111" s="17" t="s">
        <v>2037</v>
      </c>
      <c r="C111" s="20" t="s">
        <v>2667</v>
      </c>
      <c r="D111" s="20" t="s">
        <v>2668</v>
      </c>
      <c r="E111" s="98">
        <v>0</v>
      </c>
    </row>
    <row r="112" spans="1:6" x14ac:dyDescent="0.35">
      <c r="A112" s="16"/>
      <c r="B112" s="17" t="s">
        <v>2038</v>
      </c>
      <c r="C112" s="20">
        <v>0</v>
      </c>
      <c r="D112" s="20">
        <v>0</v>
      </c>
      <c r="E112" s="98">
        <v>0</v>
      </c>
    </row>
    <row r="113" spans="1:5" x14ac:dyDescent="0.35">
      <c r="A113" s="16"/>
      <c r="B113" s="17" t="s">
        <v>2039</v>
      </c>
      <c r="C113" s="20">
        <v>0</v>
      </c>
      <c r="D113" s="20">
        <v>0</v>
      </c>
      <c r="E113" s="98">
        <v>0</v>
      </c>
    </row>
    <row r="114" spans="1:5" x14ac:dyDescent="0.35">
      <c r="A114" s="16"/>
      <c r="B114" s="17" t="s">
        <v>2040</v>
      </c>
      <c r="C114" s="20">
        <v>0</v>
      </c>
      <c r="D114" s="20">
        <v>0</v>
      </c>
      <c r="E114" s="98">
        <v>0</v>
      </c>
    </row>
    <row r="115" spans="1:5" x14ac:dyDescent="0.35">
      <c r="A115" s="16"/>
      <c r="B115" s="17" t="s">
        <v>2041</v>
      </c>
      <c r="C115" s="20">
        <v>0</v>
      </c>
      <c r="D115" s="20">
        <v>0</v>
      </c>
      <c r="E115" s="98">
        <v>0</v>
      </c>
    </row>
    <row r="116" spans="1:5" x14ac:dyDescent="0.35">
      <c r="A116" s="16"/>
      <c r="B116" s="18"/>
      <c r="C116" s="99"/>
      <c r="D116" s="99"/>
      <c r="E116" s="10"/>
    </row>
    <row r="117" spans="1:5" x14ac:dyDescent="0.35">
      <c r="A117" s="5"/>
      <c r="B117" s="19" t="s">
        <v>2042</v>
      </c>
      <c r="C117" s="20" t="s">
        <v>2669</v>
      </c>
      <c r="D117" s="20" t="s">
        <v>2670</v>
      </c>
      <c r="E117" s="98">
        <v>0</v>
      </c>
    </row>
    <row r="118" spans="1:5" x14ac:dyDescent="0.35">
      <c r="A118" s="5"/>
      <c r="B118" s="19" t="s">
        <v>2043</v>
      </c>
      <c r="C118" s="20" t="s">
        <v>2671</v>
      </c>
      <c r="D118" s="20" t="s">
        <v>2672</v>
      </c>
      <c r="E118" s="98">
        <v>0</v>
      </c>
    </row>
    <row r="119" spans="1:5" x14ac:dyDescent="0.35">
      <c r="A119" s="5"/>
      <c r="B119" s="19" t="s">
        <v>2044</v>
      </c>
      <c r="C119" s="20">
        <v>0</v>
      </c>
      <c r="D119" s="20">
        <v>0</v>
      </c>
      <c r="E119" s="98">
        <v>0</v>
      </c>
    </row>
    <row r="120" spans="1:5" x14ac:dyDescent="0.35">
      <c r="A120" s="5"/>
      <c r="B120" s="19" t="s">
        <v>2045</v>
      </c>
      <c r="C120" s="20">
        <v>0</v>
      </c>
      <c r="D120" s="20">
        <v>0</v>
      </c>
      <c r="E120" s="98">
        <v>0</v>
      </c>
    </row>
    <row r="121" spans="1:5" x14ac:dyDescent="0.35">
      <c r="A121" s="5"/>
      <c r="B121" s="19" t="s">
        <v>2046</v>
      </c>
      <c r="C121" s="20">
        <v>0</v>
      </c>
      <c r="D121" s="20">
        <v>0</v>
      </c>
      <c r="E121" s="98">
        <v>0</v>
      </c>
    </row>
    <row r="122" spans="1:5" x14ac:dyDescent="0.35">
      <c r="A122" s="5"/>
      <c r="B122" s="19" t="s">
        <v>2047</v>
      </c>
      <c r="C122" s="20">
        <v>0</v>
      </c>
      <c r="D122" s="20">
        <v>0</v>
      </c>
      <c r="E122" s="98">
        <v>0</v>
      </c>
    </row>
    <row r="123" spans="1:5" x14ac:dyDescent="0.35">
      <c r="A123" s="5"/>
      <c r="B123" s="21" t="s">
        <v>2048</v>
      </c>
      <c r="C123" s="22"/>
      <c r="D123" s="22"/>
      <c r="E123" s="9"/>
    </row>
    <row r="124" spans="1:5" x14ac:dyDescent="0.35">
      <c r="A124" s="23"/>
      <c r="B124" s="24"/>
      <c r="C124" s="24"/>
      <c r="D124" s="24"/>
      <c r="E124" s="25"/>
    </row>
    <row r="125" spans="1:5" x14ac:dyDescent="0.35">
      <c r="A125" s="5">
        <v>3</v>
      </c>
      <c r="B125" s="26" t="s">
        <v>2049</v>
      </c>
      <c r="C125" s="19"/>
      <c r="D125" s="24"/>
      <c r="E125" s="27"/>
    </row>
    <row r="126" spans="1:5" x14ac:dyDescent="0.35">
      <c r="A126" s="5"/>
      <c r="B126" s="19" t="s">
        <v>2050</v>
      </c>
      <c r="C126" s="20" t="s">
        <v>2057</v>
      </c>
      <c r="D126" s="24"/>
      <c r="E126" s="25"/>
    </row>
    <row r="127" spans="1:5" x14ac:dyDescent="0.35">
      <c r="A127" s="5"/>
      <c r="B127" s="19" t="s">
        <v>2051</v>
      </c>
      <c r="C127" s="20" t="s">
        <v>2057</v>
      </c>
      <c r="D127" s="24"/>
      <c r="E127" s="25"/>
    </row>
    <row r="128" spans="1:5" x14ac:dyDescent="0.35">
      <c r="A128" s="5">
        <v>4</v>
      </c>
      <c r="B128" s="28" t="s">
        <v>2052</v>
      </c>
      <c r="C128" s="101">
        <v>15805.615371700002</v>
      </c>
      <c r="D128" s="24"/>
      <c r="E128" s="27"/>
    </row>
    <row r="129" spans="1:5" ht="24" x14ac:dyDescent="0.35">
      <c r="A129" s="5">
        <v>5</v>
      </c>
      <c r="B129" s="30" t="s">
        <v>2065</v>
      </c>
      <c r="C129" s="29" t="s">
        <v>2036</v>
      </c>
      <c r="D129" s="31"/>
      <c r="E129" s="27"/>
    </row>
    <row r="130" spans="1:5" x14ac:dyDescent="0.35">
      <c r="A130" s="5">
        <v>6</v>
      </c>
      <c r="B130" s="32" t="s">
        <v>2053</v>
      </c>
      <c r="C130" s="33"/>
      <c r="E130" s="27"/>
    </row>
    <row r="131" spans="1:5" x14ac:dyDescent="0.35">
      <c r="A131" s="5"/>
      <c r="B131" s="34" t="s">
        <v>2054</v>
      </c>
      <c r="C131" s="35" t="s">
        <v>2036</v>
      </c>
      <c r="E131" s="27"/>
    </row>
    <row r="132" spans="1:5" x14ac:dyDescent="0.35">
      <c r="A132" s="5"/>
      <c r="B132" s="36" t="s">
        <v>2055</v>
      </c>
      <c r="C132" s="37" t="s">
        <v>2036</v>
      </c>
      <c r="E132" s="27"/>
    </row>
    <row r="133" spans="1:5" x14ac:dyDescent="0.35">
      <c r="A133" s="5"/>
      <c r="B133" s="36"/>
      <c r="C133" s="38"/>
      <c r="E133" s="27"/>
    </row>
    <row r="134" spans="1:5" ht="24" x14ac:dyDescent="0.35">
      <c r="A134" s="5">
        <v>7</v>
      </c>
      <c r="B134" s="32" t="s">
        <v>2066</v>
      </c>
      <c r="C134" s="33"/>
      <c r="D134" s="24"/>
      <c r="E134" s="27"/>
    </row>
    <row r="135" spans="1:5" x14ac:dyDescent="0.35">
      <c r="A135" s="5"/>
      <c r="B135" s="34" t="s">
        <v>2054</v>
      </c>
      <c r="C135" s="35" t="s">
        <v>2036</v>
      </c>
      <c r="D135" s="24"/>
      <c r="E135" s="27"/>
    </row>
    <row r="136" spans="1:5" x14ac:dyDescent="0.35">
      <c r="A136" s="5"/>
      <c r="B136" s="36" t="s">
        <v>2056</v>
      </c>
      <c r="C136" s="37" t="s">
        <v>2036</v>
      </c>
      <c r="D136" s="24"/>
      <c r="E136" s="27"/>
    </row>
    <row r="137" spans="1:5" x14ac:dyDescent="0.35">
      <c r="A137" s="39"/>
      <c r="B137" s="40"/>
      <c r="C137" s="40"/>
      <c r="D137" s="40"/>
      <c r="E137" s="41"/>
    </row>
    <row r="139" spans="1:5" x14ac:dyDescent="0.35">
      <c r="A139" s="42" t="s">
        <v>2057</v>
      </c>
      <c r="B139" s="8" t="s">
        <v>2058</v>
      </c>
    </row>
    <row r="140" spans="1:5" x14ac:dyDescent="0.35">
      <c r="A140" s="42" t="s">
        <v>2059</v>
      </c>
      <c r="B140" s="8" t="s">
        <v>2060</v>
      </c>
    </row>
    <row r="141" spans="1:5" x14ac:dyDescent="0.35">
      <c r="A141" s="42" t="s">
        <v>2061</v>
      </c>
      <c r="B141" s="8" t="s">
        <v>2067</v>
      </c>
    </row>
    <row r="142" spans="1:5" x14ac:dyDescent="0.35">
      <c r="B142" s="8" t="s">
        <v>2063</v>
      </c>
    </row>
  </sheetData>
  <mergeCells count="9">
    <mergeCell ref="B108:B109"/>
    <mergeCell ref="C108:D108"/>
    <mergeCell ref="E108:E109"/>
    <mergeCell ref="B79:F79"/>
    <mergeCell ref="B1:F1"/>
    <mergeCell ref="B56:E56"/>
    <mergeCell ref="B62:F62"/>
    <mergeCell ref="B63:F63"/>
    <mergeCell ref="B64:E6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39"/>
  <sheetViews>
    <sheetView zoomScale="85" zoomScaleNormal="85" workbookViewId="0"/>
  </sheetViews>
  <sheetFormatPr defaultColWidth="8.7265625" defaultRowHeight="12" x14ac:dyDescent="0.35"/>
  <cols>
    <col min="1" max="1" width="6.54296875" style="8" bestFit="1" customWidth="1"/>
    <col min="2" max="2" width="44.54296875" style="8" bestFit="1" customWidth="1"/>
    <col min="3" max="3" width="20.7265625" style="8" customWidth="1"/>
    <col min="4" max="4" width="14.816406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1690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5776.38</v>
      </c>
      <c r="G7" s="47">
        <v>4.4699999999999997E-2</v>
      </c>
      <c r="H7" s="48">
        <v>46204</v>
      </c>
    </row>
    <row r="8" spans="1:12" x14ac:dyDescent="0.35">
      <c r="A8" s="49"/>
      <c r="B8" s="49" t="s">
        <v>14</v>
      </c>
      <c r="C8" s="49"/>
      <c r="D8" s="49"/>
      <c r="E8" s="49"/>
      <c r="F8" s="50">
        <v>5776.38</v>
      </c>
      <c r="G8" s="51">
        <v>4.4699999999999997E-2</v>
      </c>
      <c r="K8" s="42" t="s">
        <v>41</v>
      </c>
      <c r="L8" s="42" t="s">
        <v>42</v>
      </c>
    </row>
    <row r="9" spans="1:12" x14ac:dyDescent="0.35">
      <c r="K9" s="8" t="s">
        <v>1292</v>
      </c>
      <c r="L9" s="47">
        <v>0.95740000000000003</v>
      </c>
    </row>
    <row r="10" spans="1:12" x14ac:dyDescent="0.35">
      <c r="B10" s="42" t="s">
        <v>1288</v>
      </c>
      <c r="K10" s="8" t="s">
        <v>43</v>
      </c>
      <c r="L10" s="47">
        <v>4.2599999999999999E-2</v>
      </c>
    </row>
    <row r="11" spans="1:12" x14ac:dyDescent="0.35">
      <c r="B11" s="42" t="s">
        <v>1289</v>
      </c>
    </row>
    <row r="12" spans="1:12" x14ac:dyDescent="0.35">
      <c r="A12" s="8">
        <v>2</v>
      </c>
      <c r="B12" s="8" t="s">
        <v>1691</v>
      </c>
      <c r="C12" s="8" t="s">
        <v>1692</v>
      </c>
      <c r="D12" s="8" t="s">
        <v>1292</v>
      </c>
      <c r="E12" s="52">
        <v>1784131.14</v>
      </c>
      <c r="F12" s="46">
        <v>123644.09</v>
      </c>
      <c r="G12" s="47">
        <v>0.95740000000000003</v>
      </c>
      <c r="J12" s="46"/>
    </row>
    <row r="13" spans="1:12" x14ac:dyDescent="0.35">
      <c r="A13" s="49"/>
      <c r="B13" s="49" t="s">
        <v>14</v>
      </c>
      <c r="C13" s="49"/>
      <c r="D13" s="49"/>
      <c r="E13" s="49"/>
      <c r="F13" s="50">
        <v>123644.09</v>
      </c>
      <c r="G13" s="51">
        <v>0.95740000000000003</v>
      </c>
    </row>
    <row r="15" spans="1:12" x14ac:dyDescent="0.35">
      <c r="B15" s="42" t="s">
        <v>38</v>
      </c>
    </row>
    <row r="16" spans="1:12" x14ac:dyDescent="0.35">
      <c r="B16" s="8" t="s">
        <v>39</v>
      </c>
      <c r="E16" s="52"/>
      <c r="F16" s="46">
        <v>-280.67</v>
      </c>
      <c r="G16" s="47">
        <v>-2.0999999999999999E-3</v>
      </c>
      <c r="J16" s="46"/>
    </row>
    <row r="17" spans="1:7" x14ac:dyDescent="0.35">
      <c r="A17" s="49"/>
      <c r="B17" s="49" t="s">
        <v>14</v>
      </c>
      <c r="C17" s="49"/>
      <c r="D17" s="49"/>
      <c r="E17" s="49"/>
      <c r="F17" s="50">
        <v>-280.67</v>
      </c>
      <c r="G17" s="51">
        <v>-2.0999999999999999E-3</v>
      </c>
    </row>
    <row r="19" spans="1:7" x14ac:dyDescent="0.35">
      <c r="A19" s="45"/>
      <c r="B19" s="45" t="s">
        <v>40</v>
      </c>
      <c r="C19" s="45"/>
      <c r="D19" s="45"/>
      <c r="E19" s="45"/>
      <c r="F19" s="53">
        <v>129139.8</v>
      </c>
      <c r="G19" s="54">
        <v>1</v>
      </c>
    </row>
    <row r="20" spans="1:7" x14ac:dyDescent="0.35">
      <c r="A20" s="8" t="s">
        <v>44</v>
      </c>
    </row>
    <row r="21" spans="1:7" x14ac:dyDescent="0.35">
      <c r="A21" s="55">
        <v>1</v>
      </c>
      <c r="B21" s="55" t="s">
        <v>45</v>
      </c>
    </row>
    <row r="22" spans="1:7" x14ac:dyDescent="0.35">
      <c r="A22" s="55">
        <v>2</v>
      </c>
      <c r="B22" s="13" t="s">
        <v>46</v>
      </c>
    </row>
    <row r="23" spans="1:7" x14ac:dyDescent="0.35">
      <c r="A23" s="8">
        <v>3</v>
      </c>
      <c r="B23" s="8" t="s">
        <v>1723</v>
      </c>
    </row>
    <row r="26" spans="1:7" x14ac:dyDescent="0.35">
      <c r="B26" s="8" t="s">
        <v>47</v>
      </c>
    </row>
    <row r="40" spans="2:2" x14ac:dyDescent="0.35">
      <c r="B40" s="8" t="s">
        <v>1693</v>
      </c>
    </row>
    <row r="55" spans="2:6" x14ac:dyDescent="0.35">
      <c r="B55" s="42" t="s">
        <v>1694</v>
      </c>
      <c r="F55" s="65"/>
    </row>
    <row r="56" spans="2:6" x14ac:dyDescent="0.35">
      <c r="B56" s="123" t="s">
        <v>1695</v>
      </c>
      <c r="C56" s="124"/>
      <c r="D56" s="124"/>
      <c r="E56" s="124"/>
      <c r="F56" s="66" t="s">
        <v>8</v>
      </c>
    </row>
    <row r="57" spans="2:6" x14ac:dyDescent="0.35">
      <c r="B57" s="17" t="s">
        <v>1691</v>
      </c>
      <c r="C57" s="17"/>
      <c r="D57" s="17"/>
      <c r="E57" s="17"/>
      <c r="F57" s="67">
        <v>0.95679999999999998</v>
      </c>
    </row>
    <row r="58" spans="2:6" x14ac:dyDescent="0.35">
      <c r="B58" s="17" t="s">
        <v>13</v>
      </c>
      <c r="C58" s="17"/>
      <c r="D58" s="17"/>
      <c r="E58" s="17"/>
      <c r="F58" s="67">
        <v>4.4400000000000002E-2</v>
      </c>
    </row>
    <row r="59" spans="2:6" x14ac:dyDescent="0.35">
      <c r="B59" s="17" t="s">
        <v>39</v>
      </c>
      <c r="C59" s="17"/>
      <c r="D59" s="17"/>
      <c r="E59" s="17"/>
      <c r="F59" s="67">
        <v>-1.1999999999999999E-3</v>
      </c>
    </row>
    <row r="60" spans="2:6" x14ac:dyDescent="0.35">
      <c r="B60" s="68" t="s">
        <v>1696</v>
      </c>
      <c r="C60" s="17"/>
      <c r="D60" s="17"/>
      <c r="E60" s="17"/>
      <c r="F60" s="69">
        <v>1</v>
      </c>
    </row>
    <row r="61" spans="2:6" x14ac:dyDescent="0.35">
      <c r="F61" s="47"/>
    </row>
    <row r="62" spans="2:6" x14ac:dyDescent="0.35">
      <c r="B62" s="125" t="s">
        <v>1697</v>
      </c>
      <c r="C62" s="126"/>
      <c r="D62" s="126"/>
      <c r="E62" s="126"/>
      <c r="F62" s="127"/>
    </row>
    <row r="63" spans="2:6" x14ac:dyDescent="0.35">
      <c r="B63" s="125" t="s">
        <v>1698</v>
      </c>
      <c r="C63" s="126"/>
      <c r="D63" s="126"/>
      <c r="E63" s="126"/>
      <c r="F63" s="127"/>
    </row>
    <row r="64" spans="2:6" x14ac:dyDescent="0.35">
      <c r="B64" s="123" t="s">
        <v>1699</v>
      </c>
      <c r="C64" s="124"/>
      <c r="D64" s="124"/>
      <c r="E64" s="124"/>
      <c r="F64" s="66" t="s">
        <v>8</v>
      </c>
    </row>
    <row r="65" spans="2:6" x14ac:dyDescent="0.35">
      <c r="B65" s="17" t="s">
        <v>1700</v>
      </c>
      <c r="C65" s="17"/>
      <c r="D65" s="17"/>
      <c r="E65" s="17"/>
      <c r="F65" s="67">
        <v>7.1564000000000003E-2</v>
      </c>
    </row>
    <row r="66" spans="2:6" x14ac:dyDescent="0.35">
      <c r="B66" s="17" t="s">
        <v>1701</v>
      </c>
      <c r="C66" s="17"/>
      <c r="D66" s="17"/>
      <c r="E66" s="17"/>
      <c r="F66" s="67">
        <v>6.8060999999999997E-2</v>
      </c>
    </row>
    <row r="67" spans="2:6" x14ac:dyDescent="0.35">
      <c r="B67" s="17" t="s">
        <v>1702</v>
      </c>
      <c r="C67" s="17"/>
      <c r="D67" s="17"/>
      <c r="E67" s="17"/>
      <c r="F67" s="67">
        <v>5.1284999999999997E-2</v>
      </c>
    </row>
    <row r="68" spans="2:6" x14ac:dyDescent="0.35">
      <c r="B68" s="17" t="s">
        <v>1703</v>
      </c>
      <c r="C68" s="17"/>
      <c r="D68" s="17"/>
      <c r="E68" s="17"/>
      <c r="F68" s="67">
        <v>4.9539E-2</v>
      </c>
    </row>
    <row r="69" spans="2:6" x14ac:dyDescent="0.35">
      <c r="B69" s="17" t="s">
        <v>1704</v>
      </c>
      <c r="C69" s="17"/>
      <c r="D69" s="17"/>
      <c r="E69" s="17"/>
      <c r="F69" s="67">
        <v>4.4802999999999996E-2</v>
      </c>
    </row>
    <row r="70" spans="2:6" x14ac:dyDescent="0.35">
      <c r="B70" s="17" t="s">
        <v>1705</v>
      </c>
      <c r="C70" s="17"/>
      <c r="D70" s="17"/>
      <c r="E70" s="17"/>
      <c r="F70" s="67">
        <v>4.0064999999999996E-2</v>
      </c>
    </row>
    <row r="71" spans="2:6" x14ac:dyDescent="0.35">
      <c r="B71" s="17" t="s">
        <v>1706</v>
      </c>
      <c r="C71" s="17"/>
      <c r="D71" s="17"/>
      <c r="E71" s="17"/>
      <c r="F71" s="67">
        <v>3.4811999999999996E-2</v>
      </c>
    </row>
    <row r="72" spans="2:6" x14ac:dyDescent="0.35">
      <c r="B72" s="17" t="s">
        <v>1707</v>
      </c>
      <c r="C72" s="17"/>
      <c r="D72" s="17"/>
      <c r="E72" s="17"/>
      <c r="F72" s="67">
        <v>3.2645E-2</v>
      </c>
    </row>
    <row r="73" spans="2:6" x14ac:dyDescent="0.35">
      <c r="B73" s="17" t="s">
        <v>1708</v>
      </c>
      <c r="C73" s="17"/>
      <c r="D73" s="17"/>
      <c r="E73" s="17"/>
      <c r="F73" s="67">
        <v>3.1956999999999999E-2</v>
      </c>
    </row>
    <row r="74" spans="2:6" x14ac:dyDescent="0.35">
      <c r="B74" s="17" t="s">
        <v>1709</v>
      </c>
      <c r="C74" s="17"/>
      <c r="D74" s="17"/>
      <c r="E74" s="17"/>
      <c r="F74" s="67">
        <v>3.1657999999999999E-2</v>
      </c>
    </row>
    <row r="75" spans="2:6" x14ac:dyDescent="0.35">
      <c r="B75" s="17" t="s">
        <v>1710</v>
      </c>
      <c r="C75" s="17"/>
      <c r="D75" s="17"/>
      <c r="E75" s="17"/>
      <c r="F75" s="67">
        <v>0.54361099999999996</v>
      </c>
    </row>
    <row r="76" spans="2:6" x14ac:dyDescent="0.35">
      <c r="B76" s="17" t="s">
        <v>1711</v>
      </c>
      <c r="C76" s="17"/>
      <c r="D76" s="17"/>
      <c r="E76" s="17"/>
      <c r="F76" s="67"/>
    </row>
    <row r="77" spans="2:6" x14ac:dyDescent="0.35">
      <c r="B77" s="68" t="s">
        <v>1696</v>
      </c>
      <c r="C77" s="17"/>
      <c r="D77" s="17"/>
      <c r="E77" s="17"/>
      <c r="F77" s="69">
        <v>1</v>
      </c>
    </row>
    <row r="78" spans="2:6" x14ac:dyDescent="0.35">
      <c r="F78" s="47"/>
    </row>
    <row r="79" spans="2:6" x14ac:dyDescent="0.35">
      <c r="B79" s="125" t="s">
        <v>1712</v>
      </c>
      <c r="C79" s="126"/>
      <c r="D79" s="126"/>
      <c r="E79" s="126"/>
      <c r="F79" s="127"/>
    </row>
    <row r="80" spans="2:6" x14ac:dyDescent="0.35">
      <c r="B80" s="17" t="s">
        <v>1713</v>
      </c>
      <c r="C80" s="17"/>
      <c r="D80" s="17"/>
      <c r="E80" s="17"/>
      <c r="F80" s="67">
        <v>0.36357999999999996</v>
      </c>
    </row>
    <row r="81" spans="1:6" x14ac:dyDescent="0.35">
      <c r="B81" s="17" t="s">
        <v>1714</v>
      </c>
      <c r="C81" s="17"/>
      <c r="D81" s="17"/>
      <c r="E81" s="17"/>
      <c r="F81" s="67">
        <v>0.13788</v>
      </c>
    </row>
    <row r="82" spans="1:6" x14ac:dyDescent="0.35">
      <c r="B82" s="17" t="s">
        <v>1715</v>
      </c>
      <c r="C82" s="17"/>
      <c r="D82" s="17"/>
      <c r="E82" s="17"/>
      <c r="F82" s="67">
        <v>0.12468</v>
      </c>
    </row>
    <row r="83" spans="1:6" x14ac:dyDescent="0.35">
      <c r="B83" s="17" t="s">
        <v>1716</v>
      </c>
      <c r="C83" s="17"/>
      <c r="D83" s="17"/>
      <c r="E83" s="17"/>
      <c r="F83" s="67">
        <v>0.11027999999999999</v>
      </c>
    </row>
    <row r="84" spans="1:6" x14ac:dyDescent="0.35">
      <c r="B84" s="17" t="s">
        <v>1717</v>
      </c>
      <c r="C84" s="17"/>
      <c r="D84" s="17"/>
      <c r="E84" s="17"/>
      <c r="F84" s="67">
        <v>9.7379999999999994E-2</v>
      </c>
    </row>
    <row r="85" spans="1:6" x14ac:dyDescent="0.35">
      <c r="B85" s="17" t="s">
        <v>1718</v>
      </c>
      <c r="C85" s="17"/>
      <c r="D85" s="17"/>
      <c r="E85" s="17"/>
      <c r="F85" s="67">
        <v>7.6179999999999998E-2</v>
      </c>
    </row>
    <row r="86" spans="1:6" x14ac:dyDescent="0.35">
      <c r="B86" s="17" t="s">
        <v>1719</v>
      </c>
      <c r="C86" s="17"/>
      <c r="D86" s="17"/>
      <c r="E86" s="17"/>
      <c r="F86" s="67">
        <v>3.0580000000000003E-2</v>
      </c>
    </row>
    <row r="87" spans="1:6" x14ac:dyDescent="0.35">
      <c r="B87" s="17" t="s">
        <v>1720</v>
      </c>
      <c r="C87" s="17"/>
      <c r="D87" s="17"/>
      <c r="E87" s="17"/>
      <c r="F87" s="67">
        <v>2.2079999999999999E-2</v>
      </c>
    </row>
    <row r="88" spans="1:6" x14ac:dyDescent="0.35">
      <c r="B88" s="17" t="s">
        <v>1721</v>
      </c>
      <c r="C88" s="17"/>
      <c r="D88" s="17"/>
      <c r="E88" s="17"/>
      <c r="F88" s="67">
        <v>2.188E-2</v>
      </c>
    </row>
    <row r="89" spans="1:6" x14ac:dyDescent="0.35">
      <c r="B89" s="17" t="s">
        <v>1722</v>
      </c>
      <c r="C89" s="17"/>
      <c r="D89" s="17"/>
      <c r="E89" s="17"/>
      <c r="F89" s="67">
        <v>1.5480000000000001E-2</v>
      </c>
    </row>
    <row r="90" spans="1:6" x14ac:dyDescent="0.35">
      <c r="B90" s="68" t="s">
        <v>1696</v>
      </c>
      <c r="C90" s="17"/>
      <c r="D90" s="17"/>
      <c r="E90" s="17"/>
      <c r="F90" s="69">
        <v>1.0000000000000002</v>
      </c>
    </row>
    <row r="91" spans="1:6" x14ac:dyDescent="0.35">
      <c r="F91" s="47"/>
    </row>
    <row r="92" spans="1:6" x14ac:dyDescent="0.35">
      <c r="A92" s="8" t="s">
        <v>44</v>
      </c>
      <c r="F92" s="47"/>
    </row>
    <row r="93" spans="1:6" x14ac:dyDescent="0.35">
      <c r="A93" s="8">
        <v>1</v>
      </c>
      <c r="B93" s="8" t="s">
        <v>1723</v>
      </c>
      <c r="F93" s="47"/>
    </row>
    <row r="94" spans="1:6" x14ac:dyDescent="0.35">
      <c r="F94" s="47"/>
    </row>
    <row r="96" spans="1:6" x14ac:dyDescent="0.35">
      <c r="A96" s="1" t="s">
        <v>2</v>
      </c>
      <c r="B96" s="2" t="s">
        <v>2022</v>
      </c>
      <c r="C96" s="3"/>
      <c r="D96" s="3"/>
      <c r="E96" s="4"/>
    </row>
    <row r="97" spans="1:5" x14ac:dyDescent="0.35">
      <c r="A97" s="5">
        <v>1</v>
      </c>
      <c r="B97" s="6"/>
      <c r="C97" s="7" t="s">
        <v>2023</v>
      </c>
      <c r="E97" s="9"/>
    </row>
    <row r="98" spans="1:5" x14ac:dyDescent="0.35">
      <c r="A98" s="5"/>
      <c r="B98" s="6" t="s">
        <v>2024</v>
      </c>
      <c r="C98" s="10"/>
      <c r="E98" s="9"/>
    </row>
    <row r="99" spans="1:5" x14ac:dyDescent="0.35">
      <c r="A99" s="5"/>
      <c r="B99" s="6" t="s">
        <v>2025</v>
      </c>
      <c r="C99" s="11" t="s">
        <v>2057</v>
      </c>
      <c r="E99" s="9"/>
    </row>
    <row r="100" spans="1:5" x14ac:dyDescent="0.35">
      <c r="A100" s="5"/>
      <c r="B100" s="6" t="s">
        <v>2026</v>
      </c>
      <c r="C100" s="12" t="s">
        <v>2057</v>
      </c>
      <c r="E100" s="9"/>
    </row>
    <row r="101" spans="1:5" x14ac:dyDescent="0.35">
      <c r="A101" s="5"/>
      <c r="B101" s="6" t="s">
        <v>2027</v>
      </c>
      <c r="C101" s="12" t="s">
        <v>2057</v>
      </c>
      <c r="E101" s="9"/>
    </row>
    <row r="102" spans="1:5" x14ac:dyDescent="0.35">
      <c r="A102" s="5"/>
      <c r="B102" s="6" t="s">
        <v>2028</v>
      </c>
      <c r="C102" s="12" t="s">
        <v>2057</v>
      </c>
      <c r="E102" s="9"/>
    </row>
    <row r="103" spans="1:5" x14ac:dyDescent="0.35">
      <c r="A103" s="5"/>
      <c r="B103" s="13" t="s">
        <v>2029</v>
      </c>
      <c r="C103" s="13"/>
      <c r="E103" s="9"/>
    </row>
    <row r="104" spans="1:5" x14ac:dyDescent="0.35">
      <c r="A104" s="5">
        <v>2</v>
      </c>
      <c r="B104" s="14" t="s">
        <v>2030</v>
      </c>
      <c r="C104" s="13"/>
      <c r="E104" s="9"/>
    </row>
    <row r="105" spans="1:5" x14ac:dyDescent="0.35">
      <c r="A105" s="5"/>
      <c r="B105" s="109" t="s">
        <v>2031</v>
      </c>
      <c r="C105" s="111" t="s">
        <v>2032</v>
      </c>
      <c r="D105" s="111"/>
      <c r="E105" s="112" t="s">
        <v>2033</v>
      </c>
    </row>
    <row r="106" spans="1:5" x14ac:dyDescent="0.35">
      <c r="A106" s="5"/>
      <c r="B106" s="110"/>
      <c r="C106" s="15" t="s">
        <v>2034</v>
      </c>
      <c r="D106" s="15" t="s">
        <v>2064</v>
      </c>
      <c r="E106" s="113"/>
    </row>
    <row r="107" spans="1:5" x14ac:dyDescent="0.35">
      <c r="A107" s="16"/>
      <c r="B107" s="17" t="s">
        <v>2035</v>
      </c>
      <c r="C107" s="20" t="s">
        <v>2170</v>
      </c>
      <c r="D107" s="20" t="s">
        <v>2172</v>
      </c>
      <c r="E107" s="98">
        <v>0</v>
      </c>
    </row>
    <row r="108" spans="1:5" x14ac:dyDescent="0.35">
      <c r="A108" s="16"/>
      <c r="B108" s="17" t="s">
        <v>2037</v>
      </c>
      <c r="C108" s="20" t="s">
        <v>2171</v>
      </c>
      <c r="D108" s="20" t="s">
        <v>2173</v>
      </c>
      <c r="E108" s="98">
        <v>0</v>
      </c>
    </row>
    <row r="109" spans="1:5" x14ac:dyDescent="0.35">
      <c r="A109" s="16"/>
      <c r="B109" s="17" t="s">
        <v>2038</v>
      </c>
      <c r="C109" s="20">
        <v>0</v>
      </c>
      <c r="D109" s="20">
        <v>0</v>
      </c>
      <c r="E109" s="98">
        <v>0</v>
      </c>
    </row>
    <row r="110" spans="1:5" x14ac:dyDescent="0.35">
      <c r="A110" s="16"/>
      <c r="B110" s="17" t="s">
        <v>2039</v>
      </c>
      <c r="C110" s="20">
        <v>0</v>
      </c>
      <c r="D110" s="20">
        <v>0</v>
      </c>
      <c r="E110" s="98">
        <v>0</v>
      </c>
    </row>
    <row r="111" spans="1:5" x14ac:dyDescent="0.35">
      <c r="A111" s="16"/>
      <c r="B111" s="17" t="s">
        <v>2040</v>
      </c>
      <c r="C111" s="20">
        <v>0</v>
      </c>
      <c r="D111" s="20">
        <v>0</v>
      </c>
      <c r="E111" s="98">
        <v>0</v>
      </c>
    </row>
    <row r="112" spans="1:5" x14ac:dyDescent="0.35">
      <c r="A112" s="16"/>
      <c r="B112" s="17" t="s">
        <v>2041</v>
      </c>
      <c r="C112" s="20">
        <v>0</v>
      </c>
      <c r="D112" s="20">
        <v>0</v>
      </c>
      <c r="E112" s="98">
        <v>0</v>
      </c>
    </row>
    <row r="113" spans="1:5" x14ac:dyDescent="0.35">
      <c r="A113" s="16"/>
      <c r="B113" s="18"/>
      <c r="C113" s="99"/>
      <c r="D113" s="99"/>
      <c r="E113" s="10"/>
    </row>
    <row r="114" spans="1:5" x14ac:dyDescent="0.35">
      <c r="A114" s="5"/>
      <c r="B114" s="19" t="s">
        <v>2042</v>
      </c>
      <c r="C114" s="20" t="s">
        <v>2176</v>
      </c>
      <c r="D114" s="20" t="s">
        <v>2174</v>
      </c>
      <c r="E114" s="98">
        <v>0</v>
      </c>
    </row>
    <row r="115" spans="1:5" x14ac:dyDescent="0.35">
      <c r="A115" s="5"/>
      <c r="B115" s="19" t="s">
        <v>2043</v>
      </c>
      <c r="C115" s="20" t="s">
        <v>2177</v>
      </c>
      <c r="D115" s="20" t="s">
        <v>2175</v>
      </c>
      <c r="E115" s="98">
        <v>0</v>
      </c>
    </row>
    <row r="116" spans="1:5" x14ac:dyDescent="0.35">
      <c r="A116" s="5"/>
      <c r="B116" s="19" t="s">
        <v>2044</v>
      </c>
      <c r="C116" s="20">
        <v>0</v>
      </c>
      <c r="D116" s="20">
        <v>0</v>
      </c>
      <c r="E116" s="98">
        <v>0</v>
      </c>
    </row>
    <row r="117" spans="1:5" x14ac:dyDescent="0.35">
      <c r="A117" s="5"/>
      <c r="B117" s="19" t="s">
        <v>2045</v>
      </c>
      <c r="C117" s="20">
        <v>0</v>
      </c>
      <c r="D117" s="20">
        <v>0</v>
      </c>
      <c r="E117" s="98">
        <v>0</v>
      </c>
    </row>
    <row r="118" spans="1:5" x14ac:dyDescent="0.35">
      <c r="A118" s="5"/>
      <c r="B118" s="19" t="s">
        <v>2046</v>
      </c>
      <c r="C118" s="20">
        <v>0</v>
      </c>
      <c r="D118" s="20">
        <v>0</v>
      </c>
      <c r="E118" s="98">
        <v>0</v>
      </c>
    </row>
    <row r="119" spans="1:5" x14ac:dyDescent="0.35">
      <c r="A119" s="5"/>
      <c r="B119" s="19" t="s">
        <v>2047</v>
      </c>
      <c r="C119" s="20">
        <v>0</v>
      </c>
      <c r="D119" s="20">
        <v>0</v>
      </c>
      <c r="E119" s="98">
        <v>0</v>
      </c>
    </row>
    <row r="120" spans="1:5" x14ac:dyDescent="0.35">
      <c r="A120" s="5"/>
      <c r="B120" s="21" t="s">
        <v>2048</v>
      </c>
      <c r="C120" s="22"/>
      <c r="D120" s="22"/>
      <c r="E120" s="9"/>
    </row>
    <row r="121" spans="1:5" x14ac:dyDescent="0.35">
      <c r="A121" s="23"/>
      <c r="B121" s="24"/>
      <c r="C121" s="24"/>
      <c r="D121" s="24"/>
      <c r="E121" s="25"/>
    </row>
    <row r="122" spans="1:5" x14ac:dyDescent="0.35">
      <c r="A122" s="5">
        <v>3</v>
      </c>
      <c r="B122" s="26" t="s">
        <v>2049</v>
      </c>
      <c r="C122" s="19"/>
      <c r="D122" s="24"/>
      <c r="E122" s="27"/>
    </row>
    <row r="123" spans="1:5" x14ac:dyDescent="0.35">
      <c r="A123" s="5"/>
      <c r="B123" s="19" t="s">
        <v>2050</v>
      </c>
      <c r="C123" s="20" t="s">
        <v>2057</v>
      </c>
      <c r="D123" s="24"/>
      <c r="E123" s="25"/>
    </row>
    <row r="124" spans="1:5" x14ac:dyDescent="0.35">
      <c r="A124" s="5"/>
      <c r="B124" s="19" t="s">
        <v>2051</v>
      </c>
      <c r="C124" s="20" t="s">
        <v>2057</v>
      </c>
      <c r="D124" s="24"/>
      <c r="E124" s="25"/>
    </row>
    <row r="125" spans="1:5" x14ac:dyDescent="0.35">
      <c r="A125" s="5">
        <v>4</v>
      </c>
      <c r="B125" s="28" t="s">
        <v>2052</v>
      </c>
      <c r="C125" s="101">
        <v>123644.0855285</v>
      </c>
      <c r="D125" s="24"/>
      <c r="E125" s="27"/>
    </row>
    <row r="126" spans="1:5" ht="24" x14ac:dyDescent="0.35">
      <c r="A126" s="5">
        <v>5</v>
      </c>
      <c r="B126" s="30" t="s">
        <v>2065</v>
      </c>
      <c r="C126" s="29" t="s">
        <v>2036</v>
      </c>
      <c r="D126" s="31"/>
      <c r="E126" s="27"/>
    </row>
    <row r="127" spans="1:5" x14ac:dyDescent="0.35">
      <c r="A127" s="5">
        <v>6</v>
      </c>
      <c r="B127" s="32" t="s">
        <v>2053</v>
      </c>
      <c r="C127" s="33"/>
      <c r="E127" s="27"/>
    </row>
    <row r="128" spans="1:5" x14ac:dyDescent="0.35">
      <c r="A128" s="5"/>
      <c r="B128" s="34" t="s">
        <v>2054</v>
      </c>
      <c r="C128" s="35" t="s">
        <v>2036</v>
      </c>
      <c r="E128" s="27"/>
    </row>
    <row r="129" spans="1:5" x14ac:dyDescent="0.35">
      <c r="A129" s="5"/>
      <c r="B129" s="36" t="s">
        <v>2055</v>
      </c>
      <c r="C129" s="37" t="s">
        <v>2036</v>
      </c>
      <c r="E129" s="27"/>
    </row>
    <row r="130" spans="1:5" x14ac:dyDescent="0.35">
      <c r="A130" s="5"/>
      <c r="B130" s="36"/>
      <c r="C130" s="38"/>
      <c r="E130" s="27"/>
    </row>
    <row r="131" spans="1:5" ht="24" x14ac:dyDescent="0.35">
      <c r="A131" s="5">
        <v>7</v>
      </c>
      <c r="B131" s="32" t="s">
        <v>2066</v>
      </c>
      <c r="C131" s="33"/>
      <c r="D131" s="24"/>
      <c r="E131" s="27"/>
    </row>
    <row r="132" spans="1:5" x14ac:dyDescent="0.35">
      <c r="A132" s="5"/>
      <c r="B132" s="34" t="s">
        <v>2054</v>
      </c>
      <c r="C132" s="35" t="s">
        <v>2036</v>
      </c>
      <c r="D132" s="24"/>
      <c r="E132" s="27"/>
    </row>
    <row r="133" spans="1:5" x14ac:dyDescent="0.35">
      <c r="A133" s="5"/>
      <c r="B133" s="36" t="s">
        <v>2056</v>
      </c>
      <c r="C133" s="37" t="s">
        <v>2036</v>
      </c>
      <c r="D133" s="24"/>
      <c r="E133" s="27"/>
    </row>
    <row r="134" spans="1:5" x14ac:dyDescent="0.35">
      <c r="A134" s="39"/>
      <c r="B134" s="40"/>
      <c r="C134" s="40"/>
      <c r="D134" s="40"/>
      <c r="E134" s="41"/>
    </row>
    <row r="136" spans="1:5" x14ac:dyDescent="0.35">
      <c r="A136" s="42" t="s">
        <v>2057</v>
      </c>
      <c r="B136" s="8" t="s">
        <v>2058</v>
      </c>
    </row>
    <row r="137" spans="1:5" x14ac:dyDescent="0.35">
      <c r="A137" s="42" t="s">
        <v>2059</v>
      </c>
      <c r="B137" s="8" t="s">
        <v>2060</v>
      </c>
    </row>
    <row r="138" spans="1:5" x14ac:dyDescent="0.35">
      <c r="A138" s="42" t="s">
        <v>2061</v>
      </c>
      <c r="B138" s="8" t="s">
        <v>2067</v>
      </c>
    </row>
    <row r="139" spans="1:5" x14ac:dyDescent="0.35">
      <c r="B139" s="8" t="s">
        <v>2063</v>
      </c>
    </row>
  </sheetData>
  <mergeCells count="9">
    <mergeCell ref="B105:B106"/>
    <mergeCell ref="C105:D105"/>
    <mergeCell ref="E105:E106"/>
    <mergeCell ref="B79:F79"/>
    <mergeCell ref="B1:F1"/>
    <mergeCell ref="B56:E56"/>
    <mergeCell ref="B62:F62"/>
    <mergeCell ref="B63:F63"/>
    <mergeCell ref="B64:E6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251"/>
  <sheetViews>
    <sheetView zoomScale="85" zoomScaleNormal="85" workbookViewId="0"/>
  </sheetViews>
  <sheetFormatPr defaultColWidth="8.7265625" defaultRowHeight="12" x14ac:dyDescent="0.35"/>
  <cols>
    <col min="1" max="1" width="6.54296875" style="8" bestFit="1" customWidth="1"/>
    <col min="2" max="2" width="59.81640625" style="8" customWidth="1"/>
    <col min="3" max="3" width="17.54296875" style="8" bestFit="1" customWidth="1"/>
    <col min="4" max="4" width="27.26953125" style="8" customWidth="1"/>
    <col min="5" max="5" width="12.54296875" style="8" bestFit="1" customWidth="1"/>
    <col min="6" max="6" width="24.81640625" style="8" bestFit="1" customWidth="1"/>
    <col min="7" max="7" width="14" style="8" bestFit="1" customWidth="1"/>
    <col min="8" max="8" width="15.7265625" style="8" bestFit="1" customWidth="1"/>
    <col min="9" max="9" width="14.54296875"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4" x14ac:dyDescent="0.35">
      <c r="A1" s="45"/>
      <c r="B1" s="116" t="s">
        <v>1657</v>
      </c>
      <c r="C1" s="117"/>
      <c r="D1" s="117"/>
      <c r="E1" s="117"/>
      <c r="F1" s="117"/>
    </row>
    <row r="2" spans="1:14" x14ac:dyDescent="0.35">
      <c r="B2" s="42" t="s">
        <v>1</v>
      </c>
    </row>
    <row r="4" spans="1:14" x14ac:dyDescent="0.35">
      <c r="A4" s="45" t="s">
        <v>2</v>
      </c>
      <c r="B4" s="45" t="s">
        <v>3</v>
      </c>
      <c r="C4" s="45" t="s">
        <v>4</v>
      </c>
      <c r="D4" s="45" t="s">
        <v>5</v>
      </c>
      <c r="E4" s="45" t="s">
        <v>6</v>
      </c>
      <c r="F4" s="45" t="s">
        <v>7</v>
      </c>
      <c r="G4" s="45" t="s">
        <v>8</v>
      </c>
      <c r="H4" s="45" t="s">
        <v>9</v>
      </c>
      <c r="I4" s="45" t="s">
        <v>10</v>
      </c>
      <c r="J4" s="45" t="s">
        <v>11</v>
      </c>
    </row>
    <row r="6" spans="1:14" x14ac:dyDescent="0.35">
      <c r="B6" s="42" t="s">
        <v>49</v>
      </c>
    </row>
    <row r="7" spans="1:14" x14ac:dyDescent="0.35">
      <c r="B7" s="42" t="s">
        <v>50</v>
      </c>
    </row>
    <row r="8" spans="1:14" x14ac:dyDescent="0.35">
      <c r="A8" s="8">
        <v>1</v>
      </c>
      <c r="B8" s="8" t="s">
        <v>91</v>
      </c>
      <c r="C8" s="8" t="s">
        <v>92</v>
      </c>
      <c r="D8" s="8" t="s">
        <v>90</v>
      </c>
      <c r="E8" s="52">
        <v>1733386</v>
      </c>
      <c r="F8" s="46">
        <v>23837.52</v>
      </c>
      <c r="G8" s="47">
        <v>6.3600000000000004E-2</v>
      </c>
      <c r="J8" s="46"/>
      <c r="K8" s="42" t="s">
        <v>41</v>
      </c>
      <c r="L8" s="42" t="s">
        <v>42</v>
      </c>
    </row>
    <row r="9" spans="1:14" x14ac:dyDescent="0.35">
      <c r="A9" s="8">
        <v>2</v>
      </c>
      <c r="B9" s="8" t="s">
        <v>88</v>
      </c>
      <c r="C9" s="8" t="s">
        <v>89</v>
      </c>
      <c r="D9" s="8" t="s">
        <v>90</v>
      </c>
      <c r="E9" s="52">
        <v>2626633</v>
      </c>
      <c r="F9" s="46">
        <v>20959.22</v>
      </c>
      <c r="G9" s="47">
        <v>5.5899999999999998E-2</v>
      </c>
      <c r="J9" s="46"/>
      <c r="K9" s="8" t="s">
        <v>90</v>
      </c>
      <c r="L9" s="47">
        <v>0.20630000000000004</v>
      </c>
      <c r="M9" s="47"/>
      <c r="N9" s="47"/>
    </row>
    <row r="10" spans="1:14" x14ac:dyDescent="0.35">
      <c r="A10" s="8">
        <v>3</v>
      </c>
      <c r="B10" s="8" t="s">
        <v>93</v>
      </c>
      <c r="C10" s="8" t="s">
        <v>94</v>
      </c>
      <c r="D10" s="8" t="s">
        <v>90</v>
      </c>
      <c r="E10" s="52">
        <v>1110405</v>
      </c>
      <c r="F10" s="46">
        <v>14942.72</v>
      </c>
      <c r="G10" s="47">
        <v>3.9899999999999998E-2</v>
      </c>
      <c r="J10" s="46"/>
      <c r="K10" s="8" t="s">
        <v>1235</v>
      </c>
      <c r="L10" s="47">
        <v>0.1082</v>
      </c>
      <c r="M10" s="47"/>
      <c r="N10" s="47"/>
    </row>
    <row r="11" spans="1:14" x14ac:dyDescent="0.35">
      <c r="A11" s="8">
        <v>4</v>
      </c>
      <c r="B11" s="8" t="s">
        <v>95</v>
      </c>
      <c r="C11" s="8" t="s">
        <v>96</v>
      </c>
      <c r="D11" s="8" t="s">
        <v>90</v>
      </c>
      <c r="E11" s="52">
        <v>973191</v>
      </c>
      <c r="F11" s="46">
        <v>9993.7000000000007</v>
      </c>
      <c r="G11" s="47">
        <v>2.6599999999999999E-2</v>
      </c>
      <c r="J11" s="46"/>
      <c r="K11" s="8" t="s">
        <v>1254</v>
      </c>
      <c r="L11" s="47">
        <v>7.3300000000000004E-2</v>
      </c>
      <c r="M11" s="47"/>
      <c r="N11" s="47"/>
    </row>
    <row r="12" spans="1:14" x14ac:dyDescent="0.35">
      <c r="A12" s="8">
        <v>5</v>
      </c>
      <c r="B12" s="8" t="s">
        <v>97</v>
      </c>
      <c r="C12" s="8" t="s">
        <v>98</v>
      </c>
      <c r="D12" s="8" t="s">
        <v>90</v>
      </c>
      <c r="E12" s="52">
        <v>1940978</v>
      </c>
      <c r="F12" s="46">
        <v>7613.49</v>
      </c>
      <c r="G12" s="47">
        <v>2.0299999999999999E-2</v>
      </c>
      <c r="J12" s="46"/>
      <c r="K12" s="8" t="s">
        <v>310</v>
      </c>
      <c r="L12" s="47">
        <v>4.2299999999999997E-2</v>
      </c>
      <c r="M12" s="47"/>
      <c r="N12" s="47"/>
    </row>
    <row r="13" spans="1:14" x14ac:dyDescent="0.35">
      <c r="A13" s="8">
        <v>6</v>
      </c>
      <c r="B13" s="8" t="s">
        <v>227</v>
      </c>
      <c r="C13" s="8" t="s">
        <v>228</v>
      </c>
      <c r="D13" s="8" t="s">
        <v>229</v>
      </c>
      <c r="E13" s="52">
        <v>322358</v>
      </c>
      <c r="F13" s="46">
        <v>5970.07</v>
      </c>
      <c r="G13" s="47">
        <v>1.5900000000000001E-2</v>
      </c>
      <c r="J13" s="46"/>
      <c r="K13" s="8" t="s">
        <v>249</v>
      </c>
      <c r="L13" s="47">
        <v>2.3799999999999998E-2</v>
      </c>
      <c r="M13" s="47"/>
      <c r="N13" s="47"/>
    </row>
    <row r="14" spans="1:14" x14ac:dyDescent="0.35">
      <c r="A14" s="8">
        <v>7</v>
      </c>
      <c r="B14" s="8" t="s">
        <v>306</v>
      </c>
      <c r="C14" s="8" t="s">
        <v>307</v>
      </c>
      <c r="D14" s="8" t="s">
        <v>119</v>
      </c>
      <c r="E14" s="52">
        <v>373488</v>
      </c>
      <c r="F14" s="46">
        <v>5473.09</v>
      </c>
      <c r="G14" s="47">
        <v>1.46E-2</v>
      </c>
      <c r="J14" s="46"/>
      <c r="K14" s="8" t="s">
        <v>229</v>
      </c>
      <c r="L14" s="47">
        <v>1.5900000000000001E-2</v>
      </c>
      <c r="M14" s="47"/>
      <c r="N14" s="47"/>
    </row>
    <row r="15" spans="1:14" x14ac:dyDescent="0.35">
      <c r="A15" s="8">
        <v>8</v>
      </c>
      <c r="B15" s="8" t="s">
        <v>418</v>
      </c>
      <c r="C15" s="8" t="s">
        <v>419</v>
      </c>
      <c r="D15" s="8" t="s">
        <v>119</v>
      </c>
      <c r="E15" s="52">
        <v>197445</v>
      </c>
      <c r="F15" s="46">
        <v>5026.16</v>
      </c>
      <c r="G15" s="47">
        <v>1.34E-2</v>
      </c>
      <c r="J15" s="46"/>
      <c r="K15" s="8" t="s">
        <v>113</v>
      </c>
      <c r="L15" s="47">
        <v>1.0100000000000001E-2</v>
      </c>
      <c r="M15" s="47"/>
      <c r="N15" s="47"/>
    </row>
    <row r="16" spans="1:14" x14ac:dyDescent="0.35">
      <c r="A16" s="8">
        <v>9</v>
      </c>
      <c r="B16" s="8" t="s">
        <v>235</v>
      </c>
      <c r="C16" s="8" t="s">
        <v>236</v>
      </c>
      <c r="D16" s="8" t="s">
        <v>125</v>
      </c>
      <c r="E16" s="52">
        <v>163056</v>
      </c>
      <c r="F16" s="46">
        <v>5003.8599999999997</v>
      </c>
      <c r="G16" s="47">
        <v>1.3299999999999999E-2</v>
      </c>
      <c r="J16" s="46"/>
      <c r="K16" s="8" t="s">
        <v>1240</v>
      </c>
      <c r="L16" s="47">
        <v>2.81E-2</v>
      </c>
      <c r="M16" s="47"/>
      <c r="N16" s="47"/>
    </row>
    <row r="17" spans="1:14" x14ac:dyDescent="0.35">
      <c r="A17" s="8">
        <v>10</v>
      </c>
      <c r="B17" s="8" t="s">
        <v>308</v>
      </c>
      <c r="C17" s="8" t="s">
        <v>309</v>
      </c>
      <c r="D17" s="8" t="s">
        <v>310</v>
      </c>
      <c r="E17" s="52">
        <v>280728</v>
      </c>
      <c r="F17" s="46">
        <v>4956.8100000000004</v>
      </c>
      <c r="G17" s="47">
        <v>1.32E-2</v>
      </c>
      <c r="J17" s="46"/>
      <c r="K17" s="8" t="s">
        <v>119</v>
      </c>
      <c r="L17" s="47">
        <v>2.8000000000000001E-2</v>
      </c>
      <c r="M17" s="47"/>
      <c r="N17" s="47"/>
    </row>
    <row r="18" spans="1:14" x14ac:dyDescent="0.35">
      <c r="A18" s="8">
        <v>11</v>
      </c>
      <c r="B18" s="8" t="s">
        <v>576</v>
      </c>
      <c r="C18" s="8" t="s">
        <v>577</v>
      </c>
      <c r="D18" s="8" t="s">
        <v>249</v>
      </c>
      <c r="E18" s="52">
        <v>317084</v>
      </c>
      <c r="F18" s="46">
        <v>4921.1400000000003</v>
      </c>
      <c r="G18" s="47">
        <v>1.3100000000000001E-2</v>
      </c>
      <c r="J18" s="46"/>
      <c r="K18" s="8" t="s">
        <v>128</v>
      </c>
      <c r="L18" s="47">
        <v>2.7300000000000001E-2</v>
      </c>
      <c r="M18" s="47"/>
      <c r="N18" s="47"/>
    </row>
    <row r="19" spans="1:14" x14ac:dyDescent="0.35">
      <c r="A19" s="8">
        <v>12</v>
      </c>
      <c r="B19" s="8" t="s">
        <v>321</v>
      </c>
      <c r="C19" s="8" t="s">
        <v>322</v>
      </c>
      <c r="D19" s="8" t="s">
        <v>310</v>
      </c>
      <c r="E19" s="52">
        <v>796843</v>
      </c>
      <c r="F19" s="46">
        <v>4588.62</v>
      </c>
      <c r="G19" s="47">
        <v>1.2200000000000001E-2</v>
      </c>
      <c r="J19" s="46"/>
      <c r="K19" s="8" t="s">
        <v>1282</v>
      </c>
      <c r="L19" s="47">
        <v>2.6100000000000002E-2</v>
      </c>
      <c r="M19" s="47"/>
      <c r="N19" s="47"/>
    </row>
    <row r="20" spans="1:14" x14ac:dyDescent="0.35">
      <c r="A20" s="8">
        <v>13</v>
      </c>
      <c r="B20" s="8" t="s">
        <v>54</v>
      </c>
      <c r="C20" s="8" t="s">
        <v>55</v>
      </c>
      <c r="D20" s="8" t="s">
        <v>53</v>
      </c>
      <c r="E20" s="52">
        <v>210202</v>
      </c>
      <c r="F20" s="46">
        <v>4452.5</v>
      </c>
      <c r="G20" s="47">
        <v>1.1900000000000001E-2</v>
      </c>
      <c r="J20" s="46"/>
      <c r="K20" s="8" t="s">
        <v>122</v>
      </c>
      <c r="L20" s="47">
        <v>1.2399999999999998E-2</v>
      </c>
      <c r="M20" s="47"/>
      <c r="N20" s="47"/>
    </row>
    <row r="21" spans="1:14" x14ac:dyDescent="0.35">
      <c r="A21" s="8">
        <v>14</v>
      </c>
      <c r="B21" s="8" t="s">
        <v>148</v>
      </c>
      <c r="C21" s="8" t="s">
        <v>149</v>
      </c>
      <c r="D21" s="8" t="s">
        <v>150</v>
      </c>
      <c r="E21" s="52">
        <v>1339833</v>
      </c>
      <c r="F21" s="46">
        <v>4067.06</v>
      </c>
      <c r="G21" s="47">
        <v>1.0800000000000001E-2</v>
      </c>
      <c r="J21" s="46"/>
      <c r="K21" s="8" t="s">
        <v>53</v>
      </c>
      <c r="L21" s="47">
        <v>1.9800000000000002E-2</v>
      </c>
      <c r="M21" s="47"/>
      <c r="N21" s="47"/>
    </row>
    <row r="22" spans="1:14" x14ac:dyDescent="0.35">
      <c r="A22" s="8">
        <v>15</v>
      </c>
      <c r="B22" s="8" t="s">
        <v>287</v>
      </c>
      <c r="C22" s="8" t="s">
        <v>288</v>
      </c>
      <c r="D22" s="8" t="s">
        <v>128</v>
      </c>
      <c r="E22" s="52">
        <v>221040</v>
      </c>
      <c r="F22" s="46">
        <v>3934.95</v>
      </c>
      <c r="G22" s="47">
        <v>1.0500000000000001E-2</v>
      </c>
      <c r="J22" s="46"/>
      <c r="K22" s="8" t="s">
        <v>1568</v>
      </c>
      <c r="L22" s="47">
        <v>1.7500000000000002E-2</v>
      </c>
      <c r="M22" s="47"/>
      <c r="N22" s="47"/>
    </row>
    <row r="23" spans="1:14" x14ac:dyDescent="0.35">
      <c r="A23" s="8">
        <v>16</v>
      </c>
      <c r="B23" s="8" t="s">
        <v>250</v>
      </c>
      <c r="C23" s="8" t="s">
        <v>251</v>
      </c>
      <c r="D23" s="8" t="s">
        <v>113</v>
      </c>
      <c r="E23" s="52">
        <v>1063751</v>
      </c>
      <c r="F23" s="46">
        <v>3793.87</v>
      </c>
      <c r="G23" s="47">
        <v>1.01E-2</v>
      </c>
      <c r="J23" s="46"/>
      <c r="K23" s="8" t="s">
        <v>125</v>
      </c>
      <c r="L23" s="47">
        <v>1.6899999999999998E-2</v>
      </c>
      <c r="M23" s="47"/>
      <c r="N23" s="47"/>
    </row>
    <row r="24" spans="1:14" x14ac:dyDescent="0.35">
      <c r="A24" s="8">
        <v>17</v>
      </c>
      <c r="B24" s="8" t="s">
        <v>243</v>
      </c>
      <c r="C24" s="8" t="s">
        <v>244</v>
      </c>
      <c r="D24" s="8" t="s">
        <v>134</v>
      </c>
      <c r="E24" s="52">
        <v>1333755</v>
      </c>
      <c r="F24" s="46">
        <v>3529.12</v>
      </c>
      <c r="G24" s="47">
        <v>9.4000000000000004E-3</v>
      </c>
      <c r="J24" s="46"/>
      <c r="K24" s="8" t="s">
        <v>134</v>
      </c>
      <c r="L24" s="47">
        <v>1.67E-2</v>
      </c>
      <c r="M24" s="47"/>
      <c r="N24" s="47"/>
    </row>
    <row r="25" spans="1:14" x14ac:dyDescent="0.35">
      <c r="A25" s="8">
        <v>18</v>
      </c>
      <c r="B25" s="8" t="s">
        <v>511</v>
      </c>
      <c r="C25" s="8" t="s">
        <v>512</v>
      </c>
      <c r="D25" s="8" t="s">
        <v>128</v>
      </c>
      <c r="E25" s="52">
        <v>334220</v>
      </c>
      <c r="F25" s="46">
        <v>3470.54</v>
      </c>
      <c r="G25" s="47">
        <v>9.2999999999999992E-3</v>
      </c>
      <c r="J25" s="46"/>
      <c r="K25" s="8" t="s">
        <v>150</v>
      </c>
      <c r="L25" s="47">
        <v>1.0800000000000001E-2</v>
      </c>
      <c r="M25" s="47"/>
      <c r="N25" s="47"/>
    </row>
    <row r="26" spans="1:14" x14ac:dyDescent="0.35">
      <c r="A26" s="8">
        <v>19</v>
      </c>
      <c r="B26" s="8" t="s">
        <v>1151</v>
      </c>
      <c r="C26" s="8" t="s">
        <v>1152</v>
      </c>
      <c r="D26" s="8" t="s">
        <v>249</v>
      </c>
      <c r="E26" s="52">
        <v>416802</v>
      </c>
      <c r="F26" s="46">
        <v>3121.64</v>
      </c>
      <c r="G26" s="47">
        <v>8.3000000000000001E-3</v>
      </c>
      <c r="J26" s="46"/>
      <c r="K26" s="8" t="s">
        <v>198</v>
      </c>
      <c r="L26" s="47">
        <v>1.0800000000000001E-2</v>
      </c>
      <c r="M26" s="47"/>
      <c r="N26" s="47"/>
    </row>
    <row r="27" spans="1:14" x14ac:dyDescent="0.35">
      <c r="A27" s="8">
        <v>20</v>
      </c>
      <c r="B27" s="8" t="s">
        <v>51</v>
      </c>
      <c r="C27" s="8" t="s">
        <v>52</v>
      </c>
      <c r="D27" s="8" t="s">
        <v>53</v>
      </c>
      <c r="E27" s="52">
        <v>1036306</v>
      </c>
      <c r="F27" s="46">
        <v>2973.68</v>
      </c>
      <c r="G27" s="47">
        <v>7.9000000000000008E-3</v>
      </c>
      <c r="J27" s="46"/>
      <c r="K27" s="8" t="s">
        <v>1688</v>
      </c>
      <c r="L27" s="47">
        <v>7.4999999999999997E-3</v>
      </c>
      <c r="M27" s="47"/>
      <c r="N27" s="47"/>
    </row>
    <row r="28" spans="1:14" x14ac:dyDescent="0.35">
      <c r="A28" s="8">
        <v>21</v>
      </c>
      <c r="B28" s="8" t="s">
        <v>362</v>
      </c>
      <c r="C28" s="8" t="s">
        <v>363</v>
      </c>
      <c r="D28" s="8" t="s">
        <v>310</v>
      </c>
      <c r="E28" s="52">
        <v>177588</v>
      </c>
      <c r="F28" s="46">
        <v>2812.99</v>
      </c>
      <c r="G28" s="47">
        <v>7.4999999999999997E-3</v>
      </c>
      <c r="J28" s="46"/>
      <c r="K28" s="8" t="s">
        <v>1677</v>
      </c>
      <c r="L28" s="47">
        <v>6.8999999999999999E-3</v>
      </c>
      <c r="M28" s="47"/>
      <c r="N28" s="47"/>
    </row>
    <row r="29" spans="1:14" x14ac:dyDescent="0.35">
      <c r="A29" s="8">
        <v>22</v>
      </c>
      <c r="B29" s="8" t="s">
        <v>256</v>
      </c>
      <c r="C29" s="8" t="s">
        <v>257</v>
      </c>
      <c r="D29" s="8" t="s">
        <v>122</v>
      </c>
      <c r="E29" s="52">
        <v>682278</v>
      </c>
      <c r="F29" s="46">
        <v>2809.62</v>
      </c>
      <c r="G29" s="47">
        <v>7.4999999999999997E-3</v>
      </c>
      <c r="J29" s="46"/>
      <c r="K29" s="8" t="s">
        <v>71</v>
      </c>
      <c r="L29" s="47">
        <v>6.7999999999999996E-3</v>
      </c>
      <c r="M29" s="47"/>
      <c r="N29" s="47"/>
    </row>
    <row r="30" spans="1:14" x14ac:dyDescent="0.35">
      <c r="A30" s="8">
        <v>23</v>
      </c>
      <c r="B30" s="8" t="s">
        <v>374</v>
      </c>
      <c r="C30" s="8" t="s">
        <v>375</v>
      </c>
      <c r="D30" s="8" t="s">
        <v>134</v>
      </c>
      <c r="E30" s="52">
        <v>281452</v>
      </c>
      <c r="F30" s="46">
        <v>2752.6</v>
      </c>
      <c r="G30" s="47">
        <v>7.3000000000000001E-3</v>
      </c>
      <c r="J30" s="46"/>
      <c r="K30" s="8" t="s">
        <v>298</v>
      </c>
      <c r="L30" s="47">
        <v>6.4000000000000003E-3</v>
      </c>
      <c r="M30" s="47"/>
      <c r="N30" s="47"/>
    </row>
    <row r="31" spans="1:14" x14ac:dyDescent="0.35">
      <c r="A31" s="8">
        <v>24</v>
      </c>
      <c r="B31" s="8" t="s">
        <v>219</v>
      </c>
      <c r="C31" s="8" t="s">
        <v>220</v>
      </c>
      <c r="D31" s="8" t="s">
        <v>128</v>
      </c>
      <c r="E31" s="52">
        <v>740358</v>
      </c>
      <c r="F31" s="46">
        <v>2708.97</v>
      </c>
      <c r="G31" s="47">
        <v>7.1999999999999998E-3</v>
      </c>
      <c r="J31" s="46"/>
      <c r="K31" s="8" t="s">
        <v>137</v>
      </c>
      <c r="L31" s="47">
        <v>5.1999999999999998E-3</v>
      </c>
      <c r="M31" s="47"/>
      <c r="N31" s="47"/>
    </row>
    <row r="32" spans="1:14" x14ac:dyDescent="0.35">
      <c r="A32" s="8">
        <v>25</v>
      </c>
      <c r="B32" s="8" t="s">
        <v>84</v>
      </c>
      <c r="C32" s="8" t="s">
        <v>85</v>
      </c>
      <c r="D32" s="8" t="s">
        <v>71</v>
      </c>
      <c r="E32" s="52">
        <v>632942</v>
      </c>
      <c r="F32" s="46">
        <v>2558.98</v>
      </c>
      <c r="G32" s="47">
        <v>6.7999999999999996E-3</v>
      </c>
      <c r="J32" s="46"/>
      <c r="K32" s="8" t="s">
        <v>58</v>
      </c>
      <c r="L32" s="47">
        <v>4.8999999999999998E-3</v>
      </c>
      <c r="M32" s="47"/>
      <c r="N32" s="47"/>
    </row>
    <row r="33" spans="1:14" x14ac:dyDescent="0.35">
      <c r="A33" s="8">
        <v>26</v>
      </c>
      <c r="B33" s="8" t="s">
        <v>515</v>
      </c>
      <c r="C33" s="8" t="s">
        <v>516</v>
      </c>
      <c r="D33" s="8" t="s">
        <v>310</v>
      </c>
      <c r="E33" s="52">
        <v>580704</v>
      </c>
      <c r="F33" s="46">
        <v>2506.61</v>
      </c>
      <c r="G33" s="47">
        <v>6.7000000000000002E-3</v>
      </c>
      <c r="J33" s="46"/>
      <c r="K33" s="8" t="s">
        <v>116</v>
      </c>
      <c r="L33" s="47">
        <v>4.5999999999999999E-3</v>
      </c>
      <c r="M33" s="47"/>
      <c r="N33" s="47"/>
    </row>
    <row r="34" spans="1:14" x14ac:dyDescent="0.35">
      <c r="A34" s="8">
        <v>27</v>
      </c>
      <c r="B34" s="8" t="s">
        <v>784</v>
      </c>
      <c r="C34" s="8" t="s">
        <v>785</v>
      </c>
      <c r="D34" s="8" t="s">
        <v>298</v>
      </c>
      <c r="E34" s="52">
        <v>547991</v>
      </c>
      <c r="F34" s="46">
        <v>2408.42</v>
      </c>
      <c r="G34" s="47">
        <v>6.4000000000000003E-3</v>
      </c>
      <c r="J34" s="46"/>
      <c r="K34" s="8" t="s">
        <v>2007</v>
      </c>
      <c r="L34" s="47">
        <v>0.21440000000000001</v>
      </c>
      <c r="M34" s="47"/>
      <c r="N34" s="47"/>
    </row>
    <row r="35" spans="1:14" x14ac:dyDescent="0.35">
      <c r="A35" s="8">
        <v>28</v>
      </c>
      <c r="B35" s="8" t="s">
        <v>364</v>
      </c>
      <c r="C35" s="8" t="s">
        <v>365</v>
      </c>
      <c r="D35" s="8" t="s">
        <v>198</v>
      </c>
      <c r="E35" s="52">
        <v>162587</v>
      </c>
      <c r="F35" s="46">
        <v>2383.04</v>
      </c>
      <c r="G35" s="47">
        <v>6.4000000000000003E-3</v>
      </c>
      <c r="J35" s="46"/>
      <c r="K35" s="8" t="s">
        <v>43</v>
      </c>
      <c r="L35" s="47">
        <v>4.9000000000000002E-2</v>
      </c>
      <c r="M35" s="47"/>
      <c r="N35" s="47"/>
    </row>
    <row r="36" spans="1:14" x14ac:dyDescent="0.35">
      <c r="A36" s="8">
        <v>29</v>
      </c>
      <c r="B36" s="8" t="s">
        <v>135</v>
      </c>
      <c r="C36" s="8" t="s">
        <v>136</v>
      </c>
      <c r="D36" s="8" t="s">
        <v>137</v>
      </c>
      <c r="E36" s="52">
        <v>1312672</v>
      </c>
      <c r="F36" s="46">
        <v>1944.2</v>
      </c>
      <c r="G36" s="47">
        <v>5.1999999999999998E-3</v>
      </c>
      <c r="J36" s="46"/>
    </row>
    <row r="37" spans="1:14" x14ac:dyDescent="0.35">
      <c r="A37" s="8">
        <v>30</v>
      </c>
      <c r="B37" s="8" t="s">
        <v>120</v>
      </c>
      <c r="C37" s="8" t="s">
        <v>121</v>
      </c>
      <c r="D37" s="8" t="s">
        <v>122</v>
      </c>
      <c r="E37" s="52">
        <v>41891</v>
      </c>
      <c r="F37" s="46">
        <v>1835.33</v>
      </c>
      <c r="G37" s="47">
        <v>4.8999999999999998E-3</v>
      </c>
      <c r="J37" s="46"/>
    </row>
    <row r="38" spans="1:14" x14ac:dyDescent="0.35">
      <c r="A38" s="8">
        <v>31</v>
      </c>
      <c r="B38" s="8" t="s">
        <v>1658</v>
      </c>
      <c r="C38" s="8" t="s">
        <v>1659</v>
      </c>
      <c r="D38" s="8" t="s">
        <v>58</v>
      </c>
      <c r="E38" s="52">
        <v>1015953</v>
      </c>
      <c r="F38" s="46">
        <v>1822.31</v>
      </c>
      <c r="G38" s="47">
        <v>4.8999999999999998E-3</v>
      </c>
      <c r="J38" s="46"/>
    </row>
    <row r="39" spans="1:14" x14ac:dyDescent="0.35">
      <c r="A39" s="8">
        <v>32</v>
      </c>
      <c r="B39" s="8" t="s">
        <v>114</v>
      </c>
      <c r="C39" s="8" t="s">
        <v>115</v>
      </c>
      <c r="D39" s="8" t="s">
        <v>116</v>
      </c>
      <c r="E39" s="52">
        <v>411263</v>
      </c>
      <c r="F39" s="46">
        <v>1739.44</v>
      </c>
      <c r="G39" s="47">
        <v>4.5999999999999999E-3</v>
      </c>
      <c r="J39" s="46"/>
    </row>
    <row r="40" spans="1:14" x14ac:dyDescent="0.35">
      <c r="A40" s="8">
        <v>33</v>
      </c>
      <c r="B40" s="8" t="s">
        <v>233</v>
      </c>
      <c r="C40" s="8" t="s">
        <v>234</v>
      </c>
      <c r="D40" s="8" t="s">
        <v>198</v>
      </c>
      <c r="E40" s="52">
        <v>165130</v>
      </c>
      <c r="F40" s="46">
        <v>1651.96</v>
      </c>
      <c r="G40" s="47">
        <v>4.4000000000000003E-3</v>
      </c>
      <c r="J40" s="46"/>
    </row>
    <row r="41" spans="1:14" x14ac:dyDescent="0.35">
      <c r="A41" s="8">
        <v>34</v>
      </c>
      <c r="B41" s="8" t="s">
        <v>207</v>
      </c>
      <c r="C41" s="8" t="s">
        <v>208</v>
      </c>
      <c r="D41" s="8" t="s">
        <v>125</v>
      </c>
      <c r="E41" s="52">
        <v>70583</v>
      </c>
      <c r="F41" s="46">
        <v>1344.96</v>
      </c>
      <c r="G41" s="47">
        <v>3.5999999999999999E-3</v>
      </c>
      <c r="J41" s="46"/>
    </row>
    <row r="42" spans="1:14" x14ac:dyDescent="0.35">
      <c r="A42" s="8">
        <v>35</v>
      </c>
      <c r="B42" s="8" t="s">
        <v>1615</v>
      </c>
      <c r="C42" s="8" t="s">
        <v>1616</v>
      </c>
      <c r="D42" s="8" t="s">
        <v>249</v>
      </c>
      <c r="E42" s="52">
        <v>503843</v>
      </c>
      <c r="F42" s="46">
        <v>909.44</v>
      </c>
      <c r="G42" s="47">
        <v>2.3999999999999998E-3</v>
      </c>
      <c r="J42" s="46"/>
    </row>
    <row r="43" spans="1:14" x14ac:dyDescent="0.35">
      <c r="A43" s="8">
        <v>36</v>
      </c>
      <c r="B43" s="8" t="s">
        <v>1058</v>
      </c>
      <c r="C43" s="8" t="s">
        <v>1059</v>
      </c>
      <c r="D43" s="8" t="s">
        <v>310</v>
      </c>
      <c r="E43" s="52">
        <v>564634</v>
      </c>
      <c r="F43" s="46">
        <v>789.7</v>
      </c>
      <c r="G43" s="47">
        <v>2.0999999999999999E-3</v>
      </c>
      <c r="J43" s="46"/>
    </row>
    <row r="44" spans="1:14" x14ac:dyDescent="0.35">
      <c r="A44" s="8">
        <v>37</v>
      </c>
      <c r="B44" s="8" t="s">
        <v>942</v>
      </c>
      <c r="C44" s="8" t="s">
        <v>943</v>
      </c>
      <c r="D44" s="8" t="s">
        <v>310</v>
      </c>
      <c r="E44" s="52">
        <v>250032</v>
      </c>
      <c r="F44" s="46">
        <v>211.45</v>
      </c>
      <c r="G44" s="47">
        <v>5.9999999999999995E-4</v>
      </c>
      <c r="J44" s="46"/>
    </row>
    <row r="45" spans="1:14" x14ac:dyDescent="0.35">
      <c r="A45" s="8">
        <v>38</v>
      </c>
      <c r="B45" s="8" t="s">
        <v>258</v>
      </c>
      <c r="C45" s="8" t="s">
        <v>259</v>
      </c>
      <c r="D45" s="8" t="s">
        <v>128</v>
      </c>
      <c r="E45" s="52">
        <v>9288</v>
      </c>
      <c r="F45" s="46">
        <v>96.79</v>
      </c>
      <c r="G45" s="47">
        <v>2.9999999999999997E-4</v>
      </c>
      <c r="J45" s="46"/>
    </row>
    <row r="46" spans="1:14" x14ac:dyDescent="0.35">
      <c r="A46" s="49"/>
      <c r="B46" s="49" t="s">
        <v>14</v>
      </c>
      <c r="C46" s="49"/>
      <c r="D46" s="49"/>
      <c r="E46" s="49"/>
      <c r="F46" s="50">
        <v>175916.57000000004</v>
      </c>
      <c r="G46" s="51">
        <v>0.46899999999999992</v>
      </c>
    </row>
    <row r="48" spans="1:14" x14ac:dyDescent="0.35">
      <c r="B48" s="42" t="s">
        <v>2006</v>
      </c>
    </row>
    <row r="49" spans="1:10" x14ac:dyDescent="0.35">
      <c r="A49" s="8">
        <v>39</v>
      </c>
      <c r="B49" s="8" t="s">
        <v>254</v>
      </c>
      <c r="C49" s="8" t="s">
        <v>255</v>
      </c>
      <c r="D49" s="8" t="s">
        <v>184</v>
      </c>
      <c r="E49" s="52">
        <v>1628000</v>
      </c>
      <c r="F49" s="46">
        <v>3061.62</v>
      </c>
      <c r="G49" s="47">
        <v>8.2000000000000007E-3</v>
      </c>
      <c r="H49" s="48"/>
      <c r="J49" s="46"/>
    </row>
    <row r="50" spans="1:10" x14ac:dyDescent="0.35">
      <c r="A50" s="8">
        <v>40</v>
      </c>
      <c r="B50" s="8" t="s">
        <v>1525</v>
      </c>
      <c r="D50" s="8" t="s">
        <v>1140</v>
      </c>
      <c r="E50" s="52">
        <v>-1628000</v>
      </c>
      <c r="F50" s="46">
        <v>-3080.01</v>
      </c>
      <c r="G50" s="47">
        <v>-8.2000000000000007E-3</v>
      </c>
      <c r="H50" s="48">
        <v>46231</v>
      </c>
      <c r="J50" s="46"/>
    </row>
    <row r="51" spans="1:10" x14ac:dyDescent="0.35">
      <c r="A51" s="8">
        <v>41</v>
      </c>
      <c r="B51" s="8" t="s">
        <v>97</v>
      </c>
      <c r="C51" s="8" t="s">
        <v>98</v>
      </c>
      <c r="D51" s="8" t="s">
        <v>90</v>
      </c>
      <c r="E51" s="52">
        <v>890000</v>
      </c>
      <c r="F51" s="46">
        <v>3491.02</v>
      </c>
      <c r="G51" s="47">
        <v>9.2999999999999992E-3</v>
      </c>
      <c r="H51" s="48"/>
      <c r="J51" s="46"/>
    </row>
    <row r="52" spans="1:10" x14ac:dyDescent="0.35">
      <c r="A52" s="8">
        <v>42</v>
      </c>
      <c r="B52" s="8" t="s">
        <v>1341</v>
      </c>
      <c r="D52" s="8" t="s">
        <v>1140</v>
      </c>
      <c r="E52" s="52">
        <v>-890000</v>
      </c>
      <c r="F52" s="46">
        <v>-3513.72</v>
      </c>
      <c r="G52" s="47">
        <v>-9.4000000000000004E-3</v>
      </c>
      <c r="H52" s="48">
        <v>46231</v>
      </c>
      <c r="J52" s="46"/>
    </row>
    <row r="53" spans="1:10" x14ac:dyDescent="0.35">
      <c r="A53" s="8">
        <v>43</v>
      </c>
      <c r="B53" s="8" t="s">
        <v>187</v>
      </c>
      <c r="C53" s="8" t="s">
        <v>2005</v>
      </c>
      <c r="D53" s="8" t="s">
        <v>90</v>
      </c>
      <c r="E53" s="52">
        <v>3616000</v>
      </c>
      <c r="F53" s="46">
        <v>3857.91</v>
      </c>
      <c r="G53" s="47">
        <v>1.03E-2</v>
      </c>
      <c r="H53" s="48"/>
      <c r="J53" s="46"/>
    </row>
    <row r="54" spans="1:10" x14ac:dyDescent="0.35">
      <c r="A54" s="8">
        <v>44</v>
      </c>
      <c r="B54" s="8" t="s">
        <v>1557</v>
      </c>
      <c r="D54" s="8" t="s">
        <v>1140</v>
      </c>
      <c r="E54" s="52">
        <v>-3616000</v>
      </c>
      <c r="F54" s="46">
        <v>-3882.14</v>
      </c>
      <c r="G54" s="47">
        <v>-1.04E-2</v>
      </c>
      <c r="H54" s="48">
        <v>46231</v>
      </c>
      <c r="J54" s="46"/>
    </row>
    <row r="55" spans="1:10" x14ac:dyDescent="0.35">
      <c r="A55" s="8">
        <v>45</v>
      </c>
      <c r="B55" s="8" t="s">
        <v>93</v>
      </c>
      <c r="C55" s="8" t="s">
        <v>94</v>
      </c>
      <c r="D55" s="8" t="s">
        <v>90</v>
      </c>
      <c r="E55" s="52">
        <v>310625</v>
      </c>
      <c r="F55" s="46">
        <v>4180.08</v>
      </c>
      <c r="G55" s="47">
        <v>1.11E-2</v>
      </c>
      <c r="H55" s="48"/>
      <c r="J55" s="46"/>
    </row>
    <row r="56" spans="1:10" x14ac:dyDescent="0.35">
      <c r="A56" s="8">
        <v>46</v>
      </c>
      <c r="B56" s="8" t="s">
        <v>1562</v>
      </c>
      <c r="D56" s="8" t="s">
        <v>1140</v>
      </c>
      <c r="E56" s="52">
        <v>-310625</v>
      </c>
      <c r="F56" s="46">
        <v>-4210.83</v>
      </c>
      <c r="G56" s="47">
        <v>-1.12E-2</v>
      </c>
      <c r="H56" s="48">
        <v>46231</v>
      </c>
      <c r="J56" s="46"/>
    </row>
    <row r="57" spans="1:10" x14ac:dyDescent="0.35">
      <c r="A57" s="8">
        <v>47</v>
      </c>
      <c r="B57" s="8" t="s">
        <v>260</v>
      </c>
      <c r="C57" s="8" t="s">
        <v>261</v>
      </c>
      <c r="D57" s="8" t="s">
        <v>215</v>
      </c>
      <c r="E57" s="52">
        <v>471800</v>
      </c>
      <c r="F57" s="46">
        <v>4513.24</v>
      </c>
      <c r="G57" s="47">
        <v>1.2E-2</v>
      </c>
      <c r="H57" s="48"/>
      <c r="J57" s="46"/>
    </row>
    <row r="58" spans="1:10" x14ac:dyDescent="0.35">
      <c r="A58" s="8">
        <v>48</v>
      </c>
      <c r="B58" s="8" t="s">
        <v>1521</v>
      </c>
      <c r="D58" s="8" t="s">
        <v>1140</v>
      </c>
      <c r="E58" s="52">
        <v>-471800</v>
      </c>
      <c r="F58" s="46">
        <v>-4526.92</v>
      </c>
      <c r="G58" s="47">
        <v>-1.21E-2</v>
      </c>
      <c r="H58" s="48">
        <v>46231</v>
      </c>
      <c r="J58" s="46"/>
    </row>
    <row r="59" spans="1:10" x14ac:dyDescent="0.35">
      <c r="A59" s="8">
        <v>49</v>
      </c>
      <c r="B59" s="8" t="s">
        <v>120</v>
      </c>
      <c r="C59" s="8" t="s">
        <v>121</v>
      </c>
      <c r="D59" s="8" t="s">
        <v>122</v>
      </c>
      <c r="E59" s="52">
        <v>111900</v>
      </c>
      <c r="F59" s="46">
        <v>4902.5600000000004</v>
      </c>
      <c r="G59" s="47">
        <v>1.3100000000000001E-2</v>
      </c>
      <c r="H59" s="48"/>
      <c r="J59" s="46"/>
    </row>
    <row r="60" spans="1:10" x14ac:dyDescent="0.35">
      <c r="A60" s="8">
        <v>50</v>
      </c>
      <c r="B60" s="8" t="s">
        <v>1542</v>
      </c>
      <c r="D60" s="8" t="s">
        <v>1140</v>
      </c>
      <c r="E60" s="52">
        <v>-111900</v>
      </c>
      <c r="F60" s="46">
        <v>-4935.57</v>
      </c>
      <c r="G60" s="47">
        <v>-1.32E-2</v>
      </c>
      <c r="H60" s="48">
        <v>46231</v>
      </c>
      <c r="J60" s="46"/>
    </row>
    <row r="61" spans="1:10" x14ac:dyDescent="0.35">
      <c r="A61" s="8">
        <v>51</v>
      </c>
      <c r="B61" s="8" t="s">
        <v>107</v>
      </c>
      <c r="C61" s="8" t="s">
        <v>1970</v>
      </c>
      <c r="D61" s="8" t="s">
        <v>90</v>
      </c>
      <c r="E61" s="52">
        <v>1833975</v>
      </c>
      <c r="F61" s="46">
        <v>4995.75</v>
      </c>
      <c r="G61" s="47">
        <v>1.3299999999999999E-2</v>
      </c>
      <c r="H61" s="48"/>
      <c r="J61" s="46"/>
    </row>
    <row r="62" spans="1:10" x14ac:dyDescent="0.35">
      <c r="A62" s="8">
        <v>52</v>
      </c>
      <c r="B62" s="8" t="s">
        <v>1537</v>
      </c>
      <c r="D62" s="8" t="s">
        <v>1140</v>
      </c>
      <c r="E62" s="52">
        <v>-1833975</v>
      </c>
      <c r="F62" s="46">
        <v>-5032.43</v>
      </c>
      <c r="G62" s="47">
        <v>-1.34E-2</v>
      </c>
      <c r="H62" s="48">
        <v>46231</v>
      </c>
      <c r="J62" s="46"/>
    </row>
    <row r="63" spans="1:10" x14ac:dyDescent="0.35">
      <c r="A63" s="8">
        <v>53</v>
      </c>
      <c r="B63" s="8" t="s">
        <v>95</v>
      </c>
      <c r="C63" s="8" t="s">
        <v>96</v>
      </c>
      <c r="D63" s="8" t="s">
        <v>90</v>
      </c>
      <c r="E63" s="52">
        <v>520500</v>
      </c>
      <c r="F63" s="46">
        <v>5345.01</v>
      </c>
      <c r="G63" s="47">
        <v>1.43E-2</v>
      </c>
      <c r="H63" s="48"/>
      <c r="J63" s="46"/>
    </row>
    <row r="64" spans="1:10" x14ac:dyDescent="0.35">
      <c r="A64" s="8">
        <v>54</v>
      </c>
      <c r="B64" s="8" t="s">
        <v>1549</v>
      </c>
      <c r="D64" s="8" t="s">
        <v>1140</v>
      </c>
      <c r="E64" s="52">
        <v>-520500</v>
      </c>
      <c r="F64" s="46">
        <v>-5380.67</v>
      </c>
      <c r="G64" s="47">
        <v>-1.44E-2</v>
      </c>
      <c r="H64" s="48">
        <v>46231</v>
      </c>
      <c r="J64" s="46"/>
    </row>
    <row r="65" spans="1:10" x14ac:dyDescent="0.35">
      <c r="A65" s="8">
        <v>55</v>
      </c>
      <c r="B65" s="8" t="s">
        <v>91</v>
      </c>
      <c r="C65" s="8" t="s">
        <v>92</v>
      </c>
      <c r="D65" s="8" t="s">
        <v>90</v>
      </c>
      <c r="E65" s="52">
        <v>473900</v>
      </c>
      <c r="F65" s="46">
        <v>6517.07</v>
      </c>
      <c r="G65" s="47">
        <v>1.7399999999999999E-2</v>
      </c>
      <c r="H65" s="48"/>
      <c r="J65" s="46"/>
    </row>
    <row r="66" spans="1:10" x14ac:dyDescent="0.35">
      <c r="A66" s="8">
        <v>56</v>
      </c>
      <c r="B66" s="8" t="s">
        <v>1564</v>
      </c>
      <c r="D66" s="8" t="s">
        <v>1140</v>
      </c>
      <c r="E66" s="52">
        <v>-473900</v>
      </c>
      <c r="F66" s="46">
        <v>-6559.72</v>
      </c>
      <c r="G66" s="47">
        <v>-1.7500000000000002E-2</v>
      </c>
      <c r="H66" s="48">
        <v>46231</v>
      </c>
      <c r="J66" s="46"/>
    </row>
    <row r="67" spans="1:10" x14ac:dyDescent="0.35">
      <c r="A67" s="8">
        <v>57</v>
      </c>
      <c r="B67" s="8" t="s">
        <v>247</v>
      </c>
      <c r="C67" s="8" t="s">
        <v>248</v>
      </c>
      <c r="D67" s="8" t="s">
        <v>249</v>
      </c>
      <c r="E67" s="52">
        <v>149450</v>
      </c>
      <c r="F67" s="46">
        <v>6581.78</v>
      </c>
      <c r="G67" s="47">
        <v>1.7600000000000001E-2</v>
      </c>
      <c r="H67" s="48"/>
      <c r="J67" s="46"/>
    </row>
    <row r="68" spans="1:10" x14ac:dyDescent="0.35">
      <c r="A68" s="8">
        <v>58</v>
      </c>
      <c r="B68" s="8" t="s">
        <v>1540</v>
      </c>
      <c r="D68" s="8" t="s">
        <v>1140</v>
      </c>
      <c r="E68" s="52">
        <v>-149450</v>
      </c>
      <c r="F68" s="46">
        <v>-6608.08</v>
      </c>
      <c r="G68" s="47">
        <v>-1.7600000000000001E-2</v>
      </c>
      <c r="H68" s="48">
        <v>46231</v>
      </c>
      <c r="J68" s="46"/>
    </row>
    <row r="69" spans="1:10" x14ac:dyDescent="0.35">
      <c r="A69" s="8">
        <v>59</v>
      </c>
      <c r="B69" s="8" t="s">
        <v>141</v>
      </c>
      <c r="C69" s="8" t="s">
        <v>142</v>
      </c>
      <c r="D69" s="8" t="s">
        <v>113</v>
      </c>
      <c r="E69" s="52">
        <v>1842950</v>
      </c>
      <c r="F69" s="46">
        <v>7104.57</v>
      </c>
      <c r="G69" s="47">
        <v>1.89E-2</v>
      </c>
      <c r="H69" s="48"/>
      <c r="J69" s="46"/>
    </row>
    <row r="70" spans="1:10" x14ac:dyDescent="0.35">
      <c r="A70" s="8">
        <v>60</v>
      </c>
      <c r="B70" s="8" t="s">
        <v>1551</v>
      </c>
      <c r="D70" s="8" t="s">
        <v>1140</v>
      </c>
      <c r="E70" s="52">
        <v>-1842950</v>
      </c>
      <c r="F70" s="46">
        <v>-7154.33</v>
      </c>
      <c r="G70" s="47">
        <v>-1.9099999999999999E-2</v>
      </c>
      <c r="H70" s="48">
        <v>46231</v>
      </c>
      <c r="J70" s="46"/>
    </row>
    <row r="71" spans="1:10" x14ac:dyDescent="0.35">
      <c r="A71" s="8">
        <v>61</v>
      </c>
      <c r="B71" s="8" t="s">
        <v>523</v>
      </c>
      <c r="C71" s="8" t="s">
        <v>524</v>
      </c>
      <c r="D71" s="8" t="s">
        <v>90</v>
      </c>
      <c r="E71" s="52">
        <v>3895200</v>
      </c>
      <c r="F71" s="46">
        <v>7953.22</v>
      </c>
      <c r="G71" s="47">
        <v>2.12E-2</v>
      </c>
      <c r="H71" s="48"/>
      <c r="J71" s="46"/>
    </row>
    <row r="72" spans="1:10" x14ac:dyDescent="0.35">
      <c r="A72" s="8">
        <v>62</v>
      </c>
      <c r="B72" s="8" t="s">
        <v>1546</v>
      </c>
      <c r="D72" s="8" t="s">
        <v>1140</v>
      </c>
      <c r="E72" s="52">
        <v>-3895200</v>
      </c>
      <c r="F72" s="46">
        <v>-7992.95</v>
      </c>
      <c r="G72" s="47">
        <v>-2.1299999999999999E-2</v>
      </c>
      <c r="H72" s="48">
        <v>46231</v>
      </c>
      <c r="J72" s="46"/>
    </row>
    <row r="73" spans="1:10" x14ac:dyDescent="0.35">
      <c r="A73" s="8">
        <v>63</v>
      </c>
      <c r="B73" s="8" t="s">
        <v>227</v>
      </c>
      <c r="C73" s="8" t="s">
        <v>228</v>
      </c>
      <c r="D73" s="8" t="s">
        <v>229</v>
      </c>
      <c r="E73" s="52">
        <v>463125</v>
      </c>
      <c r="F73" s="46">
        <v>8577.08</v>
      </c>
      <c r="G73" s="47">
        <v>2.29E-2</v>
      </c>
      <c r="H73" s="48"/>
      <c r="J73" s="46"/>
    </row>
    <row r="74" spans="1:10" x14ac:dyDescent="0.35">
      <c r="A74" s="8">
        <v>64</v>
      </c>
      <c r="B74" s="8" t="s">
        <v>1552</v>
      </c>
      <c r="D74" s="8" t="s">
        <v>1140</v>
      </c>
      <c r="E74" s="52">
        <v>-463125</v>
      </c>
      <c r="F74" s="46">
        <v>-8586.34</v>
      </c>
      <c r="G74" s="47">
        <v>-2.29E-2</v>
      </c>
      <c r="H74" s="48">
        <v>46259</v>
      </c>
      <c r="J74" s="46"/>
    </row>
    <row r="75" spans="1:10" x14ac:dyDescent="0.35">
      <c r="A75" s="8">
        <v>65</v>
      </c>
      <c r="B75" s="8" t="s">
        <v>88</v>
      </c>
      <c r="C75" s="8" t="s">
        <v>89</v>
      </c>
      <c r="D75" s="8" t="s">
        <v>90</v>
      </c>
      <c r="E75" s="52">
        <v>1164800</v>
      </c>
      <c r="F75" s="46">
        <v>9294.52</v>
      </c>
      <c r="G75" s="47">
        <v>2.4799999999999999E-2</v>
      </c>
      <c r="H75" s="48"/>
      <c r="J75" s="46"/>
    </row>
    <row r="76" spans="1:10" x14ac:dyDescent="0.35">
      <c r="A76" s="8">
        <v>66</v>
      </c>
      <c r="B76" s="8" t="s">
        <v>1566</v>
      </c>
      <c r="D76" s="8" t="s">
        <v>1140</v>
      </c>
      <c r="E76" s="52">
        <v>-1164800</v>
      </c>
      <c r="F76" s="46">
        <v>-9352.18</v>
      </c>
      <c r="G76" s="47">
        <v>-2.4899999999999999E-2</v>
      </c>
      <c r="H76" s="48">
        <v>46231</v>
      </c>
      <c r="J76" s="46"/>
    </row>
    <row r="77" spans="1:10" x14ac:dyDescent="0.35">
      <c r="A77" s="49"/>
      <c r="B77" s="49" t="s">
        <v>14</v>
      </c>
      <c r="C77" s="49"/>
      <c r="D77" s="49"/>
      <c r="E77" s="49"/>
      <c r="F77" s="50">
        <v>80375.430000000008</v>
      </c>
      <c r="G77" s="51">
        <v>0.21440000000000001</v>
      </c>
    </row>
    <row r="79" spans="1:10" x14ac:dyDescent="0.35">
      <c r="B79" s="42" t="s">
        <v>1231</v>
      </c>
    </row>
    <row r="80" spans="1:10" x14ac:dyDescent="0.35">
      <c r="B80" s="42" t="s">
        <v>1232</v>
      </c>
    </row>
    <row r="81" spans="1:10" x14ac:dyDescent="0.35">
      <c r="B81" s="42" t="s">
        <v>50</v>
      </c>
    </row>
    <row r="82" spans="1:10" x14ac:dyDescent="0.35">
      <c r="A82" s="8">
        <v>60</v>
      </c>
      <c r="B82" s="8" t="s">
        <v>1247</v>
      </c>
      <c r="C82" s="8" t="s">
        <v>1660</v>
      </c>
      <c r="D82" s="8" t="s">
        <v>1235</v>
      </c>
      <c r="E82" s="52">
        <v>5000</v>
      </c>
      <c r="F82" s="46">
        <v>5320.31</v>
      </c>
      <c r="G82" s="47">
        <v>1.4200000000000001E-2</v>
      </c>
      <c r="H82" s="48">
        <v>47011</v>
      </c>
      <c r="J82" s="46">
        <v>7.2134</v>
      </c>
    </row>
    <row r="83" spans="1:10" x14ac:dyDescent="0.35">
      <c r="A83" s="8">
        <v>61</v>
      </c>
      <c r="B83" s="8" t="s">
        <v>1661</v>
      </c>
      <c r="C83" s="8" t="s">
        <v>1662</v>
      </c>
      <c r="D83" s="8" t="s">
        <v>1235</v>
      </c>
      <c r="E83" s="52">
        <v>5000</v>
      </c>
      <c r="F83" s="46">
        <v>5150.3500000000004</v>
      </c>
      <c r="G83" s="47">
        <v>1.37E-2</v>
      </c>
      <c r="H83" s="48">
        <v>46843</v>
      </c>
      <c r="J83" s="46">
        <v>7.08</v>
      </c>
    </row>
    <row r="84" spans="1:10" x14ac:dyDescent="0.35">
      <c r="A84" s="8">
        <v>62</v>
      </c>
      <c r="B84" s="8" t="s">
        <v>1619</v>
      </c>
      <c r="C84" s="8" t="s">
        <v>1663</v>
      </c>
      <c r="D84" s="8" t="s">
        <v>1235</v>
      </c>
      <c r="E84" s="52">
        <v>500</v>
      </c>
      <c r="F84" s="46">
        <v>5107.1899999999996</v>
      </c>
      <c r="G84" s="47">
        <v>1.3599999999999999E-2</v>
      </c>
      <c r="H84" s="48">
        <v>46856</v>
      </c>
      <c r="J84" s="46">
        <v>7.6005000000000003</v>
      </c>
    </row>
    <row r="85" spans="1:10" x14ac:dyDescent="0.35">
      <c r="A85" s="8">
        <v>63</v>
      </c>
      <c r="B85" s="8" t="s">
        <v>1664</v>
      </c>
      <c r="C85" s="8" t="s">
        <v>1665</v>
      </c>
      <c r="D85" s="8" t="s">
        <v>1235</v>
      </c>
      <c r="E85" s="52">
        <v>5000</v>
      </c>
      <c r="F85" s="46">
        <v>4995.51</v>
      </c>
      <c r="G85" s="47">
        <v>1.3299999999999999E-2</v>
      </c>
      <c r="H85" s="48">
        <v>47602</v>
      </c>
      <c r="J85" s="46">
        <v>7.4649000000000001</v>
      </c>
    </row>
    <row r="86" spans="1:10" x14ac:dyDescent="0.35">
      <c r="A86" s="8">
        <v>64</v>
      </c>
      <c r="B86" s="8" t="s">
        <v>1666</v>
      </c>
      <c r="C86" s="8" t="s">
        <v>1667</v>
      </c>
      <c r="D86" s="8" t="s">
        <v>1568</v>
      </c>
      <c r="E86" s="52">
        <v>3795</v>
      </c>
      <c r="F86" s="46">
        <v>3916.07</v>
      </c>
      <c r="G86" s="47">
        <v>1.04E-2</v>
      </c>
      <c r="H86" s="48">
        <v>47137</v>
      </c>
      <c r="J86" s="46">
        <v>7.66</v>
      </c>
    </row>
    <row r="87" spans="1:10" x14ac:dyDescent="0.35">
      <c r="A87" s="8">
        <v>65</v>
      </c>
      <c r="B87" s="8" t="s">
        <v>1584</v>
      </c>
      <c r="C87" s="8" t="s">
        <v>1668</v>
      </c>
      <c r="D87" s="8" t="s">
        <v>1235</v>
      </c>
      <c r="E87" s="52">
        <v>3500</v>
      </c>
      <c r="F87" s="46">
        <v>3704.61</v>
      </c>
      <c r="G87" s="47">
        <v>9.9000000000000008E-3</v>
      </c>
      <c r="H87" s="48">
        <v>47175</v>
      </c>
      <c r="J87" s="46">
        <v>7.2329999999999997</v>
      </c>
    </row>
    <row r="88" spans="1:10" x14ac:dyDescent="0.35">
      <c r="A88" s="8">
        <v>66</v>
      </c>
      <c r="B88" s="8" t="s">
        <v>1238</v>
      </c>
      <c r="C88" s="8" t="s">
        <v>1669</v>
      </c>
      <c r="D88" s="8" t="s">
        <v>1240</v>
      </c>
      <c r="E88" s="52">
        <v>2500</v>
      </c>
      <c r="F88" s="46">
        <v>2704.26</v>
      </c>
      <c r="G88" s="47">
        <v>7.1999999999999998E-3</v>
      </c>
      <c r="H88" s="48">
        <v>46961</v>
      </c>
      <c r="I88" s="8" t="s">
        <v>1670</v>
      </c>
      <c r="J88" s="46">
        <v>8.1873000000000005</v>
      </c>
    </row>
    <row r="89" spans="1:10" x14ac:dyDescent="0.35">
      <c r="A89" s="8">
        <v>67</v>
      </c>
      <c r="B89" s="8" t="s">
        <v>1238</v>
      </c>
      <c r="C89" s="8" t="s">
        <v>1671</v>
      </c>
      <c r="D89" s="8" t="s">
        <v>1240</v>
      </c>
      <c r="E89" s="52">
        <v>2500</v>
      </c>
      <c r="F89" s="46">
        <v>2695.23</v>
      </c>
      <c r="G89" s="47">
        <v>7.1999999999999998E-3</v>
      </c>
      <c r="H89" s="48">
        <v>46234</v>
      </c>
      <c r="J89" s="46">
        <v>7.0050999999999997</v>
      </c>
    </row>
    <row r="90" spans="1:10" x14ac:dyDescent="0.35">
      <c r="A90" s="8">
        <v>68</v>
      </c>
      <c r="B90" s="8" t="s">
        <v>1631</v>
      </c>
      <c r="C90" s="8" t="s">
        <v>1672</v>
      </c>
      <c r="D90" s="8" t="s">
        <v>1235</v>
      </c>
      <c r="E90" s="52">
        <v>2500</v>
      </c>
      <c r="F90" s="46">
        <v>2683.44</v>
      </c>
      <c r="G90" s="47">
        <v>7.1999999999999998E-3</v>
      </c>
      <c r="H90" s="48">
        <v>49129</v>
      </c>
      <c r="J90" s="46">
        <v>7.4349999999999996</v>
      </c>
    </row>
    <row r="91" spans="1:10" x14ac:dyDescent="0.35">
      <c r="A91" s="8">
        <v>69</v>
      </c>
      <c r="B91" s="8" t="s">
        <v>1673</v>
      </c>
      <c r="C91" s="8" t="s">
        <v>1674</v>
      </c>
      <c r="D91" s="8" t="s">
        <v>1568</v>
      </c>
      <c r="E91" s="52">
        <v>2500</v>
      </c>
      <c r="F91" s="46">
        <v>2674.9</v>
      </c>
      <c r="G91" s="47">
        <v>7.1000000000000004E-3</v>
      </c>
      <c r="H91" s="48">
        <v>46648</v>
      </c>
      <c r="J91" s="46">
        <v>7.9600999999999997</v>
      </c>
    </row>
    <row r="92" spans="1:10" x14ac:dyDescent="0.35">
      <c r="A92" s="8">
        <v>70</v>
      </c>
      <c r="B92" s="8" t="s">
        <v>1236</v>
      </c>
      <c r="C92" s="8" t="s">
        <v>1237</v>
      </c>
      <c r="D92" s="8" t="s">
        <v>1235</v>
      </c>
      <c r="E92" s="52">
        <v>2500</v>
      </c>
      <c r="F92" s="46">
        <v>2638.53</v>
      </c>
      <c r="G92" s="47">
        <v>7.0000000000000001E-3</v>
      </c>
      <c r="H92" s="48">
        <v>46360</v>
      </c>
      <c r="J92" s="46">
        <v>7.5571999999999999</v>
      </c>
    </row>
    <row r="93" spans="1:10" x14ac:dyDescent="0.35">
      <c r="A93" s="8">
        <v>71</v>
      </c>
      <c r="B93" s="8" t="s">
        <v>1661</v>
      </c>
      <c r="C93" s="8" t="s">
        <v>1675</v>
      </c>
      <c r="D93" s="8" t="s">
        <v>1235</v>
      </c>
      <c r="E93" s="52">
        <v>250</v>
      </c>
      <c r="F93" s="46">
        <v>2601.2399999999998</v>
      </c>
      <c r="G93" s="47">
        <v>6.8999999999999999E-3</v>
      </c>
      <c r="H93" s="48">
        <v>46833</v>
      </c>
      <c r="J93" s="46">
        <v>7.08</v>
      </c>
    </row>
    <row r="94" spans="1:10" x14ac:dyDescent="0.35">
      <c r="A94" s="8">
        <v>72</v>
      </c>
      <c r="B94" s="8" t="s">
        <v>1238</v>
      </c>
      <c r="C94" s="8" t="s">
        <v>1622</v>
      </c>
      <c r="D94" s="8" t="s">
        <v>1240</v>
      </c>
      <c r="E94" s="52">
        <v>2500</v>
      </c>
      <c r="F94" s="46">
        <v>2598.81</v>
      </c>
      <c r="G94" s="47">
        <v>6.8999999999999999E-3</v>
      </c>
      <c r="H94" s="48">
        <v>47079</v>
      </c>
      <c r="J94" s="46">
        <v>8.2349999999999994</v>
      </c>
    </row>
    <row r="95" spans="1:10" x14ac:dyDescent="0.35">
      <c r="A95" s="8">
        <v>73</v>
      </c>
      <c r="B95" s="8" t="s">
        <v>1596</v>
      </c>
      <c r="C95" s="8" t="s">
        <v>1676</v>
      </c>
      <c r="D95" s="8" t="s">
        <v>1677</v>
      </c>
      <c r="E95" s="52">
        <v>2500</v>
      </c>
      <c r="F95" s="46">
        <v>2592.1</v>
      </c>
      <c r="G95" s="47">
        <v>6.8999999999999999E-3</v>
      </c>
      <c r="H95" s="48">
        <v>47038</v>
      </c>
      <c r="J95" s="46">
        <v>7.1749999999999998</v>
      </c>
    </row>
    <row r="96" spans="1:10" x14ac:dyDescent="0.35">
      <c r="A96" s="8">
        <v>74</v>
      </c>
      <c r="B96" s="8" t="s">
        <v>1619</v>
      </c>
      <c r="C96" s="8" t="s">
        <v>1678</v>
      </c>
      <c r="D96" s="8" t="s">
        <v>1235</v>
      </c>
      <c r="E96" s="52">
        <v>2500</v>
      </c>
      <c r="F96" s="46">
        <v>2579.44</v>
      </c>
      <c r="G96" s="47">
        <v>6.8999999999999999E-3</v>
      </c>
      <c r="H96" s="48">
        <v>48975</v>
      </c>
      <c r="I96" s="8" t="s">
        <v>1679</v>
      </c>
      <c r="J96" s="46">
        <v>7.7877000000000001</v>
      </c>
    </row>
    <row r="97" spans="1:10" x14ac:dyDescent="0.35">
      <c r="A97" s="8">
        <v>75</v>
      </c>
      <c r="B97" s="8" t="s">
        <v>1244</v>
      </c>
      <c r="C97" s="8" t="s">
        <v>1621</v>
      </c>
      <c r="D97" s="8" t="s">
        <v>1235</v>
      </c>
      <c r="E97" s="52">
        <v>2500</v>
      </c>
      <c r="F97" s="46">
        <v>2568.46</v>
      </c>
      <c r="G97" s="47">
        <v>6.8999999999999999E-3</v>
      </c>
      <c r="H97" s="48">
        <v>46949</v>
      </c>
      <c r="J97" s="46">
        <v>7.1349999999999998</v>
      </c>
    </row>
    <row r="98" spans="1:10" x14ac:dyDescent="0.35">
      <c r="A98" s="8">
        <v>76</v>
      </c>
      <c r="B98" s="8" t="s">
        <v>1238</v>
      </c>
      <c r="C98" s="8" t="s">
        <v>1241</v>
      </c>
      <c r="D98" s="8" t="s">
        <v>1240</v>
      </c>
      <c r="E98" s="52">
        <v>2500</v>
      </c>
      <c r="F98" s="46">
        <v>2542.08</v>
      </c>
      <c r="G98" s="47">
        <v>6.7999999999999996E-3</v>
      </c>
      <c r="H98" s="48">
        <v>47171</v>
      </c>
      <c r="J98" s="46">
        <v>8.2949000000000002</v>
      </c>
    </row>
    <row r="99" spans="1:10" x14ac:dyDescent="0.35">
      <c r="A99" s="8">
        <v>77</v>
      </c>
      <c r="B99" s="8" t="s">
        <v>1631</v>
      </c>
      <c r="C99" s="8" t="s">
        <v>1632</v>
      </c>
      <c r="D99" s="8" t="s">
        <v>1235</v>
      </c>
      <c r="E99" s="52">
        <v>2500</v>
      </c>
      <c r="F99" s="46">
        <v>2477.42</v>
      </c>
      <c r="G99" s="47">
        <v>6.6E-3</v>
      </c>
      <c r="H99" s="48">
        <v>49406</v>
      </c>
      <c r="J99" s="46">
        <v>7.4349999999999996</v>
      </c>
    </row>
    <row r="100" spans="1:10" x14ac:dyDescent="0.35">
      <c r="A100" s="8">
        <v>78</v>
      </c>
      <c r="B100" s="8" t="s">
        <v>1233</v>
      </c>
      <c r="C100" s="8" t="s">
        <v>1250</v>
      </c>
      <c r="D100" s="8" t="s">
        <v>1235</v>
      </c>
      <c r="E100" s="52">
        <v>750</v>
      </c>
      <c r="F100" s="46">
        <v>761.46</v>
      </c>
      <c r="G100" s="47">
        <v>2E-3</v>
      </c>
      <c r="H100" s="48">
        <v>47150</v>
      </c>
      <c r="J100" s="46">
        <v>8.0399999999999991</v>
      </c>
    </row>
    <row r="101" spans="1:10" x14ac:dyDescent="0.35">
      <c r="A101" s="49"/>
      <c r="B101" s="49" t="s">
        <v>14</v>
      </c>
      <c r="C101" s="49"/>
      <c r="D101" s="49"/>
      <c r="E101" s="49"/>
      <c r="F101" s="50">
        <v>60311.41</v>
      </c>
      <c r="G101" s="51">
        <v>0.16070000000000001</v>
      </c>
    </row>
    <row r="103" spans="1:10" x14ac:dyDescent="0.35">
      <c r="B103" s="42" t="s">
        <v>1251</v>
      </c>
    </row>
    <row r="104" spans="1:10" x14ac:dyDescent="0.35">
      <c r="A104" s="8">
        <v>79</v>
      </c>
      <c r="B104" s="8" t="s">
        <v>1680</v>
      </c>
      <c r="C104" s="8" t="s">
        <v>1681</v>
      </c>
      <c r="D104" s="8" t="s">
        <v>1254</v>
      </c>
      <c r="E104" s="52">
        <v>10500000</v>
      </c>
      <c r="F104" s="46">
        <v>10959.46</v>
      </c>
      <c r="G104" s="47">
        <v>2.92E-2</v>
      </c>
      <c r="H104" s="48">
        <v>47800</v>
      </c>
      <c r="J104" s="46">
        <v>6.4119999999999999</v>
      </c>
    </row>
    <row r="105" spans="1:10" x14ac:dyDescent="0.35">
      <c r="A105" s="8">
        <v>80</v>
      </c>
      <c r="B105" s="8" t="s">
        <v>1277</v>
      </c>
      <c r="C105" s="8" t="s">
        <v>1278</v>
      </c>
      <c r="D105" s="8" t="s">
        <v>1254</v>
      </c>
      <c r="E105" s="52">
        <v>6000000</v>
      </c>
      <c r="F105" s="46">
        <v>6201.51</v>
      </c>
      <c r="G105" s="47">
        <v>1.6500000000000001E-2</v>
      </c>
      <c r="H105" s="48">
        <v>46853</v>
      </c>
      <c r="J105" s="46">
        <v>5.9863</v>
      </c>
    </row>
    <row r="106" spans="1:10" x14ac:dyDescent="0.35">
      <c r="A106" s="8">
        <v>81</v>
      </c>
      <c r="B106" s="8" t="s">
        <v>1682</v>
      </c>
      <c r="C106" s="8" t="s">
        <v>1683</v>
      </c>
      <c r="D106" s="8" t="s">
        <v>1254</v>
      </c>
      <c r="E106" s="52">
        <v>5000000</v>
      </c>
      <c r="F106" s="46">
        <v>5211.6899999999996</v>
      </c>
      <c r="G106" s="47">
        <v>1.3899999999999999E-2</v>
      </c>
      <c r="H106" s="48">
        <v>47590</v>
      </c>
      <c r="J106" s="46">
        <v>6.3361999999999998</v>
      </c>
    </row>
    <row r="107" spans="1:10" x14ac:dyDescent="0.35">
      <c r="A107" s="8">
        <v>82</v>
      </c>
      <c r="B107" s="8" t="s">
        <v>1684</v>
      </c>
      <c r="C107" s="8" t="s">
        <v>1685</v>
      </c>
      <c r="D107" s="8" t="s">
        <v>1254</v>
      </c>
      <c r="E107" s="52">
        <v>5000000</v>
      </c>
      <c r="F107" s="46">
        <v>5120.74</v>
      </c>
      <c r="G107" s="47">
        <v>1.37E-2</v>
      </c>
      <c r="H107" s="48">
        <v>49806</v>
      </c>
      <c r="J107" s="46">
        <v>6.7346000000000004</v>
      </c>
    </row>
    <row r="108" spans="1:10" x14ac:dyDescent="0.35">
      <c r="A108" s="49"/>
      <c r="B108" s="49" t="s">
        <v>14</v>
      </c>
      <c r="C108" s="49"/>
      <c r="D108" s="49"/>
      <c r="E108" s="49"/>
      <c r="F108" s="50">
        <v>27493.4</v>
      </c>
      <c r="G108" s="51">
        <v>7.3300000000000004E-2</v>
      </c>
    </row>
    <row r="110" spans="1:10" x14ac:dyDescent="0.35">
      <c r="B110" s="42" t="s">
        <v>1686</v>
      </c>
    </row>
    <row r="111" spans="1:10" x14ac:dyDescent="0.35">
      <c r="A111" s="8">
        <v>83</v>
      </c>
      <c r="B111" s="8" t="s">
        <v>2004</v>
      </c>
      <c r="C111" s="8" t="s">
        <v>1687</v>
      </c>
      <c r="D111" s="8" t="s">
        <v>1688</v>
      </c>
      <c r="E111" s="52">
        <v>32</v>
      </c>
      <c r="F111" s="46">
        <v>2813</v>
      </c>
      <c r="G111" s="47">
        <v>7.4999999999999997E-3</v>
      </c>
      <c r="H111" s="48">
        <v>46192</v>
      </c>
      <c r="J111" s="46">
        <v>8.2782</v>
      </c>
    </row>
    <row r="112" spans="1:10" x14ac:dyDescent="0.35">
      <c r="A112" s="49"/>
      <c r="B112" s="49" t="s">
        <v>14</v>
      </c>
      <c r="C112" s="49"/>
      <c r="D112" s="49"/>
      <c r="E112" s="49"/>
      <c r="F112" s="50">
        <v>2813</v>
      </c>
      <c r="G112" s="51">
        <v>7.4999999999999997E-3</v>
      </c>
    </row>
    <row r="114" spans="1:10" x14ac:dyDescent="0.35">
      <c r="B114" s="42" t="s">
        <v>12</v>
      </c>
    </row>
    <row r="115" spans="1:10" x14ac:dyDescent="0.35">
      <c r="B115" s="42" t="s">
        <v>1570</v>
      </c>
    </row>
    <row r="116" spans="1:10" x14ac:dyDescent="0.35">
      <c r="A116" s="8">
        <v>84</v>
      </c>
      <c r="B116" s="8" t="s">
        <v>1579</v>
      </c>
      <c r="C116" s="8" t="s">
        <v>1580</v>
      </c>
      <c r="D116" s="8" t="s">
        <v>1282</v>
      </c>
      <c r="E116" s="52">
        <v>500</v>
      </c>
      <c r="F116" s="46">
        <v>2425.54</v>
      </c>
      <c r="G116" s="47">
        <v>6.4999999999999997E-3</v>
      </c>
      <c r="H116" s="48">
        <v>46370</v>
      </c>
      <c r="J116" s="46">
        <v>6.75</v>
      </c>
    </row>
    <row r="117" spans="1:10" x14ac:dyDescent="0.35">
      <c r="A117" s="8">
        <v>85</v>
      </c>
      <c r="B117" s="8" t="s">
        <v>88</v>
      </c>
      <c r="C117" s="8" t="s">
        <v>1653</v>
      </c>
      <c r="D117" s="8" t="s">
        <v>1282</v>
      </c>
      <c r="E117" s="52">
        <v>500</v>
      </c>
      <c r="F117" s="46">
        <v>2387.54</v>
      </c>
      <c r="G117" s="47">
        <v>6.4000000000000003E-3</v>
      </c>
      <c r="H117" s="48">
        <v>46455</v>
      </c>
      <c r="J117" s="46">
        <v>6.85</v>
      </c>
    </row>
    <row r="118" spans="1:10" x14ac:dyDescent="0.35">
      <c r="A118" s="49"/>
      <c r="B118" s="49" t="s">
        <v>14</v>
      </c>
      <c r="C118" s="49"/>
      <c r="D118" s="49"/>
      <c r="E118" s="49"/>
      <c r="F118" s="50">
        <v>4813.08</v>
      </c>
      <c r="G118" s="51">
        <v>1.29E-2</v>
      </c>
    </row>
    <row r="120" spans="1:10" x14ac:dyDescent="0.35">
      <c r="B120" s="42" t="s">
        <v>1279</v>
      </c>
    </row>
    <row r="121" spans="1:10" x14ac:dyDescent="0.35">
      <c r="B121" s="42" t="s">
        <v>50</v>
      </c>
    </row>
    <row r="122" spans="1:10" x14ac:dyDescent="0.35">
      <c r="A122" s="8">
        <v>86</v>
      </c>
      <c r="B122" s="8" t="s">
        <v>1280</v>
      </c>
      <c r="C122" s="8" t="s">
        <v>1281</v>
      </c>
      <c r="D122" s="8" t="s">
        <v>1282</v>
      </c>
      <c r="E122" s="52">
        <v>1000</v>
      </c>
      <c r="F122" s="46">
        <v>4956.58</v>
      </c>
      <c r="G122" s="47">
        <v>1.32E-2</v>
      </c>
      <c r="H122" s="48">
        <v>46251</v>
      </c>
      <c r="J122" s="46">
        <v>6.8022</v>
      </c>
    </row>
    <row r="123" spans="1:10" x14ac:dyDescent="0.35">
      <c r="A123" s="49"/>
      <c r="B123" s="49" t="s">
        <v>14</v>
      </c>
      <c r="C123" s="49"/>
      <c r="D123" s="49"/>
      <c r="E123" s="49"/>
      <c r="F123" s="50">
        <v>4956.58</v>
      </c>
      <c r="G123" s="51">
        <v>1.32E-2</v>
      </c>
    </row>
    <row r="125" spans="1:10" x14ac:dyDescent="0.35">
      <c r="A125" s="8">
        <v>87</v>
      </c>
      <c r="B125" s="42" t="s">
        <v>13</v>
      </c>
      <c r="F125" s="46">
        <v>6746.72</v>
      </c>
      <c r="G125" s="47">
        <v>1.7999999999999999E-2</v>
      </c>
      <c r="H125" s="48">
        <v>46204</v>
      </c>
    </row>
    <row r="126" spans="1:10" x14ac:dyDescent="0.35">
      <c r="A126" s="49"/>
      <c r="B126" s="49" t="s">
        <v>14</v>
      </c>
      <c r="C126" s="49"/>
      <c r="D126" s="49"/>
      <c r="E126" s="49"/>
      <c r="F126" s="50">
        <v>6746.72</v>
      </c>
      <c r="G126" s="51">
        <v>1.7999999999999999E-2</v>
      </c>
    </row>
    <row r="128" spans="1:10" x14ac:dyDescent="0.35">
      <c r="B128" s="42" t="s">
        <v>38</v>
      </c>
    </row>
    <row r="129" spans="1:10" x14ac:dyDescent="0.35">
      <c r="B129" s="8" t="s">
        <v>1141</v>
      </c>
      <c r="E129" s="52"/>
      <c r="F129" s="46">
        <v>2450</v>
      </c>
      <c r="G129" s="47">
        <v>6.4999999999999997E-3</v>
      </c>
      <c r="J129" s="46"/>
    </row>
    <row r="130" spans="1:10" x14ac:dyDescent="0.35">
      <c r="B130" s="8" t="s">
        <v>39</v>
      </c>
      <c r="E130" s="52"/>
      <c r="F130" s="46">
        <v>9036.4599999999991</v>
      </c>
      <c r="G130" s="47">
        <v>2.4500000000000001E-2</v>
      </c>
      <c r="J130" s="46"/>
    </row>
    <row r="131" spans="1:10" x14ac:dyDescent="0.35">
      <c r="A131" s="49"/>
      <c r="B131" s="49" t="s">
        <v>14</v>
      </c>
      <c r="C131" s="49"/>
      <c r="D131" s="49"/>
      <c r="E131" s="49"/>
      <c r="F131" s="50">
        <v>11486.46</v>
      </c>
      <c r="G131" s="51">
        <v>3.1E-2</v>
      </c>
    </row>
    <row r="133" spans="1:10" x14ac:dyDescent="0.35">
      <c r="A133" s="45"/>
      <c r="B133" s="45" t="s">
        <v>40</v>
      </c>
      <c r="C133" s="45"/>
      <c r="D133" s="45"/>
      <c r="E133" s="45"/>
      <c r="F133" s="53">
        <v>374912.66</v>
      </c>
      <c r="G133" s="54">
        <v>1</v>
      </c>
    </row>
    <row r="134" spans="1:10" x14ac:dyDescent="0.35">
      <c r="A134" s="8" t="s">
        <v>44</v>
      </c>
    </row>
    <row r="135" spans="1:10" x14ac:dyDescent="0.35">
      <c r="A135" s="8">
        <v>1</v>
      </c>
      <c r="B135" s="8" t="s">
        <v>1301</v>
      </c>
    </row>
    <row r="136" spans="1:10" x14ac:dyDescent="0.35">
      <c r="A136" s="55">
        <v>2</v>
      </c>
      <c r="B136" s="55" t="s">
        <v>45</v>
      </c>
    </row>
    <row r="137" spans="1:10" x14ac:dyDescent="0.35">
      <c r="A137" s="55">
        <v>3</v>
      </c>
      <c r="B137" s="55" t="s">
        <v>46</v>
      </c>
    </row>
    <row r="141" spans="1:10" x14ac:dyDescent="0.35">
      <c r="B141" s="8" t="s">
        <v>47</v>
      </c>
    </row>
    <row r="155" spans="2:2" x14ac:dyDescent="0.35">
      <c r="B155" s="8" t="s">
        <v>1689</v>
      </c>
    </row>
    <row r="168" spans="1:5" x14ac:dyDescent="0.35">
      <c r="A168" s="1" t="s">
        <v>2</v>
      </c>
      <c r="B168" s="2" t="s">
        <v>2022</v>
      </c>
      <c r="C168" s="3"/>
      <c r="D168" s="3"/>
      <c r="E168" s="4"/>
    </row>
    <row r="169" spans="1:5" x14ac:dyDescent="0.35">
      <c r="A169" s="5">
        <v>1</v>
      </c>
      <c r="B169" s="6"/>
      <c r="C169" s="7" t="s">
        <v>2023</v>
      </c>
      <c r="E169" s="9"/>
    </row>
    <row r="170" spans="1:5" x14ac:dyDescent="0.35">
      <c r="A170" s="5"/>
      <c r="B170" s="6" t="s">
        <v>2024</v>
      </c>
      <c r="C170" s="10"/>
      <c r="E170" s="9"/>
    </row>
    <row r="171" spans="1:5" x14ac:dyDescent="0.35">
      <c r="A171" s="5"/>
      <c r="B171" s="6" t="s">
        <v>2025</v>
      </c>
      <c r="C171" s="11">
        <v>6.9157720102641096E-2</v>
      </c>
      <c r="E171" s="9"/>
    </row>
    <row r="172" spans="1:5" x14ac:dyDescent="0.35">
      <c r="A172" s="5"/>
      <c r="B172" s="6" t="s">
        <v>2026</v>
      </c>
      <c r="C172" s="12">
        <v>2.0675010206712501</v>
      </c>
      <c r="E172" s="9"/>
    </row>
    <row r="173" spans="1:5" x14ac:dyDescent="0.35">
      <c r="A173" s="5"/>
      <c r="B173" s="6" t="s">
        <v>2027</v>
      </c>
      <c r="C173" s="12">
        <v>2.6159797446697</v>
      </c>
      <c r="E173" s="9"/>
    </row>
    <row r="174" spans="1:5" x14ac:dyDescent="0.35">
      <c r="A174" s="5"/>
      <c r="B174" s="6" t="s">
        <v>2028</v>
      </c>
      <c r="C174" s="12">
        <v>1.9616337034670699</v>
      </c>
      <c r="E174" s="9"/>
    </row>
    <row r="175" spans="1:5" x14ac:dyDescent="0.35">
      <c r="A175" s="5"/>
      <c r="B175" s="13" t="s">
        <v>2029</v>
      </c>
      <c r="C175" s="13"/>
      <c r="E175" s="9"/>
    </row>
    <row r="176" spans="1:5" x14ac:dyDescent="0.35">
      <c r="A176" s="5">
        <v>2</v>
      </c>
      <c r="B176" s="14" t="s">
        <v>2030</v>
      </c>
      <c r="C176" s="13"/>
      <c r="E176" s="9"/>
    </row>
    <row r="177" spans="1:5" x14ac:dyDescent="0.35">
      <c r="A177" s="5"/>
      <c r="B177" s="109" t="s">
        <v>2031</v>
      </c>
      <c r="C177" s="111" t="s">
        <v>2032</v>
      </c>
      <c r="D177" s="111"/>
      <c r="E177" s="112" t="s">
        <v>2033</v>
      </c>
    </row>
    <row r="178" spans="1:5" x14ac:dyDescent="0.35">
      <c r="A178" s="5"/>
      <c r="B178" s="110"/>
      <c r="C178" s="15" t="s">
        <v>2034</v>
      </c>
      <c r="D178" s="15" t="s">
        <v>2064</v>
      </c>
      <c r="E178" s="113"/>
    </row>
    <row r="179" spans="1:5" x14ac:dyDescent="0.35">
      <c r="A179" s="16"/>
      <c r="B179" s="17" t="s">
        <v>2035</v>
      </c>
      <c r="C179" s="20" t="s">
        <v>2178</v>
      </c>
      <c r="D179" s="20" t="s">
        <v>2180</v>
      </c>
      <c r="E179" s="98" t="s">
        <v>2036</v>
      </c>
    </row>
    <row r="180" spans="1:5" x14ac:dyDescent="0.35">
      <c r="A180" s="16"/>
      <c r="B180" s="17" t="s">
        <v>2037</v>
      </c>
      <c r="C180" s="20">
        <v>0</v>
      </c>
      <c r="D180" s="20">
        <v>0</v>
      </c>
      <c r="E180" s="98">
        <v>0</v>
      </c>
    </row>
    <row r="181" spans="1:5" x14ac:dyDescent="0.35">
      <c r="A181" s="16"/>
      <c r="B181" s="17" t="s">
        <v>2038</v>
      </c>
      <c r="C181" s="20">
        <v>0</v>
      </c>
      <c r="D181" s="20">
        <v>0</v>
      </c>
      <c r="E181" s="98">
        <v>0</v>
      </c>
    </row>
    <row r="182" spans="1:5" x14ac:dyDescent="0.35">
      <c r="A182" s="16"/>
      <c r="B182" s="17" t="s">
        <v>2039</v>
      </c>
      <c r="C182" s="20">
        <v>0</v>
      </c>
      <c r="D182" s="20">
        <v>0</v>
      </c>
      <c r="E182" s="98">
        <v>0</v>
      </c>
    </row>
    <row r="183" spans="1:5" x14ac:dyDescent="0.35">
      <c r="A183" s="16"/>
      <c r="B183" s="17" t="s">
        <v>2040</v>
      </c>
      <c r="C183" s="20" t="s">
        <v>2179</v>
      </c>
      <c r="D183" s="20" t="s">
        <v>2181</v>
      </c>
      <c r="E183" s="102">
        <v>8.5000000000000006E-2</v>
      </c>
    </row>
    <row r="184" spans="1:5" x14ac:dyDescent="0.35">
      <c r="A184" s="16"/>
      <c r="B184" s="17" t="s">
        <v>2041</v>
      </c>
      <c r="C184" s="20">
        <v>0</v>
      </c>
      <c r="D184" s="20">
        <v>0</v>
      </c>
      <c r="E184" s="98">
        <v>0</v>
      </c>
    </row>
    <row r="185" spans="1:5" x14ac:dyDescent="0.35">
      <c r="A185" s="16"/>
      <c r="B185" s="18"/>
      <c r="C185" s="99"/>
      <c r="D185" s="99"/>
      <c r="E185" s="10"/>
    </row>
    <row r="186" spans="1:5" x14ac:dyDescent="0.35">
      <c r="A186" s="5"/>
      <c r="B186" s="19" t="s">
        <v>2042</v>
      </c>
      <c r="C186" s="20" t="s">
        <v>2184</v>
      </c>
      <c r="D186" s="20" t="s">
        <v>2182</v>
      </c>
      <c r="E186" s="102" t="s">
        <v>2036</v>
      </c>
    </row>
    <row r="187" spans="1:5" x14ac:dyDescent="0.35">
      <c r="A187" s="5"/>
      <c r="B187" s="19" t="s">
        <v>2043</v>
      </c>
      <c r="C187" s="20">
        <v>0</v>
      </c>
      <c r="D187" s="20">
        <v>0</v>
      </c>
      <c r="E187" s="102">
        <v>0</v>
      </c>
    </row>
    <row r="188" spans="1:5" x14ac:dyDescent="0.35">
      <c r="A188" s="5"/>
      <c r="B188" s="19" t="s">
        <v>2044</v>
      </c>
      <c r="C188" s="20">
        <v>0</v>
      </c>
      <c r="D188" s="20">
        <v>0</v>
      </c>
      <c r="E188" s="102">
        <v>0</v>
      </c>
    </row>
    <row r="189" spans="1:5" x14ac:dyDescent="0.35">
      <c r="A189" s="5"/>
      <c r="B189" s="19" t="s">
        <v>2045</v>
      </c>
      <c r="C189" s="20">
        <v>0</v>
      </c>
      <c r="D189" s="20">
        <v>0</v>
      </c>
      <c r="E189" s="102">
        <v>0</v>
      </c>
    </row>
    <row r="190" spans="1:5" x14ac:dyDescent="0.35">
      <c r="A190" s="5"/>
      <c r="B190" s="19" t="s">
        <v>2046</v>
      </c>
      <c r="C190" s="20" t="s">
        <v>2185</v>
      </c>
      <c r="D190" s="20" t="s">
        <v>2183</v>
      </c>
      <c r="E190" s="102">
        <v>7.4999999999999997E-2</v>
      </c>
    </row>
    <row r="191" spans="1:5" x14ac:dyDescent="0.35">
      <c r="A191" s="5"/>
      <c r="B191" s="19" t="s">
        <v>2047</v>
      </c>
      <c r="C191" s="20">
        <v>0</v>
      </c>
      <c r="D191" s="20">
        <v>0</v>
      </c>
      <c r="E191" s="102">
        <v>0</v>
      </c>
    </row>
    <row r="192" spans="1:5" x14ac:dyDescent="0.35">
      <c r="A192" s="5"/>
      <c r="B192" s="21" t="s">
        <v>2048</v>
      </c>
      <c r="C192" s="22"/>
      <c r="D192" s="22"/>
      <c r="E192" s="9"/>
    </row>
    <row r="193" spans="1:5" x14ac:dyDescent="0.35">
      <c r="A193" s="23"/>
      <c r="B193" s="24"/>
      <c r="C193" s="24"/>
      <c r="D193" s="24"/>
      <c r="E193" s="25"/>
    </row>
    <row r="194" spans="1:5" x14ac:dyDescent="0.35">
      <c r="A194" s="5">
        <v>3</v>
      </c>
      <c r="B194" s="26" t="s">
        <v>2049</v>
      </c>
      <c r="C194" s="19"/>
      <c r="D194" s="24"/>
      <c r="E194" s="27"/>
    </row>
    <row r="195" spans="1:5" x14ac:dyDescent="0.35">
      <c r="A195" s="5"/>
      <c r="B195" s="19" t="s">
        <v>2050</v>
      </c>
      <c r="C195" s="20">
        <v>0.32</v>
      </c>
      <c r="D195" s="24"/>
      <c r="E195" s="25"/>
    </row>
    <row r="196" spans="1:5" x14ac:dyDescent="0.35">
      <c r="A196" s="5"/>
      <c r="B196" s="19" t="s">
        <v>2051</v>
      </c>
      <c r="C196" s="20">
        <v>0.33</v>
      </c>
      <c r="D196" s="24"/>
      <c r="E196" s="25"/>
    </row>
    <row r="197" spans="1:5" x14ac:dyDescent="0.35">
      <c r="A197" s="5">
        <v>4</v>
      </c>
      <c r="B197" s="28" t="s">
        <v>2052</v>
      </c>
      <c r="C197" s="29" t="s">
        <v>2036</v>
      </c>
      <c r="D197" s="24"/>
      <c r="E197" s="27"/>
    </row>
    <row r="198" spans="1:5" ht="24" x14ac:dyDescent="0.35">
      <c r="A198" s="5">
        <v>5</v>
      </c>
      <c r="B198" s="30" t="s">
        <v>2065</v>
      </c>
      <c r="C198" s="29" t="s">
        <v>2036</v>
      </c>
      <c r="D198" s="31"/>
      <c r="E198" s="27"/>
    </row>
    <row r="199" spans="1:5" x14ac:dyDescent="0.35">
      <c r="A199" s="5">
        <v>6</v>
      </c>
      <c r="B199" s="32" t="s">
        <v>2053</v>
      </c>
      <c r="C199" s="33"/>
      <c r="E199" s="27"/>
    </row>
    <row r="200" spans="1:5" x14ac:dyDescent="0.35">
      <c r="A200" s="5"/>
      <c r="B200" s="34" t="s">
        <v>2054</v>
      </c>
      <c r="C200" s="35" t="s">
        <v>2036</v>
      </c>
      <c r="E200" s="27"/>
    </row>
    <row r="201" spans="1:5" x14ac:dyDescent="0.35">
      <c r="A201" s="5"/>
      <c r="B201" s="36" t="s">
        <v>2055</v>
      </c>
      <c r="C201" s="37" t="s">
        <v>2036</v>
      </c>
      <c r="E201" s="27"/>
    </row>
    <row r="202" spans="1:5" x14ac:dyDescent="0.35">
      <c r="A202" s="5"/>
      <c r="B202" s="36"/>
      <c r="C202" s="38"/>
      <c r="E202" s="27"/>
    </row>
    <row r="203" spans="1:5" x14ac:dyDescent="0.35">
      <c r="A203" s="5">
        <v>7</v>
      </c>
      <c r="B203" s="32" t="s">
        <v>2066</v>
      </c>
      <c r="C203" s="33"/>
      <c r="D203" s="24"/>
      <c r="E203" s="27"/>
    </row>
    <row r="204" spans="1:5" x14ac:dyDescent="0.35">
      <c r="A204" s="5"/>
      <c r="B204" s="34" t="s">
        <v>2054</v>
      </c>
      <c r="C204" s="35">
        <v>-80815.897750000004</v>
      </c>
      <c r="D204" s="24"/>
      <c r="E204" s="27"/>
    </row>
    <row r="205" spans="1:5" x14ac:dyDescent="0.35">
      <c r="A205" s="5"/>
      <c r="B205" s="36" t="s">
        <v>2056</v>
      </c>
      <c r="C205" s="37">
        <v>-0.21555926785708504</v>
      </c>
      <c r="D205" s="24"/>
      <c r="E205" s="27"/>
    </row>
    <row r="206" spans="1:5" x14ac:dyDescent="0.35">
      <c r="A206" s="39"/>
      <c r="B206" s="40"/>
      <c r="C206" s="40"/>
      <c r="D206" s="40"/>
      <c r="E206" s="41"/>
    </row>
    <row r="208" spans="1:5" x14ac:dyDescent="0.35">
      <c r="A208" s="42" t="s">
        <v>2057</v>
      </c>
      <c r="B208" s="8" t="s">
        <v>2058</v>
      </c>
    </row>
    <row r="209" spans="1:8" x14ac:dyDescent="0.35">
      <c r="A209" s="42" t="s">
        <v>2059</v>
      </c>
      <c r="B209" s="8" t="s">
        <v>2060</v>
      </c>
    </row>
    <row r="210" spans="1:8" x14ac:dyDescent="0.35">
      <c r="A210" s="42" t="s">
        <v>2061</v>
      </c>
      <c r="B210" s="8" t="s">
        <v>2067</v>
      </c>
    </row>
    <row r="211" spans="1:8" x14ac:dyDescent="0.35">
      <c r="B211" s="8" t="s">
        <v>2063</v>
      </c>
    </row>
    <row r="213" spans="1:8" x14ac:dyDescent="0.35">
      <c r="B213" s="87" t="s">
        <v>2634</v>
      </c>
      <c r="C213" s="87"/>
      <c r="D213" s="87"/>
      <c r="E213" s="87"/>
      <c r="F213" s="87"/>
      <c r="G213" s="87"/>
      <c r="H213" s="87"/>
    </row>
    <row r="214" spans="1:8" x14ac:dyDescent="0.35">
      <c r="B214" s="87" t="s">
        <v>2635</v>
      </c>
      <c r="C214" s="87"/>
      <c r="D214" s="87"/>
      <c r="E214" s="87"/>
      <c r="F214" s="87"/>
      <c r="G214" s="87"/>
      <c r="H214" s="87"/>
    </row>
    <row r="215" spans="1:8" x14ac:dyDescent="0.35">
      <c r="B215" s="87" t="s">
        <v>2609</v>
      </c>
      <c r="C215" s="87"/>
      <c r="D215" s="87"/>
      <c r="E215" s="87"/>
      <c r="F215" s="87"/>
      <c r="G215" s="87"/>
      <c r="H215" s="138" t="s">
        <v>2610</v>
      </c>
    </row>
    <row r="216" spans="1:8" ht="36" x14ac:dyDescent="0.35">
      <c r="B216" s="139" t="s">
        <v>2611</v>
      </c>
      <c r="C216" s="139" t="s">
        <v>2612</v>
      </c>
      <c r="D216" s="139" t="s">
        <v>2613</v>
      </c>
      <c r="E216" s="139" t="s">
        <v>2614</v>
      </c>
      <c r="F216" s="139" t="s">
        <v>2615</v>
      </c>
      <c r="G216" s="139" t="s">
        <v>2616</v>
      </c>
      <c r="H216" s="139" t="s">
        <v>2617</v>
      </c>
    </row>
    <row r="217" spans="1:8" x14ac:dyDescent="0.35">
      <c r="B217" s="140" t="s">
        <v>1657</v>
      </c>
      <c r="C217" s="140" t="s">
        <v>523</v>
      </c>
      <c r="D217" s="140" t="s">
        <v>2084</v>
      </c>
      <c r="E217" s="141">
        <v>203.131</v>
      </c>
      <c r="F217" s="141">
        <v>205.2</v>
      </c>
      <c r="G217" s="152">
        <v>3131.4291840000001</v>
      </c>
      <c r="H217" s="142">
        <v>1</v>
      </c>
    </row>
    <row r="218" spans="1:8" x14ac:dyDescent="0.35">
      <c r="B218" s="140" t="s">
        <v>1657</v>
      </c>
      <c r="C218" s="140" t="s">
        <v>254</v>
      </c>
      <c r="D218" s="140" t="s">
        <v>2084</v>
      </c>
      <c r="E218" s="141">
        <v>191.857696</v>
      </c>
      <c r="F218" s="141">
        <v>189.19</v>
      </c>
      <c r="G218" s="152">
        <v>576.17607680000003</v>
      </c>
      <c r="H218" s="142">
        <v>1</v>
      </c>
    </row>
    <row r="219" spans="1:8" x14ac:dyDescent="0.35">
      <c r="B219" s="140" t="s">
        <v>1657</v>
      </c>
      <c r="C219" s="140" t="s">
        <v>227</v>
      </c>
      <c r="D219" s="140" t="s">
        <v>2084</v>
      </c>
      <c r="E219" s="141">
        <v>1844.607755</v>
      </c>
      <c r="F219" s="141">
        <v>1854</v>
      </c>
      <c r="G219" s="152">
        <v>1527.293625</v>
      </c>
      <c r="H219" s="142">
        <v>0.58960537656448331</v>
      </c>
    </row>
    <row r="220" spans="1:8" x14ac:dyDescent="0.35">
      <c r="B220" s="140" t="s">
        <v>1657</v>
      </c>
      <c r="C220" s="140" t="s">
        <v>88</v>
      </c>
      <c r="D220" s="140" t="s">
        <v>2084</v>
      </c>
      <c r="E220" s="141">
        <v>803.19965400000001</v>
      </c>
      <c r="F220" s="141">
        <v>802.9</v>
      </c>
      <c r="G220" s="152">
        <v>1649.9567615999999</v>
      </c>
      <c r="H220" s="142">
        <v>0.30721893278873713</v>
      </c>
    </row>
    <row r="221" spans="1:8" x14ac:dyDescent="0.35">
      <c r="B221" s="140" t="s">
        <v>1657</v>
      </c>
      <c r="C221" s="140" t="s">
        <v>93</v>
      </c>
      <c r="D221" s="140" t="s">
        <v>2084</v>
      </c>
      <c r="E221" s="141">
        <v>1387.4176890000001</v>
      </c>
      <c r="F221" s="141">
        <v>1355.6</v>
      </c>
      <c r="G221" s="152">
        <v>742.22601250000002</v>
      </c>
      <c r="H221" s="142">
        <v>0.21859144423411186</v>
      </c>
    </row>
    <row r="222" spans="1:8" x14ac:dyDescent="0.35">
      <c r="B222" s="140" t="s">
        <v>1657</v>
      </c>
      <c r="C222" s="140" t="s">
        <v>107</v>
      </c>
      <c r="D222" s="140" t="s">
        <v>2084</v>
      </c>
      <c r="E222" s="141">
        <v>280.35654299999999</v>
      </c>
      <c r="F222" s="141">
        <v>274.39999999999998</v>
      </c>
      <c r="G222" s="152">
        <v>977.76543150000009</v>
      </c>
      <c r="H222" s="142">
        <v>1</v>
      </c>
    </row>
    <row r="223" spans="1:8" x14ac:dyDescent="0.35">
      <c r="B223" s="140" t="s">
        <v>1657</v>
      </c>
      <c r="C223" s="140" t="s">
        <v>187</v>
      </c>
      <c r="D223" s="140" t="s">
        <v>2084</v>
      </c>
      <c r="E223" s="141">
        <v>108.86205</v>
      </c>
      <c r="F223" s="141">
        <v>107.36</v>
      </c>
      <c r="G223" s="152">
        <v>762.88921600000003</v>
      </c>
      <c r="H223" s="142">
        <v>1</v>
      </c>
    </row>
    <row r="224" spans="1:8" ht="24" x14ac:dyDescent="0.35">
      <c r="B224" s="140" t="s">
        <v>1657</v>
      </c>
      <c r="C224" s="140" t="s">
        <v>141</v>
      </c>
      <c r="D224" s="140" t="s">
        <v>2084</v>
      </c>
      <c r="E224" s="141">
        <v>389.91059999999999</v>
      </c>
      <c r="F224" s="141">
        <v>388.2</v>
      </c>
      <c r="G224" s="152">
        <v>1261.4439864999999</v>
      </c>
      <c r="H224" s="142">
        <v>1</v>
      </c>
    </row>
    <row r="225" spans="2:9" x14ac:dyDescent="0.35">
      <c r="B225" s="140" t="s">
        <v>1657</v>
      </c>
      <c r="C225" s="140" t="s">
        <v>95</v>
      </c>
      <c r="D225" s="140" t="s">
        <v>2084</v>
      </c>
      <c r="E225" s="141">
        <v>1043.7320999999999</v>
      </c>
      <c r="F225" s="141">
        <v>1033.75</v>
      </c>
      <c r="G225" s="152">
        <v>948.93007360000001</v>
      </c>
      <c r="H225" s="142">
        <v>0.3484656465092178</v>
      </c>
    </row>
    <row r="226" spans="2:9" x14ac:dyDescent="0.35">
      <c r="B226" s="140" t="s">
        <v>1657</v>
      </c>
      <c r="C226" s="140" t="s">
        <v>247</v>
      </c>
      <c r="D226" s="140" t="s">
        <v>2084</v>
      </c>
      <c r="E226" s="141">
        <v>4297.3795010000003</v>
      </c>
      <c r="F226" s="141">
        <v>4421.6000000000004</v>
      </c>
      <c r="G226" s="152">
        <v>1167.915882</v>
      </c>
      <c r="H226" s="142">
        <v>1</v>
      </c>
    </row>
    <row r="227" spans="2:9" ht="24" x14ac:dyDescent="0.35">
      <c r="B227" s="140" t="s">
        <v>1657</v>
      </c>
      <c r="C227" s="140" t="s">
        <v>120</v>
      </c>
      <c r="D227" s="140" t="s">
        <v>2084</v>
      </c>
      <c r="E227" s="141">
        <v>4333.7532000000001</v>
      </c>
      <c r="F227" s="141">
        <v>4410.7</v>
      </c>
      <c r="G227" s="152">
        <v>1004.6097027999999</v>
      </c>
      <c r="H227" s="142">
        <v>0.72761084848918334</v>
      </c>
    </row>
    <row r="228" spans="2:9" x14ac:dyDescent="0.35">
      <c r="B228" s="140" t="s">
        <v>1657</v>
      </c>
      <c r="C228" s="140" t="s">
        <v>91</v>
      </c>
      <c r="D228" s="140" t="s">
        <v>2084</v>
      </c>
      <c r="E228" s="141">
        <v>1394.7663</v>
      </c>
      <c r="F228" s="141">
        <v>1384.2</v>
      </c>
      <c r="G228" s="141">
        <v>1157.0126330000001</v>
      </c>
      <c r="H228" s="142">
        <v>0.21469805000348843</v>
      </c>
    </row>
    <row r="229" spans="2:9" ht="24" x14ac:dyDescent="0.35">
      <c r="B229" s="140" t="s">
        <v>1657</v>
      </c>
      <c r="C229" s="140" t="s">
        <v>97</v>
      </c>
      <c r="D229" s="140" t="s">
        <v>2084</v>
      </c>
      <c r="E229" s="141">
        <v>407.59035899999998</v>
      </c>
      <c r="F229" s="141">
        <v>394.8</v>
      </c>
      <c r="G229" s="141">
        <v>619.86720000000003</v>
      </c>
      <c r="H229" s="142">
        <v>0.31437898846264434</v>
      </c>
    </row>
    <row r="230" spans="2:9" ht="24" x14ac:dyDescent="0.35">
      <c r="B230" s="140" t="s">
        <v>1657</v>
      </c>
      <c r="C230" s="140" t="s">
        <v>260</v>
      </c>
      <c r="D230" s="140" t="s">
        <v>2084</v>
      </c>
      <c r="E230" s="141">
        <v>970.33975399999997</v>
      </c>
      <c r="F230" s="141">
        <v>959.5</v>
      </c>
      <c r="G230" s="141">
        <v>889.16607500000009</v>
      </c>
      <c r="H230" s="142">
        <v>1</v>
      </c>
    </row>
    <row r="233" spans="2:9" x14ac:dyDescent="0.35">
      <c r="B233" s="87" t="s">
        <v>2637</v>
      </c>
      <c r="C233" s="87"/>
      <c r="D233" s="87"/>
      <c r="E233" s="87"/>
      <c r="F233" s="87"/>
      <c r="G233" s="87"/>
      <c r="H233" s="87"/>
      <c r="I233" s="87"/>
    </row>
    <row r="234" spans="2:9" x14ac:dyDescent="0.35">
      <c r="B234" s="87"/>
      <c r="C234" s="87"/>
      <c r="D234" s="87"/>
      <c r="E234" s="87"/>
      <c r="F234" s="87"/>
      <c r="G234" s="87"/>
      <c r="H234" s="87"/>
      <c r="I234" s="87"/>
    </row>
    <row r="235" spans="2:9" x14ac:dyDescent="0.35">
      <c r="B235" s="87" t="s">
        <v>2624</v>
      </c>
      <c r="C235" s="87"/>
      <c r="D235" s="87"/>
      <c r="E235" s="87"/>
      <c r="F235" s="87"/>
      <c r="G235" s="87"/>
      <c r="H235" s="87"/>
      <c r="I235" s="138" t="s">
        <v>2610</v>
      </c>
    </row>
    <row r="236" spans="2:9" ht="48" x14ac:dyDescent="0.35">
      <c r="B236" s="139" t="s">
        <v>2077</v>
      </c>
      <c r="C236" s="139" t="s">
        <v>2625</v>
      </c>
      <c r="D236" s="139" t="s">
        <v>2626</v>
      </c>
      <c r="E236" s="139" t="s">
        <v>2627</v>
      </c>
      <c r="F236" s="139" t="s">
        <v>2628</v>
      </c>
      <c r="G236" s="139" t="s">
        <v>2629</v>
      </c>
      <c r="H236" s="139" t="s">
        <v>2630</v>
      </c>
      <c r="I236" s="139" t="s">
        <v>2631</v>
      </c>
    </row>
    <row r="237" spans="2:9" x14ac:dyDescent="0.35">
      <c r="B237" s="140" t="s">
        <v>1657</v>
      </c>
      <c r="C237" s="143">
        <v>0</v>
      </c>
      <c r="D237" s="143">
        <v>12640</v>
      </c>
      <c r="E237" s="143">
        <v>11987</v>
      </c>
      <c r="F237" s="143">
        <v>653</v>
      </c>
      <c r="G237" s="144">
        <v>9729873684.2600002</v>
      </c>
      <c r="H237" s="144">
        <v>9551449401.8120003</v>
      </c>
      <c r="I237" s="143">
        <v>-178424282.44799995</v>
      </c>
    </row>
    <row r="238" spans="2:9" x14ac:dyDescent="0.35">
      <c r="B238" s="87"/>
      <c r="C238" s="87"/>
      <c r="D238" s="87"/>
      <c r="E238" s="87"/>
      <c r="F238" s="89"/>
      <c r="G238" s="89"/>
      <c r="H238" s="89"/>
      <c r="I238" s="87"/>
    </row>
    <row r="239" spans="2:9" x14ac:dyDescent="0.35">
      <c r="B239" s="87" t="s">
        <v>2640</v>
      </c>
      <c r="C239" s="87"/>
      <c r="D239" s="89"/>
      <c r="E239" s="145"/>
      <c r="F239" s="89"/>
      <c r="G239" s="89"/>
      <c r="H239" s="89"/>
      <c r="I239" s="89"/>
    </row>
    <row r="240" spans="2:9" x14ac:dyDescent="0.35">
      <c r="B240" s="87"/>
      <c r="C240" s="87"/>
      <c r="D240" s="89"/>
      <c r="E240" s="145"/>
      <c r="F240" s="89"/>
      <c r="G240" s="89"/>
      <c r="H240" s="89"/>
      <c r="I240" s="89"/>
    </row>
    <row r="241" spans="2:9" x14ac:dyDescent="0.35">
      <c r="B241" s="87" t="s">
        <v>2641</v>
      </c>
      <c r="C241" s="87"/>
      <c r="D241" s="87"/>
      <c r="E241" s="145"/>
      <c r="F241" s="87"/>
      <c r="G241" s="87"/>
      <c r="H241" s="87"/>
      <c r="I241" s="146"/>
    </row>
    <row r="242" spans="2:9" x14ac:dyDescent="0.35">
      <c r="B242" s="87"/>
      <c r="C242" s="87"/>
      <c r="D242" s="87"/>
      <c r="E242" s="145"/>
      <c r="F242" s="87"/>
      <c r="G242" s="87"/>
      <c r="H242" s="87"/>
      <c r="I242" s="146"/>
    </row>
    <row r="243" spans="2:9" x14ac:dyDescent="0.35">
      <c r="B243" s="87" t="s">
        <v>2642</v>
      </c>
      <c r="C243" s="87"/>
      <c r="D243" s="87"/>
      <c r="E243" s="87"/>
      <c r="F243" s="87"/>
      <c r="G243" s="138"/>
      <c r="H243" s="87"/>
      <c r="I243" s="146"/>
    </row>
    <row r="244" spans="2:9" x14ac:dyDescent="0.35">
      <c r="B244" s="87"/>
      <c r="C244" s="87"/>
      <c r="D244" s="87"/>
      <c r="E244" s="87"/>
      <c r="F244" s="87"/>
      <c r="G244" s="138"/>
      <c r="H244" s="87"/>
      <c r="I244" s="146"/>
    </row>
    <row r="245" spans="2:9" x14ac:dyDescent="0.35">
      <c r="B245" s="87" t="s">
        <v>2661</v>
      </c>
      <c r="C245" s="87"/>
      <c r="D245" s="150"/>
      <c r="E245" s="87"/>
      <c r="F245" s="87"/>
      <c r="G245" s="138" t="s">
        <v>2610</v>
      </c>
      <c r="H245" s="87"/>
      <c r="I245" s="87"/>
    </row>
    <row r="246" spans="2:9" ht="60" x14ac:dyDescent="0.35">
      <c r="B246" s="139" t="s">
        <v>2077</v>
      </c>
      <c r="C246" s="139" t="s">
        <v>2612</v>
      </c>
      <c r="D246" s="139" t="s">
        <v>2654</v>
      </c>
      <c r="E246" s="139" t="s">
        <v>2662</v>
      </c>
      <c r="F246" s="139" t="s">
        <v>2663</v>
      </c>
      <c r="G246" s="139" t="s">
        <v>2664</v>
      </c>
      <c r="H246" s="87"/>
      <c r="I246" s="87"/>
    </row>
    <row r="247" spans="2:9" x14ac:dyDescent="0.35">
      <c r="B247" s="6" t="s">
        <v>1657</v>
      </c>
      <c r="C247" s="6" t="s">
        <v>2658</v>
      </c>
      <c r="D247" s="6" t="s">
        <v>2659</v>
      </c>
      <c r="E247" s="151">
        <v>2250</v>
      </c>
      <c r="F247" s="151">
        <v>18744379.879999999</v>
      </c>
      <c r="G247" s="151">
        <v>17253639</v>
      </c>
      <c r="H247" s="87"/>
      <c r="I247" s="87"/>
    </row>
    <row r="248" spans="2:9" x14ac:dyDescent="0.35">
      <c r="B248" s="153"/>
      <c r="C248" s="154"/>
      <c r="D248" s="155"/>
      <c r="E248" s="89"/>
      <c r="F248" s="154"/>
      <c r="G248" s="154"/>
      <c r="H248" s="87"/>
      <c r="I248" s="87"/>
    </row>
    <row r="249" spans="2:9" x14ac:dyDescent="0.35">
      <c r="B249" s="87" t="s">
        <v>2076</v>
      </c>
      <c r="C249" s="87"/>
      <c r="D249" s="88"/>
      <c r="E249" s="89"/>
      <c r="F249" s="89"/>
      <c r="G249" s="89"/>
      <c r="H249" s="87"/>
      <c r="I249" s="87"/>
    </row>
    <row r="250" spans="2:9" x14ac:dyDescent="0.35">
      <c r="B250" s="87"/>
      <c r="C250" s="87"/>
      <c r="D250" s="88"/>
      <c r="E250" s="89"/>
      <c r="F250" s="89"/>
      <c r="G250" s="89"/>
      <c r="H250" s="87"/>
      <c r="I250" s="87"/>
    </row>
    <row r="251" spans="2:9" x14ac:dyDescent="0.35">
      <c r="B251" s="87" t="s">
        <v>2089</v>
      </c>
      <c r="C251" s="87"/>
      <c r="D251" s="87"/>
      <c r="E251" s="87"/>
      <c r="F251" s="87"/>
      <c r="G251" s="87"/>
      <c r="H251" s="87"/>
      <c r="I251" s="87"/>
    </row>
  </sheetData>
  <mergeCells count="4">
    <mergeCell ref="B1:F1"/>
    <mergeCell ref="B177:B178"/>
    <mergeCell ref="C177:D177"/>
    <mergeCell ref="E177:E17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BB30-4D9D-4012-93D6-78DB8407C3A3}">
  <dimension ref="A1:N360"/>
  <sheetViews>
    <sheetView zoomScale="85" zoomScaleNormal="85" workbookViewId="0">
      <selection activeCell="H197" sqref="H197"/>
    </sheetView>
  </sheetViews>
  <sheetFormatPr defaultColWidth="9.1796875" defaultRowHeight="12" x14ac:dyDescent="0.35"/>
  <cols>
    <col min="1" max="1" width="7.1796875" style="8" bestFit="1" customWidth="1"/>
    <col min="2" max="2" width="54" style="8" bestFit="1" customWidth="1"/>
    <col min="3" max="3" width="19.6328125" style="8" bestFit="1" customWidth="1"/>
    <col min="4" max="4" width="29.08984375" style="8" bestFit="1" customWidth="1"/>
    <col min="5" max="5" width="13.54296875" style="8" bestFit="1" customWidth="1"/>
    <col min="6" max="6" width="24.90625" style="8" bestFit="1" customWidth="1"/>
    <col min="7" max="9" width="14.6328125" style="8" bestFit="1" customWidth="1"/>
    <col min="10" max="10" width="8.26953125" style="8" bestFit="1" customWidth="1"/>
    <col min="11" max="11" width="29" style="8" bestFit="1" customWidth="1"/>
    <col min="12" max="12" width="7.81640625" style="8" bestFit="1" customWidth="1"/>
    <col min="13" max="16384" width="9.1796875" style="8"/>
  </cols>
  <sheetData>
    <row r="1" spans="1:14" x14ac:dyDescent="0.35">
      <c r="A1" s="45"/>
      <c r="B1" s="116" t="s">
        <v>1614</v>
      </c>
      <c r="C1" s="117"/>
      <c r="D1" s="117"/>
      <c r="E1" s="117"/>
      <c r="F1" s="117"/>
    </row>
    <row r="2" spans="1:14" x14ac:dyDescent="0.35">
      <c r="B2" s="42" t="s">
        <v>1</v>
      </c>
    </row>
    <row r="4" spans="1:14" x14ac:dyDescent="0.35">
      <c r="A4" s="45" t="s">
        <v>2</v>
      </c>
      <c r="B4" s="45" t="s">
        <v>3</v>
      </c>
      <c r="C4" s="45" t="s">
        <v>4</v>
      </c>
      <c r="D4" s="45" t="s">
        <v>5</v>
      </c>
      <c r="E4" s="45" t="s">
        <v>6</v>
      </c>
      <c r="F4" s="45" t="s">
        <v>7</v>
      </c>
      <c r="G4" s="45" t="s">
        <v>8</v>
      </c>
      <c r="H4" s="45" t="s">
        <v>9</v>
      </c>
      <c r="I4" s="45" t="s">
        <v>10</v>
      </c>
      <c r="J4" s="45" t="s">
        <v>11</v>
      </c>
    </row>
    <row r="6" spans="1:14" x14ac:dyDescent="0.35">
      <c r="B6" s="42" t="s">
        <v>49</v>
      </c>
    </row>
    <row r="7" spans="1:14" x14ac:dyDescent="0.35">
      <c r="B7" s="42" t="s">
        <v>50</v>
      </c>
    </row>
    <row r="8" spans="1:14" x14ac:dyDescent="0.35">
      <c r="A8" s="8">
        <v>1</v>
      </c>
      <c r="B8" s="8" t="s">
        <v>88</v>
      </c>
      <c r="C8" s="8" t="s">
        <v>89</v>
      </c>
      <c r="D8" s="8" t="s">
        <v>90</v>
      </c>
      <c r="E8" s="52">
        <v>2186312</v>
      </c>
      <c r="F8" s="46">
        <v>17445.68</v>
      </c>
      <c r="G8" s="47">
        <v>4.9700000000000001E-2</v>
      </c>
      <c r="J8" s="46"/>
      <c r="K8" s="42" t="s">
        <v>41</v>
      </c>
      <c r="L8" s="42" t="s">
        <v>42</v>
      </c>
    </row>
    <row r="9" spans="1:14" x14ac:dyDescent="0.35">
      <c r="A9" s="8">
        <v>2</v>
      </c>
      <c r="B9" s="8" t="s">
        <v>91</v>
      </c>
      <c r="C9" s="8" t="s">
        <v>92</v>
      </c>
      <c r="D9" s="8" t="s">
        <v>90</v>
      </c>
      <c r="E9" s="52">
        <v>911860</v>
      </c>
      <c r="F9" s="46">
        <v>12539.9</v>
      </c>
      <c r="G9" s="47">
        <v>3.5700000000000003E-2</v>
      </c>
      <c r="J9" s="46"/>
      <c r="K9" s="8" t="s">
        <v>90</v>
      </c>
      <c r="L9" s="47">
        <v>0.11799999999999999</v>
      </c>
      <c r="M9" s="47"/>
      <c r="N9" s="47"/>
    </row>
    <row r="10" spans="1:14" x14ac:dyDescent="0.35">
      <c r="A10" s="8">
        <v>3</v>
      </c>
      <c r="B10" s="8" t="s">
        <v>306</v>
      </c>
      <c r="C10" s="8" t="s">
        <v>307</v>
      </c>
      <c r="D10" s="8" t="s">
        <v>119</v>
      </c>
      <c r="E10" s="52">
        <v>554867</v>
      </c>
      <c r="F10" s="46">
        <v>8131.02</v>
      </c>
      <c r="G10" s="47">
        <v>2.3199999999999998E-2</v>
      </c>
      <c r="J10" s="46"/>
      <c r="K10" s="8" t="s">
        <v>1254</v>
      </c>
      <c r="L10" s="47">
        <v>0.1011</v>
      </c>
      <c r="M10" s="47"/>
      <c r="N10" s="47"/>
    </row>
    <row r="11" spans="1:14" x14ac:dyDescent="0.35">
      <c r="A11" s="8">
        <v>4</v>
      </c>
      <c r="B11" s="8" t="s">
        <v>51</v>
      </c>
      <c r="C11" s="8" t="s">
        <v>52</v>
      </c>
      <c r="D11" s="8" t="s">
        <v>53</v>
      </c>
      <c r="E11" s="52">
        <v>2609718</v>
      </c>
      <c r="F11" s="46">
        <v>7488.59</v>
      </c>
      <c r="G11" s="47">
        <v>2.1299999999999999E-2</v>
      </c>
      <c r="J11" s="46"/>
      <c r="K11" s="8" t="s">
        <v>1235</v>
      </c>
      <c r="L11" s="47">
        <v>8.2900000000000001E-2</v>
      </c>
      <c r="M11" s="47"/>
      <c r="N11" s="47"/>
    </row>
    <row r="12" spans="1:14" x14ac:dyDescent="0.35">
      <c r="A12" s="8">
        <v>5</v>
      </c>
      <c r="B12" s="8" t="s">
        <v>97</v>
      </c>
      <c r="C12" s="8" t="s">
        <v>98</v>
      </c>
      <c r="D12" s="8" t="s">
        <v>90</v>
      </c>
      <c r="E12" s="52">
        <v>1812375</v>
      </c>
      <c r="F12" s="46">
        <v>7109.04</v>
      </c>
      <c r="G12" s="47">
        <v>2.0299999999999999E-2</v>
      </c>
      <c r="J12" s="46"/>
      <c r="K12" s="8" t="s">
        <v>229</v>
      </c>
      <c r="L12" s="47">
        <v>8.6999999999999855E-3</v>
      </c>
      <c r="M12" s="47"/>
      <c r="N12" s="47"/>
    </row>
    <row r="13" spans="1:14" x14ac:dyDescent="0.35">
      <c r="A13" s="8">
        <v>6</v>
      </c>
      <c r="B13" s="8" t="s">
        <v>235</v>
      </c>
      <c r="C13" s="8" t="s">
        <v>236</v>
      </c>
      <c r="D13" s="8" t="s">
        <v>125</v>
      </c>
      <c r="E13" s="52">
        <v>201439</v>
      </c>
      <c r="F13" s="46">
        <v>6181.76</v>
      </c>
      <c r="G13" s="47">
        <v>1.7600000000000001E-2</v>
      </c>
      <c r="J13" s="46"/>
      <c r="K13" s="8" t="s">
        <v>119</v>
      </c>
      <c r="L13" s="47">
        <v>3.8999999999999993E-2</v>
      </c>
      <c r="M13" s="47"/>
      <c r="N13" s="47"/>
    </row>
    <row r="14" spans="1:14" x14ac:dyDescent="0.35">
      <c r="A14" s="8">
        <v>7</v>
      </c>
      <c r="B14" s="8" t="s">
        <v>321</v>
      </c>
      <c r="C14" s="8" t="s">
        <v>322</v>
      </c>
      <c r="D14" s="8" t="s">
        <v>310</v>
      </c>
      <c r="E14" s="52">
        <v>810747</v>
      </c>
      <c r="F14" s="46">
        <v>4668.6899999999996</v>
      </c>
      <c r="G14" s="47">
        <v>1.3299999999999999E-2</v>
      </c>
      <c r="J14" s="46"/>
      <c r="K14" s="8" t="s">
        <v>1282</v>
      </c>
      <c r="L14" s="47">
        <v>6.1699999999999998E-2</v>
      </c>
      <c r="M14" s="47"/>
      <c r="N14" s="47"/>
    </row>
    <row r="15" spans="1:14" x14ac:dyDescent="0.35">
      <c r="A15" s="8">
        <v>8</v>
      </c>
      <c r="B15" s="8" t="s">
        <v>93</v>
      </c>
      <c r="C15" s="8" t="s">
        <v>94</v>
      </c>
      <c r="D15" s="8" t="s">
        <v>90</v>
      </c>
      <c r="E15" s="52">
        <v>319204</v>
      </c>
      <c r="F15" s="46">
        <v>4295.53</v>
      </c>
      <c r="G15" s="47">
        <v>1.23E-2</v>
      </c>
      <c r="J15" s="46"/>
      <c r="K15" s="8" t="s">
        <v>125</v>
      </c>
      <c r="L15" s="47">
        <v>3.3099999999999997E-2</v>
      </c>
      <c r="M15" s="47"/>
      <c r="N15" s="47"/>
    </row>
    <row r="16" spans="1:14" x14ac:dyDescent="0.35">
      <c r="A16" s="8">
        <v>9</v>
      </c>
      <c r="B16" s="8" t="s">
        <v>1155</v>
      </c>
      <c r="C16" s="8" t="s">
        <v>1156</v>
      </c>
      <c r="D16" s="8" t="s">
        <v>249</v>
      </c>
      <c r="E16" s="52">
        <v>394165</v>
      </c>
      <c r="F16" s="46">
        <v>4001.76</v>
      </c>
      <c r="G16" s="47">
        <v>1.14E-2</v>
      </c>
      <c r="J16" s="46"/>
      <c r="K16" s="8" t="s">
        <v>310</v>
      </c>
      <c r="L16" s="47">
        <v>3.73E-2</v>
      </c>
      <c r="M16" s="47"/>
      <c r="N16" s="47"/>
    </row>
    <row r="17" spans="1:14" x14ac:dyDescent="0.35">
      <c r="A17" s="8">
        <v>10</v>
      </c>
      <c r="B17" s="8" t="s">
        <v>250</v>
      </c>
      <c r="C17" s="8" t="s">
        <v>251</v>
      </c>
      <c r="D17" s="8" t="s">
        <v>113</v>
      </c>
      <c r="E17" s="52">
        <v>932594</v>
      </c>
      <c r="F17" s="46">
        <v>3326.1</v>
      </c>
      <c r="G17" s="47">
        <v>9.4999999999999998E-3</v>
      </c>
      <c r="J17" s="46"/>
      <c r="K17" s="8" t="s">
        <v>150</v>
      </c>
      <c r="L17" s="47">
        <v>5.9999999999999984E-3</v>
      </c>
      <c r="M17" s="47"/>
      <c r="N17" s="47"/>
    </row>
    <row r="18" spans="1:14" x14ac:dyDescent="0.35">
      <c r="A18" s="8">
        <v>11</v>
      </c>
      <c r="B18" s="8" t="s">
        <v>784</v>
      </c>
      <c r="C18" s="8" t="s">
        <v>785</v>
      </c>
      <c r="D18" s="8" t="s">
        <v>298</v>
      </c>
      <c r="E18" s="52">
        <v>730336</v>
      </c>
      <c r="F18" s="46">
        <v>3209.83</v>
      </c>
      <c r="G18" s="47">
        <v>9.1000000000000004E-3</v>
      </c>
      <c r="J18" s="46"/>
      <c r="K18" s="8" t="s">
        <v>53</v>
      </c>
      <c r="L18" s="47">
        <v>2.1299999999999999E-2</v>
      </c>
      <c r="M18" s="47"/>
      <c r="N18" s="47"/>
    </row>
    <row r="19" spans="1:14" x14ac:dyDescent="0.35">
      <c r="A19" s="8">
        <v>12</v>
      </c>
      <c r="B19" s="8" t="s">
        <v>233</v>
      </c>
      <c r="C19" s="8" t="s">
        <v>234</v>
      </c>
      <c r="D19" s="8" t="s">
        <v>198</v>
      </c>
      <c r="E19" s="52">
        <v>319473</v>
      </c>
      <c r="F19" s="46">
        <v>3196.01</v>
      </c>
      <c r="G19" s="47">
        <v>9.1000000000000004E-3</v>
      </c>
      <c r="J19" s="46"/>
      <c r="K19" s="8" t="s">
        <v>249</v>
      </c>
      <c r="L19" s="47">
        <v>1.3400000000000002E-2</v>
      </c>
      <c r="M19" s="47"/>
      <c r="N19" s="47"/>
    </row>
    <row r="20" spans="1:14" x14ac:dyDescent="0.35">
      <c r="A20" s="8">
        <v>13</v>
      </c>
      <c r="B20" s="8" t="s">
        <v>308</v>
      </c>
      <c r="C20" s="8" t="s">
        <v>309</v>
      </c>
      <c r="D20" s="8" t="s">
        <v>310</v>
      </c>
      <c r="E20" s="52">
        <v>179126</v>
      </c>
      <c r="F20" s="46">
        <v>3162.83</v>
      </c>
      <c r="G20" s="47">
        <v>8.9999999999999993E-3</v>
      </c>
      <c r="J20" s="46"/>
      <c r="K20" s="8" t="s">
        <v>113</v>
      </c>
      <c r="L20" s="47">
        <v>9.5000000000000015E-3</v>
      </c>
      <c r="M20" s="47"/>
      <c r="N20" s="47"/>
    </row>
    <row r="21" spans="1:14" x14ac:dyDescent="0.35">
      <c r="A21" s="8">
        <v>14</v>
      </c>
      <c r="B21" s="8" t="s">
        <v>479</v>
      </c>
      <c r="C21" s="8" t="s">
        <v>480</v>
      </c>
      <c r="D21" s="8" t="s">
        <v>170</v>
      </c>
      <c r="E21" s="52">
        <v>1124058</v>
      </c>
      <c r="F21" s="46">
        <v>3156.35</v>
      </c>
      <c r="G21" s="47">
        <v>8.9999999999999993E-3</v>
      </c>
      <c r="J21" s="46"/>
      <c r="K21" s="8" t="s">
        <v>128</v>
      </c>
      <c r="L21" s="47">
        <v>8.9999999999999802E-4</v>
      </c>
      <c r="M21" s="47"/>
      <c r="N21" s="47"/>
    </row>
    <row r="22" spans="1:14" x14ac:dyDescent="0.35">
      <c r="A22" s="8">
        <v>15</v>
      </c>
      <c r="B22" s="8" t="s">
        <v>338</v>
      </c>
      <c r="C22" s="8" t="s">
        <v>339</v>
      </c>
      <c r="D22" s="8" t="s">
        <v>229</v>
      </c>
      <c r="E22" s="52">
        <v>781536</v>
      </c>
      <c r="F22" s="46">
        <v>3061.28</v>
      </c>
      <c r="G22" s="47">
        <v>8.6999999999999994E-3</v>
      </c>
      <c r="J22" s="46"/>
      <c r="K22" s="8" t="s">
        <v>298</v>
      </c>
      <c r="L22" s="47">
        <v>9.1000000000000004E-3</v>
      </c>
      <c r="M22" s="47"/>
      <c r="N22" s="47"/>
    </row>
    <row r="23" spans="1:14" x14ac:dyDescent="0.35">
      <c r="A23" s="8">
        <v>16</v>
      </c>
      <c r="B23" s="8" t="s">
        <v>360</v>
      </c>
      <c r="C23" s="8" t="s">
        <v>361</v>
      </c>
      <c r="D23" s="8" t="s">
        <v>310</v>
      </c>
      <c r="E23" s="52">
        <v>162121</v>
      </c>
      <c r="F23" s="46">
        <v>2823.66</v>
      </c>
      <c r="G23" s="47">
        <v>8.0000000000000002E-3</v>
      </c>
      <c r="J23" s="46"/>
      <c r="K23" s="8" t="s">
        <v>170</v>
      </c>
      <c r="L23" s="47">
        <v>9.0000000000000011E-3</v>
      </c>
      <c r="M23" s="47"/>
      <c r="N23" s="47"/>
    </row>
    <row r="24" spans="1:14" x14ac:dyDescent="0.35">
      <c r="A24" s="8">
        <v>17</v>
      </c>
      <c r="B24" s="8" t="s">
        <v>245</v>
      </c>
      <c r="C24" s="8" t="s">
        <v>246</v>
      </c>
      <c r="D24" s="8" t="s">
        <v>125</v>
      </c>
      <c r="E24" s="52">
        <v>19558</v>
      </c>
      <c r="F24" s="46">
        <v>2760.61</v>
      </c>
      <c r="G24" s="47">
        <v>7.9000000000000008E-3</v>
      </c>
      <c r="J24" s="46"/>
      <c r="K24" s="8" t="s">
        <v>198</v>
      </c>
      <c r="L24" s="47">
        <v>9.1000000000000004E-3</v>
      </c>
      <c r="M24" s="47"/>
      <c r="N24" s="47"/>
    </row>
    <row r="25" spans="1:14" x14ac:dyDescent="0.35">
      <c r="A25" s="8">
        <v>18</v>
      </c>
      <c r="B25" s="8" t="s">
        <v>818</v>
      </c>
      <c r="C25" s="8" t="s">
        <v>819</v>
      </c>
      <c r="D25" s="8" t="s">
        <v>119</v>
      </c>
      <c r="E25" s="52">
        <v>581537</v>
      </c>
      <c r="F25" s="46">
        <v>2652.68</v>
      </c>
      <c r="G25" s="47">
        <v>7.6E-3</v>
      </c>
      <c r="J25" s="46"/>
      <c r="K25" s="8" t="s">
        <v>1240</v>
      </c>
      <c r="L25" s="47">
        <v>7.4000000000000003E-3</v>
      </c>
      <c r="M25" s="47"/>
      <c r="N25" s="47"/>
    </row>
    <row r="26" spans="1:14" x14ac:dyDescent="0.35">
      <c r="A26" s="8">
        <v>19</v>
      </c>
      <c r="B26" s="8" t="s">
        <v>1058</v>
      </c>
      <c r="C26" s="8" t="s">
        <v>1059</v>
      </c>
      <c r="D26" s="8" t="s">
        <v>310</v>
      </c>
      <c r="E26" s="52">
        <v>1760772</v>
      </c>
      <c r="F26" s="46">
        <v>2462.62</v>
      </c>
      <c r="G26" s="47">
        <v>7.0000000000000001E-3</v>
      </c>
      <c r="J26" s="46"/>
      <c r="K26" s="8" t="s">
        <v>1627</v>
      </c>
      <c r="L26" s="47">
        <v>7.4000000000000003E-3</v>
      </c>
      <c r="M26" s="47"/>
      <c r="N26" s="47"/>
    </row>
    <row r="27" spans="1:14" x14ac:dyDescent="0.35">
      <c r="A27" s="8">
        <v>20</v>
      </c>
      <c r="B27" s="8" t="s">
        <v>319</v>
      </c>
      <c r="C27" s="8" t="s">
        <v>320</v>
      </c>
      <c r="D27" s="8" t="s">
        <v>125</v>
      </c>
      <c r="E27" s="52">
        <v>44972</v>
      </c>
      <c r="F27" s="46">
        <v>2156.09</v>
      </c>
      <c r="G27" s="47">
        <v>6.1999999999999998E-3</v>
      </c>
      <c r="J27" s="46"/>
      <c r="K27" s="8" t="s">
        <v>400</v>
      </c>
      <c r="L27" s="47">
        <v>5.4000000000000003E-3</v>
      </c>
      <c r="M27" s="47"/>
      <c r="N27" s="47"/>
    </row>
    <row r="28" spans="1:14" x14ac:dyDescent="0.35">
      <c r="A28" s="8">
        <v>21</v>
      </c>
      <c r="B28" s="8" t="s">
        <v>453</v>
      </c>
      <c r="C28" s="8" t="s">
        <v>454</v>
      </c>
      <c r="D28" s="8" t="s">
        <v>400</v>
      </c>
      <c r="E28" s="52">
        <v>95046</v>
      </c>
      <c r="F28" s="46">
        <v>1905.67</v>
      </c>
      <c r="G28" s="47">
        <v>5.4000000000000003E-3</v>
      </c>
      <c r="J28" s="46"/>
      <c r="K28" s="8" t="s">
        <v>181</v>
      </c>
      <c r="L28" s="47">
        <v>2.5999999999999999E-3</v>
      </c>
      <c r="M28" s="47"/>
      <c r="N28" s="47"/>
    </row>
    <row r="29" spans="1:14" x14ac:dyDescent="0.35">
      <c r="A29" s="8">
        <v>22</v>
      </c>
      <c r="B29" s="8" t="s">
        <v>956</v>
      </c>
      <c r="C29" s="8" t="s">
        <v>957</v>
      </c>
      <c r="D29" s="8" t="s">
        <v>160</v>
      </c>
      <c r="E29" s="52">
        <v>257713</v>
      </c>
      <c r="F29" s="46">
        <v>1567.41</v>
      </c>
      <c r="G29" s="47">
        <v>4.4999999999999997E-3</v>
      </c>
      <c r="J29" s="46"/>
      <c r="K29" s="8" t="s">
        <v>160</v>
      </c>
      <c r="L29" s="47">
        <v>4.4999999999999997E-3</v>
      </c>
      <c r="M29" s="47"/>
      <c r="N29" s="47"/>
    </row>
    <row r="30" spans="1:14" x14ac:dyDescent="0.35">
      <c r="A30" s="8">
        <v>23</v>
      </c>
      <c r="B30" s="8" t="s">
        <v>455</v>
      </c>
      <c r="C30" s="8" t="s">
        <v>456</v>
      </c>
      <c r="D30" s="8" t="s">
        <v>119</v>
      </c>
      <c r="E30" s="52">
        <v>81945</v>
      </c>
      <c r="F30" s="46">
        <v>1393.88</v>
      </c>
      <c r="G30" s="47">
        <v>4.0000000000000001E-3</v>
      </c>
      <c r="J30" s="46"/>
      <c r="K30" s="8" t="s">
        <v>654</v>
      </c>
      <c r="L30" s="47">
        <v>3.7000000000000002E-3</v>
      </c>
      <c r="M30" s="47"/>
      <c r="N30" s="47"/>
    </row>
    <row r="31" spans="1:14" x14ac:dyDescent="0.35">
      <c r="A31" s="8">
        <v>24</v>
      </c>
      <c r="B31" s="8" t="s">
        <v>816</v>
      </c>
      <c r="C31" s="8" t="s">
        <v>817</v>
      </c>
      <c r="D31" s="8" t="s">
        <v>654</v>
      </c>
      <c r="E31" s="52">
        <v>149617</v>
      </c>
      <c r="F31" s="46">
        <v>1304.5899999999999</v>
      </c>
      <c r="G31" s="47">
        <v>3.7000000000000002E-3</v>
      </c>
      <c r="J31" s="46"/>
      <c r="K31" s="8" t="s">
        <v>1618</v>
      </c>
      <c r="L31" s="47">
        <v>2.0000000000000001E-4</v>
      </c>
      <c r="M31" s="47"/>
      <c r="N31" s="47"/>
    </row>
    <row r="32" spans="1:14" x14ac:dyDescent="0.35">
      <c r="A32" s="8">
        <v>25</v>
      </c>
      <c r="B32" s="8" t="s">
        <v>2013</v>
      </c>
      <c r="C32" s="8" t="s">
        <v>2014</v>
      </c>
      <c r="D32" s="8" t="s">
        <v>181</v>
      </c>
      <c r="E32" s="52">
        <v>280530</v>
      </c>
      <c r="F32" s="46">
        <v>928.67</v>
      </c>
      <c r="G32" s="47">
        <v>2.5999999999999999E-3</v>
      </c>
      <c r="J32" s="46"/>
      <c r="K32" s="8" t="s">
        <v>2007</v>
      </c>
      <c r="L32" s="47">
        <v>0.37239999999999995</v>
      </c>
      <c r="M32" s="47"/>
      <c r="N32" s="47"/>
    </row>
    <row r="33" spans="1:14" x14ac:dyDescent="0.35">
      <c r="A33" s="8">
        <v>26</v>
      </c>
      <c r="B33" s="8" t="s">
        <v>1171</v>
      </c>
      <c r="C33" s="8" t="s">
        <v>1172</v>
      </c>
      <c r="D33" s="8" t="s">
        <v>119</v>
      </c>
      <c r="E33" s="52">
        <v>102300</v>
      </c>
      <c r="F33" s="46">
        <v>841.67</v>
      </c>
      <c r="G33" s="47">
        <v>2.3999999999999998E-3</v>
      </c>
      <c r="J33" s="46"/>
      <c r="K33" s="8" t="s">
        <v>43</v>
      </c>
      <c r="L33" s="47">
        <v>3.6299999999999999E-2</v>
      </c>
      <c r="M33" s="47"/>
      <c r="N33" s="47"/>
    </row>
    <row r="34" spans="1:14" x14ac:dyDescent="0.35">
      <c r="A34" s="8">
        <v>27</v>
      </c>
      <c r="B34" s="8" t="s">
        <v>1615</v>
      </c>
      <c r="C34" s="8" t="s">
        <v>1616</v>
      </c>
      <c r="D34" s="8" t="s">
        <v>249</v>
      </c>
      <c r="E34" s="52">
        <v>395461</v>
      </c>
      <c r="F34" s="46">
        <v>713.81</v>
      </c>
      <c r="G34" s="47">
        <v>2E-3</v>
      </c>
      <c r="J34" s="46"/>
      <c r="M34" s="47"/>
      <c r="N34" s="47"/>
    </row>
    <row r="35" spans="1:14" x14ac:dyDescent="0.35">
      <c r="A35" s="8">
        <v>28</v>
      </c>
      <c r="B35" s="8" t="s">
        <v>372</v>
      </c>
      <c r="C35" s="8" t="s">
        <v>373</v>
      </c>
      <c r="D35" s="8" t="s">
        <v>150</v>
      </c>
      <c r="E35" s="52">
        <v>180005</v>
      </c>
      <c r="F35" s="46">
        <v>710.03</v>
      </c>
      <c r="G35" s="47">
        <v>2.0999999999999999E-3</v>
      </c>
      <c r="J35" s="46"/>
      <c r="M35" s="47"/>
      <c r="N35" s="47"/>
    </row>
    <row r="36" spans="1:14" x14ac:dyDescent="0.35">
      <c r="A36" s="8">
        <v>29</v>
      </c>
      <c r="B36" s="8" t="s">
        <v>154</v>
      </c>
      <c r="C36" s="8" t="s">
        <v>155</v>
      </c>
      <c r="D36" s="8" t="s">
        <v>150</v>
      </c>
      <c r="E36" s="52">
        <v>499271</v>
      </c>
      <c r="F36" s="46">
        <v>695.88</v>
      </c>
      <c r="G36" s="47">
        <v>2E-3</v>
      </c>
      <c r="J36" s="46"/>
      <c r="M36" s="47"/>
      <c r="N36" s="47"/>
    </row>
    <row r="37" spans="1:14" x14ac:dyDescent="0.35">
      <c r="A37" s="8">
        <v>30</v>
      </c>
      <c r="B37" s="8" t="s">
        <v>148</v>
      </c>
      <c r="C37" s="8" t="s">
        <v>149</v>
      </c>
      <c r="D37" s="8" t="s">
        <v>150</v>
      </c>
      <c r="E37" s="52">
        <v>218825</v>
      </c>
      <c r="F37" s="46">
        <v>664.24</v>
      </c>
      <c r="G37" s="47">
        <v>1.9E-3</v>
      </c>
      <c r="J37" s="46"/>
      <c r="M37" s="47"/>
      <c r="N37" s="47"/>
    </row>
    <row r="38" spans="1:14" x14ac:dyDescent="0.35">
      <c r="A38" s="8">
        <v>31</v>
      </c>
      <c r="B38" s="8" t="s">
        <v>388</v>
      </c>
      <c r="C38" s="8" t="s">
        <v>389</v>
      </c>
      <c r="D38" s="8" t="s">
        <v>119</v>
      </c>
      <c r="E38" s="52">
        <v>11414</v>
      </c>
      <c r="F38" s="46">
        <v>635.76</v>
      </c>
      <c r="G38" s="47">
        <v>1.8E-3</v>
      </c>
      <c r="J38" s="46"/>
      <c r="M38" s="47"/>
      <c r="N38" s="47"/>
    </row>
    <row r="39" spans="1:14" x14ac:dyDescent="0.35">
      <c r="A39" s="8">
        <v>32</v>
      </c>
      <c r="B39" s="8" t="s">
        <v>123</v>
      </c>
      <c r="C39" s="8" t="s">
        <v>1137</v>
      </c>
      <c r="D39" s="8" t="s">
        <v>125</v>
      </c>
      <c r="E39" s="52">
        <v>72800</v>
      </c>
      <c r="F39" s="46">
        <v>509.89</v>
      </c>
      <c r="G39" s="47">
        <v>1.4E-3</v>
      </c>
      <c r="J39" s="46"/>
      <c r="L39" s="47"/>
      <c r="M39" s="47"/>
      <c r="N39" s="47"/>
    </row>
    <row r="40" spans="1:14" x14ac:dyDescent="0.35">
      <c r="A40" s="8">
        <v>33</v>
      </c>
      <c r="B40" s="8" t="s">
        <v>146</v>
      </c>
      <c r="C40" s="8" t="s">
        <v>147</v>
      </c>
      <c r="D40" s="8" t="s">
        <v>128</v>
      </c>
      <c r="E40" s="52">
        <v>71654</v>
      </c>
      <c r="F40" s="46">
        <v>304.02999999999997</v>
      </c>
      <c r="G40" s="47">
        <v>8.9999999999999998E-4</v>
      </c>
      <c r="J40" s="46"/>
      <c r="L40" s="47"/>
      <c r="M40" s="47"/>
      <c r="N40" s="47"/>
    </row>
    <row r="41" spans="1:14" x14ac:dyDescent="0.35">
      <c r="A41" s="49"/>
      <c r="B41" s="49" t="s">
        <v>14</v>
      </c>
      <c r="C41" s="49"/>
      <c r="D41" s="49"/>
      <c r="E41" s="49"/>
      <c r="F41" s="50">
        <v>116005.56</v>
      </c>
      <c r="G41" s="51">
        <v>0.33060000000000006</v>
      </c>
      <c r="J41" s="46"/>
      <c r="M41" s="47"/>
      <c r="N41" s="47"/>
    </row>
    <row r="42" spans="1:14" x14ac:dyDescent="0.35">
      <c r="E42" s="52"/>
      <c r="F42" s="46"/>
      <c r="G42" s="47"/>
      <c r="J42" s="46"/>
    </row>
    <row r="43" spans="1:14" x14ac:dyDescent="0.35">
      <c r="B43" s="42" t="s">
        <v>2006</v>
      </c>
      <c r="H43" s="48"/>
      <c r="J43" s="46"/>
    </row>
    <row r="44" spans="1:14" x14ac:dyDescent="0.35">
      <c r="A44" s="8">
        <v>34</v>
      </c>
      <c r="B44" s="8" t="s">
        <v>265</v>
      </c>
      <c r="C44" s="8" t="s">
        <v>266</v>
      </c>
      <c r="D44" s="8" t="s">
        <v>193</v>
      </c>
      <c r="E44" s="8">
        <v>100</v>
      </c>
      <c r="F44" s="8">
        <v>11.25</v>
      </c>
      <c r="G44" s="8" t="s">
        <v>1175</v>
      </c>
      <c r="H44" s="48"/>
    </row>
    <row r="45" spans="1:14" x14ac:dyDescent="0.35">
      <c r="A45" s="8">
        <v>35</v>
      </c>
      <c r="B45" s="8" t="s">
        <v>1509</v>
      </c>
      <c r="D45" s="8" t="s">
        <v>1140</v>
      </c>
      <c r="E45" s="8">
        <v>-100</v>
      </c>
      <c r="F45" s="8">
        <v>-11.34</v>
      </c>
      <c r="G45" s="8" t="s">
        <v>1175</v>
      </c>
      <c r="H45" s="48">
        <v>46231</v>
      </c>
    </row>
    <row r="46" spans="1:14" x14ac:dyDescent="0.35">
      <c r="A46" s="8">
        <v>36</v>
      </c>
      <c r="B46" s="8" t="s">
        <v>158</v>
      </c>
      <c r="C46" s="8" t="s">
        <v>159</v>
      </c>
      <c r="D46" s="8" t="s">
        <v>160</v>
      </c>
      <c r="E46" s="8">
        <v>1000</v>
      </c>
      <c r="F46" s="8">
        <v>15.93</v>
      </c>
      <c r="G46" s="8" t="s">
        <v>1175</v>
      </c>
      <c r="H46" s="48"/>
    </row>
    <row r="47" spans="1:14" x14ac:dyDescent="0.35">
      <c r="A47" s="8">
        <v>37</v>
      </c>
      <c r="B47" s="8" t="s">
        <v>1403</v>
      </c>
      <c r="D47" s="8" t="s">
        <v>1140</v>
      </c>
      <c r="E47" s="8">
        <v>-1000</v>
      </c>
      <c r="F47" s="8">
        <v>-15.94</v>
      </c>
      <c r="G47" s="8" t="s">
        <v>1175</v>
      </c>
      <c r="H47" s="48">
        <v>46231</v>
      </c>
    </row>
    <row r="48" spans="1:14" x14ac:dyDescent="0.35">
      <c r="A48" s="8">
        <v>38</v>
      </c>
      <c r="B48" s="8" t="s">
        <v>313</v>
      </c>
      <c r="C48" s="8" t="s">
        <v>314</v>
      </c>
      <c r="D48" s="8" t="s">
        <v>125</v>
      </c>
      <c r="E48" s="8">
        <v>16000</v>
      </c>
      <c r="F48" s="8">
        <v>56.35</v>
      </c>
      <c r="G48" s="8">
        <v>2.0000000000000001E-4</v>
      </c>
      <c r="H48" s="48"/>
    </row>
    <row r="49" spans="1:8" x14ac:dyDescent="0.35">
      <c r="A49" s="8">
        <v>39</v>
      </c>
      <c r="B49" s="8" t="s">
        <v>1510</v>
      </c>
      <c r="D49" s="8" t="s">
        <v>1140</v>
      </c>
      <c r="E49" s="8">
        <v>-16000</v>
      </c>
      <c r="F49" s="8">
        <v>-56.78</v>
      </c>
      <c r="G49" s="8">
        <v>-2.0000000000000001E-4</v>
      </c>
      <c r="H49" s="48">
        <v>46231</v>
      </c>
    </row>
    <row r="50" spans="1:8" x14ac:dyDescent="0.35">
      <c r="A50" s="8">
        <v>40</v>
      </c>
      <c r="B50" s="8" t="s">
        <v>374</v>
      </c>
      <c r="C50" s="8" t="s">
        <v>375</v>
      </c>
      <c r="D50" s="8" t="s">
        <v>134</v>
      </c>
      <c r="E50" s="8">
        <v>6050</v>
      </c>
      <c r="F50" s="8">
        <v>59.17</v>
      </c>
      <c r="G50" s="8">
        <v>2.0000000000000001E-4</v>
      </c>
      <c r="H50" s="48"/>
    </row>
    <row r="51" spans="1:8" x14ac:dyDescent="0.35">
      <c r="A51" s="8">
        <v>41</v>
      </c>
      <c r="B51" s="8" t="s">
        <v>1458</v>
      </c>
      <c r="D51" s="8" t="s">
        <v>1140</v>
      </c>
      <c r="E51" s="8">
        <v>-6050</v>
      </c>
      <c r="F51" s="8">
        <v>-59.42</v>
      </c>
      <c r="G51" s="8">
        <v>-2.0000000000000001E-4</v>
      </c>
      <c r="H51" s="48">
        <v>46231</v>
      </c>
    </row>
    <row r="52" spans="1:8" x14ac:dyDescent="0.35">
      <c r="A52" s="8">
        <v>42</v>
      </c>
      <c r="B52" s="8" t="s">
        <v>451</v>
      </c>
      <c r="C52" s="8" t="s">
        <v>452</v>
      </c>
      <c r="D52" s="8" t="s">
        <v>184</v>
      </c>
      <c r="E52" s="8">
        <v>56400</v>
      </c>
      <c r="F52" s="8">
        <v>97.85</v>
      </c>
      <c r="G52" s="8">
        <v>2.9999999999999997E-4</v>
      </c>
      <c r="H52" s="48"/>
    </row>
    <row r="53" spans="1:8" x14ac:dyDescent="0.35">
      <c r="A53" s="8">
        <v>43</v>
      </c>
      <c r="B53" s="8" t="s">
        <v>1561</v>
      </c>
      <c r="D53" s="8" t="s">
        <v>1140</v>
      </c>
      <c r="E53" s="8">
        <v>-56400</v>
      </c>
      <c r="F53" s="8">
        <v>-98.64</v>
      </c>
      <c r="G53" s="8">
        <v>-2.9999999999999997E-4</v>
      </c>
      <c r="H53" s="48">
        <v>46231</v>
      </c>
    </row>
    <row r="54" spans="1:8" x14ac:dyDescent="0.35">
      <c r="A54" s="8">
        <v>44</v>
      </c>
      <c r="B54" s="8" t="s">
        <v>205</v>
      </c>
      <c r="C54" s="8" t="s">
        <v>206</v>
      </c>
      <c r="D54" s="8" t="s">
        <v>119</v>
      </c>
      <c r="E54" s="8">
        <v>12600</v>
      </c>
      <c r="F54" s="8">
        <v>140.19</v>
      </c>
      <c r="G54" s="8">
        <v>4.0000000000000002E-4</v>
      </c>
      <c r="H54" s="48"/>
    </row>
    <row r="55" spans="1:8" x14ac:dyDescent="0.35">
      <c r="A55" s="8">
        <v>45</v>
      </c>
      <c r="B55" s="8" t="s">
        <v>1450</v>
      </c>
      <c r="D55" s="8" t="s">
        <v>1140</v>
      </c>
      <c r="E55" s="8">
        <v>-12600</v>
      </c>
      <c r="F55" s="8">
        <v>-141.16</v>
      </c>
      <c r="G55" s="8">
        <v>-4.0000000000000002E-4</v>
      </c>
      <c r="H55" s="48">
        <v>46231</v>
      </c>
    </row>
    <row r="56" spans="1:8" x14ac:dyDescent="0.35">
      <c r="A56" s="8">
        <v>46</v>
      </c>
      <c r="B56" s="8" t="s">
        <v>354</v>
      </c>
      <c r="C56" s="8" t="s">
        <v>355</v>
      </c>
      <c r="D56" s="8" t="s">
        <v>119</v>
      </c>
      <c r="E56" s="8">
        <v>14300</v>
      </c>
      <c r="F56" s="8">
        <v>225.75</v>
      </c>
      <c r="G56" s="8">
        <v>5.9999999999999995E-4</v>
      </c>
      <c r="H56" s="48"/>
    </row>
    <row r="57" spans="1:8" x14ac:dyDescent="0.35">
      <c r="A57" s="8">
        <v>47</v>
      </c>
      <c r="B57" s="8" t="s">
        <v>1535</v>
      </c>
      <c r="D57" s="8" t="s">
        <v>1140</v>
      </c>
      <c r="E57" s="8">
        <v>-14300</v>
      </c>
      <c r="F57" s="8">
        <v>-227.74</v>
      </c>
      <c r="G57" s="8">
        <v>-5.9999999999999995E-4</v>
      </c>
      <c r="H57" s="48">
        <v>46231</v>
      </c>
    </row>
    <row r="58" spans="1:8" x14ac:dyDescent="0.35">
      <c r="A58" s="8">
        <v>48</v>
      </c>
      <c r="B58" s="8" t="s">
        <v>394</v>
      </c>
      <c r="C58" s="8" t="s">
        <v>395</v>
      </c>
      <c r="D58" s="8" t="s">
        <v>128</v>
      </c>
      <c r="E58" s="8">
        <v>68200</v>
      </c>
      <c r="F58" s="8">
        <v>267.31</v>
      </c>
      <c r="G58" s="8">
        <v>8.0000000000000004E-4</v>
      </c>
      <c r="H58" s="48"/>
    </row>
    <row r="59" spans="1:8" x14ac:dyDescent="0.35">
      <c r="A59" s="8">
        <v>49</v>
      </c>
      <c r="B59" s="8" t="s">
        <v>1520</v>
      </c>
      <c r="D59" s="8" t="s">
        <v>1140</v>
      </c>
      <c r="E59" s="8">
        <v>-68200</v>
      </c>
      <c r="F59" s="8">
        <v>-268.57</v>
      </c>
      <c r="G59" s="8">
        <v>-8.0000000000000004E-4</v>
      </c>
      <c r="H59" s="48">
        <v>46231</v>
      </c>
    </row>
    <row r="60" spans="1:8" x14ac:dyDescent="0.35">
      <c r="A60" s="8">
        <v>50</v>
      </c>
      <c r="B60" s="8" t="s">
        <v>549</v>
      </c>
      <c r="C60" s="8" t="s">
        <v>1665</v>
      </c>
      <c r="D60" s="8" t="s">
        <v>128</v>
      </c>
      <c r="E60" s="8">
        <v>49000</v>
      </c>
      <c r="F60" s="8">
        <v>276.36</v>
      </c>
      <c r="G60" s="8">
        <v>8.0000000000000004E-4</v>
      </c>
      <c r="H60" s="48"/>
    </row>
    <row r="61" spans="1:8" x14ac:dyDescent="0.35">
      <c r="A61" s="8">
        <v>51</v>
      </c>
      <c r="B61" s="8" t="s">
        <v>1531</v>
      </c>
      <c r="D61" s="8" t="s">
        <v>1140</v>
      </c>
      <c r="E61" s="8">
        <v>-49000</v>
      </c>
      <c r="F61" s="8">
        <v>-277.19</v>
      </c>
      <c r="G61" s="8">
        <v>-8.0000000000000004E-4</v>
      </c>
      <c r="H61" s="48">
        <v>46231</v>
      </c>
    </row>
    <row r="62" spans="1:8" x14ac:dyDescent="0.35">
      <c r="A62" s="8">
        <v>52</v>
      </c>
      <c r="B62" s="8" t="s">
        <v>479</v>
      </c>
      <c r="C62" s="8" t="s">
        <v>480</v>
      </c>
      <c r="D62" s="8" t="s">
        <v>170</v>
      </c>
      <c r="E62" s="8">
        <v>112100</v>
      </c>
      <c r="F62" s="8">
        <v>314.77999999999997</v>
      </c>
      <c r="G62" s="8">
        <v>8.9999999999999998E-4</v>
      </c>
      <c r="H62" s="48"/>
    </row>
    <row r="63" spans="1:8" x14ac:dyDescent="0.35">
      <c r="A63" s="8">
        <v>53</v>
      </c>
      <c r="B63" s="8" t="s">
        <v>1473</v>
      </c>
      <c r="D63" s="8" t="s">
        <v>1140</v>
      </c>
      <c r="E63" s="8">
        <v>-112100</v>
      </c>
      <c r="F63" s="8">
        <v>-317.02</v>
      </c>
      <c r="G63" s="8">
        <v>-8.9999999999999998E-4</v>
      </c>
      <c r="H63" s="48">
        <v>46231</v>
      </c>
    </row>
    <row r="64" spans="1:8" x14ac:dyDescent="0.35">
      <c r="A64" s="8">
        <v>54</v>
      </c>
      <c r="B64" s="8" t="s">
        <v>372</v>
      </c>
      <c r="C64" s="8" t="s">
        <v>373</v>
      </c>
      <c r="D64" s="8" t="s">
        <v>150</v>
      </c>
      <c r="E64" s="8">
        <v>83025</v>
      </c>
      <c r="F64" s="8">
        <v>327.49</v>
      </c>
      <c r="G64" s="8">
        <v>8.9999999999999998E-4</v>
      </c>
      <c r="H64" s="48"/>
    </row>
    <row r="65" spans="1:8" x14ac:dyDescent="0.35">
      <c r="A65" s="8">
        <v>55</v>
      </c>
      <c r="B65" s="8" t="s">
        <v>1462</v>
      </c>
      <c r="D65" s="8" t="s">
        <v>1140</v>
      </c>
      <c r="E65" s="8">
        <v>-83025</v>
      </c>
      <c r="F65" s="8">
        <v>-329.19</v>
      </c>
      <c r="G65" s="8">
        <v>-8.9999999999999998E-4</v>
      </c>
      <c r="H65" s="48">
        <v>46231</v>
      </c>
    </row>
    <row r="66" spans="1:8" x14ac:dyDescent="0.35">
      <c r="A66" s="8">
        <v>56</v>
      </c>
      <c r="B66" s="8" t="s">
        <v>291</v>
      </c>
      <c r="C66" s="8" t="s">
        <v>292</v>
      </c>
      <c r="D66" s="8" t="s">
        <v>293</v>
      </c>
      <c r="E66" s="8">
        <v>153000</v>
      </c>
      <c r="F66" s="8">
        <v>359.4</v>
      </c>
      <c r="G66" s="8">
        <v>1E-3</v>
      </c>
      <c r="H66" s="48"/>
    </row>
    <row r="67" spans="1:8" x14ac:dyDescent="0.35">
      <c r="A67" s="8">
        <v>57</v>
      </c>
      <c r="B67" s="8" t="s">
        <v>1481</v>
      </c>
      <c r="D67" s="8" t="s">
        <v>1140</v>
      </c>
      <c r="E67" s="8">
        <v>-153000</v>
      </c>
      <c r="F67" s="8">
        <v>-361.54</v>
      </c>
      <c r="G67" s="8">
        <v>-1E-3</v>
      </c>
      <c r="H67" s="48">
        <v>46231</v>
      </c>
    </row>
    <row r="68" spans="1:8" x14ac:dyDescent="0.35">
      <c r="A68" s="8">
        <v>58</v>
      </c>
      <c r="B68" s="8" t="s">
        <v>319</v>
      </c>
      <c r="C68" s="8" t="s">
        <v>320</v>
      </c>
      <c r="D68" s="8" t="s">
        <v>125</v>
      </c>
      <c r="E68" s="8">
        <v>8250</v>
      </c>
      <c r="F68" s="8">
        <v>395.53</v>
      </c>
      <c r="G68" s="8">
        <v>1.1000000000000001E-3</v>
      </c>
      <c r="H68" s="48"/>
    </row>
    <row r="69" spans="1:8" x14ac:dyDescent="0.35">
      <c r="A69" s="8">
        <v>59</v>
      </c>
      <c r="B69" s="8" t="s">
        <v>1436</v>
      </c>
      <c r="D69" s="8" t="s">
        <v>1140</v>
      </c>
      <c r="E69" s="8">
        <v>-8250</v>
      </c>
      <c r="F69" s="8">
        <v>-392.16</v>
      </c>
      <c r="G69" s="8">
        <v>-1.1000000000000001E-3</v>
      </c>
      <c r="H69" s="48">
        <v>46231</v>
      </c>
    </row>
    <row r="70" spans="1:8" x14ac:dyDescent="0.35">
      <c r="A70" s="8">
        <v>60</v>
      </c>
      <c r="B70" s="8" t="s">
        <v>72</v>
      </c>
      <c r="C70" s="8" t="s">
        <v>73</v>
      </c>
      <c r="D70" s="8" t="s">
        <v>64</v>
      </c>
      <c r="E70" s="8">
        <v>31200</v>
      </c>
      <c r="F70" s="8">
        <v>421.32</v>
      </c>
      <c r="G70" s="8">
        <v>1.1999999999999999E-3</v>
      </c>
      <c r="H70" s="48"/>
    </row>
    <row r="71" spans="1:8" x14ac:dyDescent="0.35">
      <c r="A71" s="8">
        <v>61</v>
      </c>
      <c r="B71" s="8" t="s">
        <v>1435</v>
      </c>
      <c r="D71" s="8" t="s">
        <v>1140</v>
      </c>
      <c r="E71" s="8">
        <v>-31200</v>
      </c>
      <c r="F71" s="8">
        <v>-419.7</v>
      </c>
      <c r="G71" s="8">
        <v>-1.1999999999999999E-3</v>
      </c>
      <c r="H71" s="48">
        <v>46231</v>
      </c>
    </row>
    <row r="72" spans="1:8" x14ac:dyDescent="0.35">
      <c r="A72" s="8">
        <v>62</v>
      </c>
      <c r="B72" s="8" t="s">
        <v>296</v>
      </c>
      <c r="C72" s="8" t="s">
        <v>297</v>
      </c>
      <c r="D72" s="8" t="s">
        <v>298</v>
      </c>
      <c r="E72" s="8">
        <v>4875</v>
      </c>
      <c r="F72" s="8">
        <v>423.25</v>
      </c>
      <c r="G72" s="8">
        <v>1.1999999999999999E-3</v>
      </c>
      <c r="H72" s="48"/>
    </row>
    <row r="73" spans="1:8" x14ac:dyDescent="0.35">
      <c r="A73" s="8">
        <v>63</v>
      </c>
      <c r="B73" s="8" t="s">
        <v>1490</v>
      </c>
      <c r="D73" s="8" t="s">
        <v>1140</v>
      </c>
      <c r="E73" s="8">
        <v>-4875</v>
      </c>
      <c r="F73" s="8">
        <v>-426.2</v>
      </c>
      <c r="G73" s="8">
        <v>-1.1999999999999999E-3</v>
      </c>
      <c r="H73" s="48">
        <v>46231</v>
      </c>
    </row>
    <row r="74" spans="1:8" x14ac:dyDescent="0.35">
      <c r="A74" s="8">
        <v>64</v>
      </c>
      <c r="B74" s="8" t="s">
        <v>276</v>
      </c>
      <c r="C74" s="8" t="s">
        <v>277</v>
      </c>
      <c r="D74" s="8" t="s">
        <v>184</v>
      </c>
      <c r="E74" s="8">
        <v>43200</v>
      </c>
      <c r="F74" s="8">
        <v>529.79999999999995</v>
      </c>
      <c r="G74" s="8">
        <v>1.5E-3</v>
      </c>
      <c r="H74" s="48"/>
    </row>
    <row r="75" spans="1:8" x14ac:dyDescent="0.35">
      <c r="A75" s="8">
        <v>65</v>
      </c>
      <c r="B75" s="8" t="s">
        <v>1560</v>
      </c>
      <c r="D75" s="8" t="s">
        <v>1140</v>
      </c>
      <c r="E75" s="8">
        <v>-43200</v>
      </c>
      <c r="F75" s="8">
        <v>-530.19000000000005</v>
      </c>
      <c r="G75" s="8">
        <v>-1.5E-3</v>
      </c>
      <c r="H75" s="48">
        <v>46231</v>
      </c>
    </row>
    <row r="76" spans="1:8" x14ac:dyDescent="0.35">
      <c r="A76" s="8">
        <v>66</v>
      </c>
      <c r="B76" s="8" t="s">
        <v>262</v>
      </c>
      <c r="C76" s="8" t="s">
        <v>263</v>
      </c>
      <c r="D76" s="8" t="s">
        <v>264</v>
      </c>
      <c r="E76" s="8">
        <v>31825</v>
      </c>
      <c r="F76" s="8">
        <v>576.1</v>
      </c>
      <c r="G76" s="8">
        <v>1.6000000000000001E-3</v>
      </c>
      <c r="H76" s="48"/>
    </row>
    <row r="77" spans="1:8" x14ac:dyDescent="0.35">
      <c r="A77" s="8">
        <v>67</v>
      </c>
      <c r="B77" s="8" t="s">
        <v>1532</v>
      </c>
      <c r="D77" s="8" t="s">
        <v>1140</v>
      </c>
      <c r="E77" s="8">
        <v>-31825</v>
      </c>
      <c r="F77" s="8">
        <v>-580.58000000000004</v>
      </c>
      <c r="G77" s="8">
        <v>-1.6999999999999999E-3</v>
      </c>
      <c r="H77" s="48">
        <v>46231</v>
      </c>
    </row>
    <row r="78" spans="1:8" x14ac:dyDescent="0.35">
      <c r="A78" s="8">
        <v>68</v>
      </c>
      <c r="B78" s="8" t="s">
        <v>407</v>
      </c>
      <c r="C78" s="8" t="s">
        <v>408</v>
      </c>
      <c r="D78" s="8" t="s">
        <v>119</v>
      </c>
      <c r="E78" s="8">
        <v>145000</v>
      </c>
      <c r="F78" s="8">
        <v>606.54</v>
      </c>
      <c r="G78" s="8">
        <v>1.6999999999999999E-3</v>
      </c>
      <c r="H78" s="48"/>
    </row>
    <row r="79" spans="1:8" x14ac:dyDescent="0.35">
      <c r="A79" s="8">
        <v>69</v>
      </c>
      <c r="B79" s="8" t="s">
        <v>1517</v>
      </c>
      <c r="D79" s="8" t="s">
        <v>1140</v>
      </c>
      <c r="E79" s="8">
        <v>-145000</v>
      </c>
      <c r="F79" s="8">
        <v>-610.74</v>
      </c>
      <c r="G79" s="8">
        <v>-1.6999999999999999E-3</v>
      </c>
      <c r="H79" s="48">
        <v>46231</v>
      </c>
    </row>
    <row r="80" spans="1:8" x14ac:dyDescent="0.35">
      <c r="A80" s="8">
        <v>70</v>
      </c>
      <c r="B80" s="8" t="s">
        <v>123</v>
      </c>
      <c r="C80" s="8" t="s">
        <v>1137</v>
      </c>
      <c r="D80" s="8" t="s">
        <v>125</v>
      </c>
      <c r="E80" s="8">
        <v>18200</v>
      </c>
      <c r="F80" s="8">
        <v>127.47</v>
      </c>
      <c r="G80" s="8">
        <v>4.0000000000000002E-4</v>
      </c>
      <c r="H80" s="48"/>
    </row>
    <row r="81" spans="1:8" x14ac:dyDescent="0.35">
      <c r="A81" s="8">
        <v>71</v>
      </c>
      <c r="B81" s="8" t="s">
        <v>1518</v>
      </c>
      <c r="D81" s="8" t="s">
        <v>1140</v>
      </c>
      <c r="E81" s="8">
        <v>-18200</v>
      </c>
      <c r="F81" s="8">
        <v>-634.47</v>
      </c>
      <c r="G81" s="8">
        <v>-1.8E-3</v>
      </c>
      <c r="H81" s="48">
        <v>46231</v>
      </c>
    </row>
    <row r="82" spans="1:8" x14ac:dyDescent="0.35">
      <c r="A82" s="8">
        <v>72</v>
      </c>
      <c r="B82" s="8" t="s">
        <v>267</v>
      </c>
      <c r="C82" s="8" t="s">
        <v>268</v>
      </c>
      <c r="D82" s="8" t="s">
        <v>113</v>
      </c>
      <c r="E82" s="8">
        <v>229900</v>
      </c>
      <c r="F82" s="8">
        <v>658.2</v>
      </c>
      <c r="G82" s="8">
        <v>1.9E-3</v>
      </c>
      <c r="H82" s="48"/>
    </row>
    <row r="83" spans="1:8" x14ac:dyDescent="0.35">
      <c r="A83" s="8">
        <v>73</v>
      </c>
      <c r="B83" s="8" t="s">
        <v>1433</v>
      </c>
      <c r="D83" s="8" t="s">
        <v>1140</v>
      </c>
      <c r="E83" s="8">
        <v>-229900</v>
      </c>
      <c r="F83" s="8">
        <v>-661.77</v>
      </c>
      <c r="G83" s="8">
        <v>-1.9E-3</v>
      </c>
      <c r="H83" s="48">
        <v>46231</v>
      </c>
    </row>
    <row r="84" spans="1:8" x14ac:dyDescent="0.35">
      <c r="A84" s="8">
        <v>74</v>
      </c>
      <c r="B84" s="8" t="s">
        <v>179</v>
      </c>
      <c r="C84" s="8" t="s">
        <v>180</v>
      </c>
      <c r="D84" s="8" t="s">
        <v>181</v>
      </c>
      <c r="E84" s="8">
        <v>130150</v>
      </c>
      <c r="F84" s="8">
        <v>807</v>
      </c>
      <c r="G84" s="8">
        <v>2.3E-3</v>
      </c>
      <c r="H84" s="48"/>
    </row>
    <row r="85" spans="1:8" x14ac:dyDescent="0.35">
      <c r="A85" s="8">
        <v>75</v>
      </c>
      <c r="B85" s="8" t="s">
        <v>1507</v>
      </c>
      <c r="D85" s="8" t="s">
        <v>1140</v>
      </c>
      <c r="E85" s="8">
        <v>-130150</v>
      </c>
      <c r="F85" s="8">
        <v>-806.73</v>
      </c>
      <c r="G85" s="8">
        <v>-2.3E-3</v>
      </c>
      <c r="H85" s="48">
        <v>46259</v>
      </c>
    </row>
    <row r="86" spans="1:8" x14ac:dyDescent="0.35">
      <c r="A86" s="8">
        <v>76</v>
      </c>
      <c r="B86" s="8" t="s">
        <v>321</v>
      </c>
      <c r="C86" s="8" t="s">
        <v>322</v>
      </c>
      <c r="D86" s="8" t="s">
        <v>310</v>
      </c>
      <c r="E86" s="8">
        <v>143000</v>
      </c>
      <c r="F86" s="8">
        <v>823.47</v>
      </c>
      <c r="G86" s="8">
        <v>2.3E-3</v>
      </c>
      <c r="H86" s="48"/>
    </row>
    <row r="87" spans="1:8" x14ac:dyDescent="0.35">
      <c r="A87" s="8">
        <v>77</v>
      </c>
      <c r="B87" s="8" t="s">
        <v>1503</v>
      </c>
      <c r="D87" s="8" t="s">
        <v>1140</v>
      </c>
      <c r="E87" s="8">
        <v>-143000</v>
      </c>
      <c r="F87" s="8">
        <v>-829.26</v>
      </c>
      <c r="G87" s="8">
        <v>-2.3999999999999998E-3</v>
      </c>
      <c r="H87" s="48">
        <v>46231</v>
      </c>
    </row>
    <row r="88" spans="1:8" x14ac:dyDescent="0.35">
      <c r="A88" s="8">
        <v>78</v>
      </c>
      <c r="B88" s="8" t="s">
        <v>368</v>
      </c>
      <c r="C88" s="8" t="s">
        <v>369</v>
      </c>
      <c r="D88" s="8" t="s">
        <v>264</v>
      </c>
      <c r="E88" s="8">
        <v>823050</v>
      </c>
      <c r="F88" s="8">
        <v>922.56</v>
      </c>
      <c r="G88" s="8">
        <v>2.5999999999999999E-3</v>
      </c>
      <c r="H88" s="48"/>
    </row>
    <row r="89" spans="1:8" x14ac:dyDescent="0.35">
      <c r="A89" s="8">
        <v>79</v>
      </c>
      <c r="B89" s="8" t="s">
        <v>1550</v>
      </c>
      <c r="D89" s="8" t="s">
        <v>1140</v>
      </c>
      <c r="E89" s="8">
        <v>-823050</v>
      </c>
      <c r="F89" s="8">
        <v>-928.24</v>
      </c>
      <c r="G89" s="8">
        <v>-2.5999999999999999E-3</v>
      </c>
      <c r="H89" s="48">
        <v>46231</v>
      </c>
    </row>
    <row r="90" spans="1:8" x14ac:dyDescent="0.35">
      <c r="A90" s="8">
        <v>80</v>
      </c>
      <c r="B90" s="8" t="s">
        <v>211</v>
      </c>
      <c r="C90" s="8" t="s">
        <v>212</v>
      </c>
      <c r="D90" s="8" t="s">
        <v>193</v>
      </c>
      <c r="E90" s="8">
        <v>283200</v>
      </c>
      <c r="F90" s="8">
        <v>1194.68</v>
      </c>
      <c r="G90" s="8">
        <v>3.3999999999999998E-3</v>
      </c>
      <c r="H90" s="48"/>
    </row>
    <row r="91" spans="1:8" x14ac:dyDescent="0.35">
      <c r="A91" s="8">
        <v>81</v>
      </c>
      <c r="B91" s="8" t="s">
        <v>1500</v>
      </c>
      <c r="D91" s="8" t="s">
        <v>1140</v>
      </c>
      <c r="E91" s="8">
        <v>-283200</v>
      </c>
      <c r="F91" s="8">
        <v>-1204.17</v>
      </c>
      <c r="G91" s="8">
        <v>-3.3999999999999998E-3</v>
      </c>
      <c r="H91" s="48">
        <v>46231</v>
      </c>
    </row>
    <row r="92" spans="1:8" x14ac:dyDescent="0.35">
      <c r="A92" s="8">
        <v>82</v>
      </c>
      <c r="B92" s="8" t="s">
        <v>258</v>
      </c>
      <c r="C92" s="8" t="s">
        <v>259</v>
      </c>
      <c r="D92" s="8" t="s">
        <v>128</v>
      </c>
      <c r="E92" s="8">
        <v>131175</v>
      </c>
      <c r="F92" s="8">
        <v>1367.04</v>
      </c>
      <c r="G92" s="8">
        <v>3.8999999999999998E-3</v>
      </c>
      <c r="H92" s="48"/>
    </row>
    <row r="93" spans="1:8" x14ac:dyDescent="0.35">
      <c r="A93" s="8">
        <v>83</v>
      </c>
      <c r="B93" s="8" t="s">
        <v>1553</v>
      </c>
      <c r="D93" s="8" t="s">
        <v>1140</v>
      </c>
      <c r="E93" s="8">
        <v>-131175</v>
      </c>
      <c r="F93" s="8">
        <v>-1370.39</v>
      </c>
      <c r="G93" s="8">
        <v>-3.8999999999999998E-3</v>
      </c>
      <c r="H93" s="48">
        <v>46231</v>
      </c>
    </row>
    <row r="94" spans="1:8" x14ac:dyDescent="0.35">
      <c r="A94" s="8">
        <v>84</v>
      </c>
      <c r="B94" s="8" t="s">
        <v>141</v>
      </c>
      <c r="C94" s="8" t="s">
        <v>142</v>
      </c>
      <c r="D94" s="8" t="s">
        <v>113</v>
      </c>
      <c r="E94" s="8">
        <v>379900</v>
      </c>
      <c r="F94" s="8">
        <v>1464.51</v>
      </c>
      <c r="G94" s="8">
        <v>4.1999999999999997E-3</v>
      </c>
      <c r="H94" s="48"/>
    </row>
    <row r="95" spans="1:8" x14ac:dyDescent="0.35">
      <c r="A95" s="8">
        <v>85</v>
      </c>
      <c r="B95" s="8" t="s">
        <v>1551</v>
      </c>
      <c r="D95" s="8" t="s">
        <v>1140</v>
      </c>
      <c r="E95" s="8">
        <v>-379900</v>
      </c>
      <c r="F95" s="8">
        <v>-1474.77</v>
      </c>
      <c r="G95" s="8">
        <v>-4.1999999999999997E-3</v>
      </c>
      <c r="H95" s="48">
        <v>46231</v>
      </c>
    </row>
    <row r="96" spans="1:8" x14ac:dyDescent="0.35">
      <c r="A96" s="8">
        <v>86</v>
      </c>
      <c r="B96" s="8" t="s">
        <v>409</v>
      </c>
      <c r="C96" s="8" t="s">
        <v>410</v>
      </c>
      <c r="D96" s="8" t="s">
        <v>411</v>
      </c>
      <c r="E96" s="8">
        <v>1836000</v>
      </c>
      <c r="F96" s="8">
        <v>1563.54</v>
      </c>
      <c r="G96" s="8">
        <v>4.4999999999999997E-3</v>
      </c>
      <c r="H96" s="48"/>
    </row>
    <row r="97" spans="1:8" x14ac:dyDescent="0.35">
      <c r="A97" s="8">
        <v>87</v>
      </c>
      <c r="B97" s="8" t="s">
        <v>1526</v>
      </c>
      <c r="D97" s="8" t="s">
        <v>1140</v>
      </c>
      <c r="E97" s="8">
        <v>-1836000</v>
      </c>
      <c r="F97" s="8">
        <v>-1574.92</v>
      </c>
      <c r="G97" s="8">
        <v>-4.4999999999999997E-3</v>
      </c>
      <c r="H97" s="48">
        <v>46231</v>
      </c>
    </row>
    <row r="98" spans="1:8" x14ac:dyDescent="0.35">
      <c r="A98" s="8">
        <v>88</v>
      </c>
      <c r="B98" s="8" t="s">
        <v>256</v>
      </c>
      <c r="C98" s="8" t="s">
        <v>257</v>
      </c>
      <c r="D98" s="8" t="s">
        <v>122</v>
      </c>
      <c r="E98" s="8">
        <v>416100</v>
      </c>
      <c r="F98" s="8">
        <v>1713.5</v>
      </c>
      <c r="G98" s="8">
        <v>4.8999999999999998E-3</v>
      </c>
      <c r="H98" s="48"/>
    </row>
    <row r="99" spans="1:8" x14ac:dyDescent="0.35">
      <c r="A99" s="8">
        <v>89</v>
      </c>
      <c r="B99" s="8" t="s">
        <v>1556</v>
      </c>
      <c r="D99" s="8" t="s">
        <v>1140</v>
      </c>
      <c r="E99" s="8">
        <v>-416100</v>
      </c>
      <c r="F99" s="8">
        <v>-1723.07</v>
      </c>
      <c r="G99" s="8">
        <v>-4.8999999999999998E-3</v>
      </c>
      <c r="H99" s="48">
        <v>46231</v>
      </c>
    </row>
    <row r="100" spans="1:8" x14ac:dyDescent="0.35">
      <c r="A100" s="8">
        <v>90</v>
      </c>
      <c r="B100" s="8" t="s">
        <v>306</v>
      </c>
      <c r="C100" s="8" t="s">
        <v>307</v>
      </c>
      <c r="D100" s="8" t="s">
        <v>119</v>
      </c>
      <c r="E100" s="8">
        <v>127500</v>
      </c>
      <c r="F100" s="8">
        <v>1868.38</v>
      </c>
      <c r="G100" s="8">
        <v>5.3E-3</v>
      </c>
      <c r="H100" s="48"/>
    </row>
    <row r="101" spans="1:8" x14ac:dyDescent="0.35">
      <c r="A101" s="8">
        <v>91</v>
      </c>
      <c r="B101" s="8" t="s">
        <v>1504</v>
      </c>
      <c r="D101" s="8" t="s">
        <v>1140</v>
      </c>
      <c r="E101" s="8">
        <v>-127500</v>
      </c>
      <c r="F101" s="8">
        <v>-1882.66</v>
      </c>
      <c r="G101" s="8">
        <v>-5.4000000000000003E-3</v>
      </c>
      <c r="H101" s="48">
        <v>46231</v>
      </c>
    </row>
    <row r="102" spans="1:8" x14ac:dyDescent="0.35">
      <c r="A102" s="8">
        <v>92</v>
      </c>
      <c r="B102" s="8" t="s">
        <v>187</v>
      </c>
      <c r="C102" s="8" t="s">
        <v>2005</v>
      </c>
      <c r="D102" s="8" t="s">
        <v>90</v>
      </c>
      <c r="E102" s="8">
        <v>2192000</v>
      </c>
      <c r="F102" s="8">
        <v>2338.64</v>
      </c>
      <c r="G102" s="8">
        <v>6.7000000000000002E-3</v>
      </c>
      <c r="H102" s="48"/>
    </row>
    <row r="103" spans="1:8" x14ac:dyDescent="0.35">
      <c r="A103" s="8">
        <v>93</v>
      </c>
      <c r="B103" s="8" t="s">
        <v>1557</v>
      </c>
      <c r="D103" s="8" t="s">
        <v>1140</v>
      </c>
      <c r="E103" s="8">
        <v>-2192000</v>
      </c>
      <c r="F103" s="8">
        <v>-2353.33</v>
      </c>
      <c r="G103" s="8">
        <v>-6.7000000000000002E-3</v>
      </c>
      <c r="H103" s="48">
        <v>46231</v>
      </c>
    </row>
    <row r="104" spans="1:8" x14ac:dyDescent="0.35">
      <c r="A104" s="8">
        <v>94</v>
      </c>
      <c r="B104" s="8" t="s">
        <v>120</v>
      </c>
      <c r="C104" s="8" t="s">
        <v>121</v>
      </c>
      <c r="D104" s="8" t="s">
        <v>122</v>
      </c>
      <c r="E104" s="8">
        <v>54750</v>
      </c>
      <c r="F104" s="8">
        <v>2398.71</v>
      </c>
      <c r="G104" s="8">
        <v>6.7999999999999996E-3</v>
      </c>
      <c r="H104" s="48"/>
    </row>
    <row r="105" spans="1:8" x14ac:dyDescent="0.35">
      <c r="A105" s="8">
        <v>95</v>
      </c>
      <c r="B105" s="8" t="s">
        <v>1542</v>
      </c>
      <c r="D105" s="8" t="s">
        <v>1140</v>
      </c>
      <c r="E105" s="8">
        <v>-54750</v>
      </c>
      <c r="F105" s="8">
        <v>-2414.86</v>
      </c>
      <c r="G105" s="8">
        <v>-6.8999999999999999E-3</v>
      </c>
      <c r="H105" s="48">
        <v>46231</v>
      </c>
    </row>
    <row r="106" spans="1:8" x14ac:dyDescent="0.35">
      <c r="A106" s="8">
        <v>96</v>
      </c>
      <c r="B106" s="8" t="s">
        <v>95</v>
      </c>
      <c r="C106" s="8" t="s">
        <v>96</v>
      </c>
      <c r="D106" s="8" t="s">
        <v>90</v>
      </c>
      <c r="E106" s="8">
        <v>273750</v>
      </c>
      <c r="F106" s="8">
        <v>2811.14</v>
      </c>
      <c r="G106" s="8">
        <v>8.0000000000000002E-3</v>
      </c>
      <c r="H106" s="48"/>
    </row>
    <row r="107" spans="1:8" x14ac:dyDescent="0.35">
      <c r="A107" s="8">
        <v>97</v>
      </c>
      <c r="B107" s="8" t="s">
        <v>1549</v>
      </c>
      <c r="D107" s="8" t="s">
        <v>1140</v>
      </c>
      <c r="E107" s="8">
        <v>-273750</v>
      </c>
      <c r="F107" s="8">
        <v>-2829.89</v>
      </c>
      <c r="G107" s="8">
        <v>-8.0999999999999996E-3</v>
      </c>
      <c r="H107" s="48">
        <v>46231</v>
      </c>
    </row>
    <row r="108" spans="1:8" x14ac:dyDescent="0.35">
      <c r="A108" s="8">
        <v>98</v>
      </c>
      <c r="B108" s="8" t="s">
        <v>289</v>
      </c>
      <c r="C108" s="8" t="s">
        <v>290</v>
      </c>
      <c r="D108" s="8" t="s">
        <v>125</v>
      </c>
      <c r="E108" s="8">
        <v>46300</v>
      </c>
      <c r="F108" s="8">
        <v>3275.03</v>
      </c>
      <c r="G108" s="8">
        <v>9.2999999999999992E-3</v>
      </c>
      <c r="H108" s="48"/>
    </row>
    <row r="109" spans="1:8" x14ac:dyDescent="0.35">
      <c r="A109" s="8">
        <v>99</v>
      </c>
      <c r="B109" s="8" t="s">
        <v>1488</v>
      </c>
      <c r="D109" s="8" t="s">
        <v>1140</v>
      </c>
      <c r="E109" s="8">
        <v>-46300</v>
      </c>
      <c r="F109" s="8">
        <v>-3285.68</v>
      </c>
      <c r="G109" s="8">
        <v>-9.4000000000000004E-3</v>
      </c>
      <c r="H109" s="48">
        <v>46231</v>
      </c>
    </row>
    <row r="110" spans="1:8" x14ac:dyDescent="0.35">
      <c r="A110" s="8">
        <v>100</v>
      </c>
      <c r="B110" s="8" t="s">
        <v>51</v>
      </c>
      <c r="C110" s="8" t="s">
        <v>52</v>
      </c>
      <c r="D110" s="8" t="s">
        <v>53</v>
      </c>
      <c r="E110" s="8">
        <v>1197150</v>
      </c>
      <c r="F110" s="8">
        <v>3435.22</v>
      </c>
      <c r="G110" s="8">
        <v>9.7999999999999997E-3</v>
      </c>
      <c r="H110" s="48"/>
    </row>
    <row r="111" spans="1:8" x14ac:dyDescent="0.35">
      <c r="A111" s="8">
        <v>101</v>
      </c>
      <c r="B111" s="8" t="s">
        <v>1548</v>
      </c>
      <c r="D111" s="8" t="s">
        <v>1140</v>
      </c>
      <c r="E111" s="8">
        <v>-1197150</v>
      </c>
      <c r="F111" s="8">
        <v>-3454.38</v>
      </c>
      <c r="G111" s="8">
        <v>-9.7999999999999997E-3</v>
      </c>
      <c r="H111" s="48">
        <v>46231</v>
      </c>
    </row>
    <row r="112" spans="1:8" x14ac:dyDescent="0.35">
      <c r="A112" s="8">
        <v>102</v>
      </c>
      <c r="B112" s="8" t="s">
        <v>523</v>
      </c>
      <c r="C112" s="8" t="s">
        <v>524</v>
      </c>
      <c r="D112" s="8" t="s">
        <v>90</v>
      </c>
      <c r="E112" s="8">
        <v>1702800</v>
      </c>
      <c r="F112" s="8">
        <v>3476.78</v>
      </c>
      <c r="G112" s="8">
        <v>9.9000000000000008E-3</v>
      </c>
      <c r="H112" s="48"/>
    </row>
    <row r="113" spans="1:10" x14ac:dyDescent="0.35">
      <c r="A113" s="8">
        <v>103</v>
      </c>
      <c r="B113" s="8" t="s">
        <v>1546</v>
      </c>
      <c r="D113" s="8" t="s">
        <v>1140</v>
      </c>
      <c r="E113" s="8">
        <v>-1702800</v>
      </c>
      <c r="F113" s="8">
        <v>-3494.15</v>
      </c>
      <c r="G113" s="8">
        <v>-9.9000000000000008E-3</v>
      </c>
      <c r="H113" s="48">
        <v>46231</v>
      </c>
    </row>
    <row r="114" spans="1:10" x14ac:dyDescent="0.35">
      <c r="A114" s="8">
        <v>104</v>
      </c>
      <c r="B114" s="8" t="s">
        <v>107</v>
      </c>
      <c r="C114" s="8" t="s">
        <v>1970</v>
      </c>
      <c r="D114" s="8" t="s">
        <v>90</v>
      </c>
      <c r="E114" s="52">
        <v>1319175</v>
      </c>
      <c r="F114" s="46">
        <v>3593.43</v>
      </c>
      <c r="G114" s="47">
        <v>1.0200000000000001E-2</v>
      </c>
      <c r="H114" s="48"/>
    </row>
    <row r="115" spans="1:10" x14ac:dyDescent="0.35">
      <c r="A115" s="8">
        <v>105</v>
      </c>
      <c r="B115" s="8" t="s">
        <v>1537</v>
      </c>
      <c r="D115" s="8" t="s">
        <v>1140</v>
      </c>
      <c r="E115" s="52">
        <v>-1319175</v>
      </c>
      <c r="F115" s="46">
        <v>-3619.82</v>
      </c>
      <c r="G115" s="47">
        <v>-1.03E-2</v>
      </c>
      <c r="H115" s="48">
        <v>46231</v>
      </c>
    </row>
    <row r="116" spans="1:10" x14ac:dyDescent="0.35">
      <c r="A116" s="8">
        <v>106</v>
      </c>
      <c r="B116" s="8" t="s">
        <v>97</v>
      </c>
      <c r="C116" s="8" t="s">
        <v>98</v>
      </c>
      <c r="D116" s="8" t="s">
        <v>90</v>
      </c>
      <c r="E116" s="52">
        <v>942000</v>
      </c>
      <c r="F116" s="46">
        <v>3695</v>
      </c>
      <c r="G116" s="47">
        <v>1.0500000000000001E-2</v>
      </c>
      <c r="H116" s="48"/>
      <c r="J116" s="46"/>
    </row>
    <row r="117" spans="1:10" x14ac:dyDescent="0.35">
      <c r="A117" s="8">
        <v>107</v>
      </c>
      <c r="B117" s="8" t="s">
        <v>1341</v>
      </c>
      <c r="D117" s="8" t="s">
        <v>1140</v>
      </c>
      <c r="E117" s="52">
        <v>-942000</v>
      </c>
      <c r="F117" s="46">
        <v>-3719.02</v>
      </c>
      <c r="G117" s="47">
        <v>-1.06E-2</v>
      </c>
      <c r="H117" s="48">
        <v>46231</v>
      </c>
      <c r="J117" s="46"/>
    </row>
    <row r="118" spans="1:10" x14ac:dyDescent="0.35">
      <c r="A118" s="8">
        <v>108</v>
      </c>
      <c r="B118" s="8" t="s">
        <v>235</v>
      </c>
      <c r="C118" s="8" t="s">
        <v>236</v>
      </c>
      <c r="D118" s="8" t="s">
        <v>125</v>
      </c>
      <c r="E118" s="52">
        <v>123200</v>
      </c>
      <c r="F118" s="46">
        <v>3780.76</v>
      </c>
      <c r="G118" s="47">
        <v>1.0800000000000001E-2</v>
      </c>
      <c r="H118" s="48"/>
      <c r="J118" s="46"/>
    </row>
    <row r="119" spans="1:10" x14ac:dyDescent="0.35">
      <c r="A119" s="8">
        <v>109</v>
      </c>
      <c r="B119" s="8" t="s">
        <v>1558</v>
      </c>
      <c r="D119" s="8" t="s">
        <v>1140</v>
      </c>
      <c r="E119" s="52">
        <v>-123200</v>
      </c>
      <c r="F119" s="46">
        <v>-3770.91</v>
      </c>
      <c r="G119" s="47">
        <v>-1.0699999999999999E-2</v>
      </c>
      <c r="H119" s="48">
        <v>46231</v>
      </c>
      <c r="J119" s="46"/>
    </row>
    <row r="120" spans="1:10" x14ac:dyDescent="0.35">
      <c r="A120" s="8">
        <v>110</v>
      </c>
      <c r="B120" s="8" t="s">
        <v>250</v>
      </c>
      <c r="C120" s="8" t="s">
        <v>251</v>
      </c>
      <c r="D120" s="8" t="s">
        <v>113</v>
      </c>
      <c r="E120" s="52">
        <v>1068000</v>
      </c>
      <c r="F120" s="46">
        <v>3809.02</v>
      </c>
      <c r="G120" s="47">
        <v>1.0800000000000001E-2</v>
      </c>
      <c r="H120" s="48"/>
      <c r="J120" s="46"/>
    </row>
    <row r="121" spans="1:10" x14ac:dyDescent="0.35">
      <c r="A121" s="8">
        <v>111</v>
      </c>
      <c r="B121" s="8" t="s">
        <v>1497</v>
      </c>
      <c r="D121" s="8" t="s">
        <v>1140</v>
      </c>
      <c r="E121" s="52">
        <v>-1068000</v>
      </c>
      <c r="F121" s="46">
        <v>-3828.25</v>
      </c>
      <c r="G121" s="47">
        <v>-1.09E-2</v>
      </c>
      <c r="H121" s="48">
        <v>46231</v>
      </c>
      <c r="J121" s="46"/>
    </row>
    <row r="122" spans="1:10" x14ac:dyDescent="0.35">
      <c r="A122" s="8">
        <v>112</v>
      </c>
      <c r="B122" s="8" t="s">
        <v>338</v>
      </c>
      <c r="C122" s="8" t="s">
        <v>339</v>
      </c>
      <c r="D122" s="8" t="s">
        <v>229</v>
      </c>
      <c r="E122" s="52">
        <v>1273300</v>
      </c>
      <c r="F122" s="46">
        <v>4987.5200000000004</v>
      </c>
      <c r="G122" s="47">
        <v>1.4200000000000001E-2</v>
      </c>
      <c r="H122" s="48"/>
      <c r="J122" s="46"/>
    </row>
    <row r="123" spans="1:10" x14ac:dyDescent="0.35">
      <c r="A123" s="8">
        <v>113</v>
      </c>
      <c r="B123" s="8" t="s">
        <v>1471</v>
      </c>
      <c r="D123" s="8" t="s">
        <v>1140</v>
      </c>
      <c r="E123" s="52">
        <v>-1273300</v>
      </c>
      <c r="F123" s="46">
        <v>-5026.99</v>
      </c>
      <c r="G123" s="47">
        <v>-1.43E-2</v>
      </c>
      <c r="H123" s="48">
        <v>46231</v>
      </c>
      <c r="J123" s="46"/>
    </row>
    <row r="124" spans="1:10" x14ac:dyDescent="0.35">
      <c r="A124" s="8">
        <v>114</v>
      </c>
      <c r="B124" s="8" t="s">
        <v>260</v>
      </c>
      <c r="C124" s="8" t="s">
        <v>261</v>
      </c>
      <c r="D124" s="8" t="s">
        <v>215</v>
      </c>
      <c r="E124" s="52">
        <v>539000</v>
      </c>
      <c r="F124" s="46">
        <v>5156.07</v>
      </c>
      <c r="G124" s="47">
        <v>1.47E-2</v>
      </c>
      <c r="H124" s="48"/>
      <c r="J124" s="46"/>
    </row>
    <row r="125" spans="1:10" x14ac:dyDescent="0.35">
      <c r="A125" s="8">
        <v>115</v>
      </c>
      <c r="B125" s="8" t="s">
        <v>1521</v>
      </c>
      <c r="D125" s="8" t="s">
        <v>1140</v>
      </c>
      <c r="E125" s="52">
        <v>-539000</v>
      </c>
      <c r="F125" s="46">
        <v>-5171.7</v>
      </c>
      <c r="G125" s="47">
        <v>-1.47E-2</v>
      </c>
      <c r="H125" s="48">
        <v>46231</v>
      </c>
      <c r="J125" s="46"/>
    </row>
    <row r="126" spans="1:10" x14ac:dyDescent="0.35">
      <c r="A126" s="8">
        <v>116</v>
      </c>
      <c r="B126" s="8" t="s">
        <v>241</v>
      </c>
      <c r="C126" s="8" t="s">
        <v>242</v>
      </c>
      <c r="D126" s="8" t="s">
        <v>119</v>
      </c>
      <c r="E126" s="52">
        <v>297850</v>
      </c>
      <c r="F126" s="46">
        <v>5547.46</v>
      </c>
      <c r="G126" s="47">
        <v>1.5800000000000002E-2</v>
      </c>
      <c r="H126" s="48"/>
      <c r="J126" s="46"/>
    </row>
    <row r="127" spans="1:10" x14ac:dyDescent="0.35">
      <c r="A127" s="8">
        <v>117</v>
      </c>
      <c r="B127" s="8" t="s">
        <v>1533</v>
      </c>
      <c r="D127" s="8" t="s">
        <v>1140</v>
      </c>
      <c r="E127" s="52">
        <v>-297850</v>
      </c>
      <c r="F127" s="46">
        <v>-5572.18</v>
      </c>
      <c r="G127" s="47">
        <v>-1.5900000000000001E-2</v>
      </c>
      <c r="H127" s="48">
        <v>46231</v>
      </c>
      <c r="J127" s="46"/>
    </row>
    <row r="128" spans="1:10" x14ac:dyDescent="0.35">
      <c r="A128" s="8">
        <v>118</v>
      </c>
      <c r="B128" s="8" t="s">
        <v>247</v>
      </c>
      <c r="C128" s="8" t="s">
        <v>248</v>
      </c>
      <c r="D128" s="8" t="s">
        <v>249</v>
      </c>
      <c r="E128" s="52">
        <v>128975</v>
      </c>
      <c r="F128" s="46">
        <v>5680.06</v>
      </c>
      <c r="G128" s="47">
        <v>1.6199999999999999E-2</v>
      </c>
      <c r="H128" s="48"/>
      <c r="J128" s="46"/>
    </row>
    <row r="129" spans="1:10" x14ac:dyDescent="0.35">
      <c r="A129" s="8">
        <v>119</v>
      </c>
      <c r="B129" s="8" t="s">
        <v>1540</v>
      </c>
      <c r="D129" s="8" t="s">
        <v>1140</v>
      </c>
      <c r="E129" s="52">
        <v>-128975</v>
      </c>
      <c r="F129" s="46">
        <v>-5702.76</v>
      </c>
      <c r="G129" s="47">
        <v>-1.6199999999999999E-2</v>
      </c>
      <c r="H129" s="48">
        <v>46231</v>
      </c>
      <c r="J129" s="46"/>
    </row>
    <row r="130" spans="1:10" x14ac:dyDescent="0.35">
      <c r="A130" s="8">
        <v>120</v>
      </c>
      <c r="B130" s="8" t="s">
        <v>230</v>
      </c>
      <c r="C130" s="8" t="s">
        <v>231</v>
      </c>
      <c r="D130" s="8" t="s">
        <v>232</v>
      </c>
      <c r="E130" s="52">
        <v>146300</v>
      </c>
      <c r="F130" s="46">
        <v>6061.79</v>
      </c>
      <c r="G130" s="47">
        <v>1.7299999999999999E-2</v>
      </c>
      <c r="H130" s="48"/>
      <c r="J130" s="46"/>
    </row>
    <row r="131" spans="1:10" x14ac:dyDescent="0.35">
      <c r="A131" s="8">
        <v>121</v>
      </c>
      <c r="B131" s="8" t="s">
        <v>1515</v>
      </c>
      <c r="D131" s="8" t="s">
        <v>1140</v>
      </c>
      <c r="E131" s="52">
        <v>-146300</v>
      </c>
      <c r="F131" s="46">
        <v>-6094.27</v>
      </c>
      <c r="G131" s="47">
        <v>-1.7399999999999999E-2</v>
      </c>
      <c r="H131" s="48">
        <v>46231</v>
      </c>
      <c r="J131" s="46"/>
    </row>
    <row r="132" spans="1:10" x14ac:dyDescent="0.35">
      <c r="A132" s="8">
        <v>122</v>
      </c>
      <c r="B132" s="8" t="s">
        <v>227</v>
      </c>
      <c r="C132" s="8" t="s">
        <v>228</v>
      </c>
      <c r="D132" s="8" t="s">
        <v>229</v>
      </c>
      <c r="E132" s="52">
        <v>358625</v>
      </c>
      <c r="F132" s="46">
        <v>6641.74</v>
      </c>
      <c r="G132" s="47">
        <v>1.89E-2</v>
      </c>
      <c r="H132" s="48"/>
      <c r="J132" s="46"/>
    </row>
    <row r="133" spans="1:10" x14ac:dyDescent="0.35">
      <c r="A133" s="8">
        <v>123</v>
      </c>
      <c r="B133" s="8" t="s">
        <v>1552</v>
      </c>
      <c r="D133" s="8" t="s">
        <v>1140</v>
      </c>
      <c r="E133" s="52">
        <v>-358625</v>
      </c>
      <c r="F133" s="46">
        <v>-6648.91</v>
      </c>
      <c r="G133" s="47">
        <v>-1.89E-2</v>
      </c>
      <c r="H133" s="48">
        <v>46259</v>
      </c>
      <c r="J133" s="46"/>
    </row>
    <row r="134" spans="1:10" x14ac:dyDescent="0.35">
      <c r="A134" s="8">
        <v>124</v>
      </c>
      <c r="B134" s="8" t="s">
        <v>237</v>
      </c>
      <c r="C134" s="8" t="s">
        <v>238</v>
      </c>
      <c r="D134" s="8" t="s">
        <v>128</v>
      </c>
      <c r="E134" s="52">
        <v>665250</v>
      </c>
      <c r="F134" s="46">
        <v>6684.1</v>
      </c>
      <c r="G134" s="47">
        <v>1.9E-2</v>
      </c>
      <c r="H134" s="48"/>
      <c r="J134" s="46"/>
    </row>
    <row r="135" spans="1:10" x14ac:dyDescent="0.35">
      <c r="A135" s="8">
        <v>125</v>
      </c>
      <c r="B135" s="8" t="s">
        <v>1340</v>
      </c>
      <c r="D135" s="8" t="s">
        <v>1140</v>
      </c>
      <c r="E135" s="52">
        <v>-665250</v>
      </c>
      <c r="F135" s="46">
        <v>-6718.36</v>
      </c>
      <c r="G135" s="47">
        <v>-1.9099999999999999E-2</v>
      </c>
      <c r="H135" s="48">
        <v>46231</v>
      </c>
      <c r="J135" s="46"/>
    </row>
    <row r="136" spans="1:10" x14ac:dyDescent="0.35">
      <c r="A136" s="8">
        <v>126</v>
      </c>
      <c r="B136" s="8" t="s">
        <v>370</v>
      </c>
      <c r="C136" s="8" t="s">
        <v>371</v>
      </c>
      <c r="D136" s="8" t="s">
        <v>229</v>
      </c>
      <c r="E136" s="52">
        <v>54321000</v>
      </c>
      <c r="F136" s="46">
        <v>7854.82</v>
      </c>
      <c r="G136" s="47">
        <v>2.24E-2</v>
      </c>
      <c r="H136" s="48"/>
      <c r="J136" s="46"/>
    </row>
    <row r="137" spans="1:10" x14ac:dyDescent="0.35">
      <c r="A137" s="8">
        <v>127</v>
      </c>
      <c r="B137" s="8" t="s">
        <v>1565</v>
      </c>
      <c r="D137" s="8" t="s">
        <v>1140</v>
      </c>
      <c r="E137" s="52">
        <v>-54321000</v>
      </c>
      <c r="F137" s="46">
        <v>-7898.27</v>
      </c>
      <c r="G137" s="47">
        <v>-2.2499999999999999E-2</v>
      </c>
      <c r="H137" s="48">
        <v>46231</v>
      </c>
      <c r="J137" s="46"/>
    </row>
    <row r="138" spans="1:10" x14ac:dyDescent="0.35">
      <c r="A138" s="8">
        <v>128</v>
      </c>
      <c r="B138" s="8" t="s">
        <v>88</v>
      </c>
      <c r="C138" s="8" t="s">
        <v>89</v>
      </c>
      <c r="D138" s="8" t="s">
        <v>90</v>
      </c>
      <c r="E138" s="52">
        <v>1272700</v>
      </c>
      <c r="F138" s="46">
        <v>10155.51</v>
      </c>
      <c r="G138" s="47">
        <v>2.8899999999999999E-2</v>
      </c>
      <c r="H138" s="48"/>
      <c r="J138" s="46"/>
    </row>
    <row r="139" spans="1:10" x14ac:dyDescent="0.35">
      <c r="A139" s="8">
        <v>129</v>
      </c>
      <c r="B139" s="8" t="s">
        <v>1566</v>
      </c>
      <c r="D139" s="8" t="s">
        <v>1140</v>
      </c>
      <c r="E139" s="52">
        <v>-1272700</v>
      </c>
      <c r="F139" s="46">
        <v>-10218.51</v>
      </c>
      <c r="G139" s="47">
        <v>-2.9100000000000001E-2</v>
      </c>
      <c r="H139" s="48">
        <v>46231</v>
      </c>
      <c r="J139" s="46"/>
    </row>
    <row r="140" spans="1:10" x14ac:dyDescent="0.35">
      <c r="A140" s="8">
        <v>130</v>
      </c>
      <c r="B140" s="8" t="s">
        <v>225</v>
      </c>
      <c r="C140" s="8" t="s">
        <v>226</v>
      </c>
      <c r="D140" s="8" t="s">
        <v>150</v>
      </c>
      <c r="E140" s="52">
        <v>805500</v>
      </c>
      <c r="F140" s="46">
        <v>10422.36</v>
      </c>
      <c r="G140" s="47">
        <v>2.9700000000000001E-2</v>
      </c>
      <c r="H140" s="48"/>
      <c r="J140" s="46"/>
    </row>
    <row r="141" spans="1:10" x14ac:dyDescent="0.35">
      <c r="A141" s="8">
        <v>131</v>
      </c>
      <c r="B141" s="8" t="s">
        <v>1342</v>
      </c>
      <c r="D141" s="8" t="s">
        <v>1140</v>
      </c>
      <c r="E141" s="52">
        <v>-805500</v>
      </c>
      <c r="F141" s="46">
        <v>-10474.719999999999</v>
      </c>
      <c r="G141" s="47">
        <v>-2.98E-2</v>
      </c>
      <c r="H141" s="48">
        <v>46231</v>
      </c>
      <c r="J141" s="46"/>
    </row>
    <row r="142" spans="1:10" x14ac:dyDescent="0.35">
      <c r="A142" s="8">
        <v>132</v>
      </c>
      <c r="B142" s="8" t="s">
        <v>93</v>
      </c>
      <c r="C142" s="8" t="s">
        <v>94</v>
      </c>
      <c r="D142" s="8" t="s">
        <v>90</v>
      </c>
      <c r="E142" s="52">
        <v>846250</v>
      </c>
      <c r="F142" s="46">
        <v>11387.99</v>
      </c>
      <c r="G142" s="47">
        <v>3.2399999999999998E-2</v>
      </c>
      <c r="H142" s="48"/>
      <c r="J142" s="46"/>
    </row>
    <row r="143" spans="1:10" x14ac:dyDescent="0.35">
      <c r="A143" s="8">
        <v>133</v>
      </c>
      <c r="B143" s="8" t="s">
        <v>1562</v>
      </c>
      <c r="D143" s="8" t="s">
        <v>1140</v>
      </c>
      <c r="E143" s="52">
        <v>-846250</v>
      </c>
      <c r="F143" s="46">
        <v>-11471.76</v>
      </c>
      <c r="G143" s="47">
        <v>-3.27E-2</v>
      </c>
      <c r="H143" s="48">
        <v>46231</v>
      </c>
      <c r="J143" s="46"/>
    </row>
    <row r="144" spans="1:10" x14ac:dyDescent="0.35">
      <c r="A144" s="49"/>
      <c r="B144" s="49"/>
      <c r="C144" s="49"/>
      <c r="D144" s="49"/>
      <c r="E144" s="49"/>
      <c r="F144" s="50">
        <v>130807.87000000001</v>
      </c>
      <c r="G144" s="51">
        <v>0.37239999999999995</v>
      </c>
      <c r="J144" s="46"/>
    </row>
    <row r="145" spans="1:10" x14ac:dyDescent="0.35">
      <c r="J145" s="46"/>
    </row>
    <row r="146" spans="1:10" x14ac:dyDescent="0.35">
      <c r="B146" s="42" t="s">
        <v>1138</v>
      </c>
    </row>
    <row r="147" spans="1:10" x14ac:dyDescent="0.35">
      <c r="A147" s="8">
        <v>134</v>
      </c>
      <c r="B147" s="8" t="s">
        <v>1617</v>
      </c>
      <c r="D147" s="8" t="s">
        <v>1618</v>
      </c>
      <c r="E147" s="52">
        <v>466050</v>
      </c>
      <c r="F147" s="46">
        <v>74.33</v>
      </c>
      <c r="G147" s="47">
        <v>2.0000000000000001E-4</v>
      </c>
      <c r="H147" s="48">
        <v>46231</v>
      </c>
      <c r="J147" s="46"/>
    </row>
    <row r="148" spans="1:10" x14ac:dyDescent="0.35">
      <c r="A148" s="49"/>
      <c r="B148" s="49" t="s">
        <v>14</v>
      </c>
      <c r="C148" s="49"/>
      <c r="D148" s="49"/>
      <c r="E148" s="49"/>
      <c r="F148" s="50">
        <v>74.33</v>
      </c>
      <c r="G148" s="51">
        <v>2.0000000000000001E-4</v>
      </c>
    </row>
    <row r="150" spans="1:10" x14ac:dyDescent="0.35">
      <c r="B150" s="42" t="s">
        <v>1231</v>
      </c>
    </row>
    <row r="151" spans="1:10" x14ac:dyDescent="0.35">
      <c r="B151" s="42" t="s">
        <v>1232</v>
      </c>
    </row>
    <row r="152" spans="1:10" x14ac:dyDescent="0.35">
      <c r="B152" s="42" t="s">
        <v>50</v>
      </c>
    </row>
    <row r="153" spans="1:10" x14ac:dyDescent="0.35">
      <c r="A153" s="8">
        <v>135</v>
      </c>
      <c r="B153" s="8" t="s">
        <v>1619</v>
      </c>
      <c r="C153" s="8" t="s">
        <v>1620</v>
      </c>
      <c r="D153" s="8" t="s">
        <v>1235</v>
      </c>
      <c r="E153" s="52">
        <v>5000</v>
      </c>
      <c r="F153" s="46">
        <v>5303.03</v>
      </c>
      <c r="G153" s="47">
        <v>1.5100000000000001E-2</v>
      </c>
      <c r="H153" s="48">
        <v>46944</v>
      </c>
      <c r="J153" s="46">
        <v>7.61</v>
      </c>
    </row>
    <row r="154" spans="1:10" x14ac:dyDescent="0.35">
      <c r="A154" s="8">
        <v>136</v>
      </c>
      <c r="B154" s="8" t="s">
        <v>1233</v>
      </c>
      <c r="C154" s="8" t="s">
        <v>1234</v>
      </c>
      <c r="D154" s="8" t="s">
        <v>1235</v>
      </c>
      <c r="E154" s="52">
        <v>5000</v>
      </c>
      <c r="F154" s="46">
        <v>5148.3999999999996</v>
      </c>
      <c r="G154" s="47">
        <v>1.47E-2</v>
      </c>
      <c r="H154" s="48">
        <v>47102</v>
      </c>
      <c r="J154" s="46">
        <v>7.915</v>
      </c>
    </row>
    <row r="155" spans="1:10" x14ac:dyDescent="0.35">
      <c r="A155" s="8">
        <v>137</v>
      </c>
      <c r="B155" s="8" t="s">
        <v>1244</v>
      </c>
      <c r="C155" s="8" t="s">
        <v>1621</v>
      </c>
      <c r="D155" s="8" t="s">
        <v>1235</v>
      </c>
      <c r="E155" s="52">
        <v>5000</v>
      </c>
      <c r="F155" s="46">
        <v>5136.93</v>
      </c>
      <c r="G155" s="47">
        <v>1.46E-2</v>
      </c>
      <c r="H155" s="48">
        <v>46949</v>
      </c>
      <c r="J155" s="46">
        <v>7.1349999999999998</v>
      </c>
    </row>
    <row r="156" spans="1:10" x14ac:dyDescent="0.35">
      <c r="A156" s="8">
        <v>138</v>
      </c>
      <c r="B156" s="8" t="s">
        <v>1236</v>
      </c>
      <c r="C156" s="8" t="s">
        <v>1569</v>
      </c>
      <c r="D156" s="8" t="s">
        <v>1235</v>
      </c>
      <c r="E156" s="52">
        <v>2500</v>
      </c>
      <c r="F156" s="46">
        <v>2613.71</v>
      </c>
      <c r="G156" s="47">
        <v>7.4000000000000003E-3</v>
      </c>
      <c r="H156" s="48">
        <v>46675</v>
      </c>
      <c r="J156" s="46">
        <v>7.8650000000000002</v>
      </c>
    </row>
    <row r="157" spans="1:10" x14ac:dyDescent="0.35">
      <c r="A157" s="8">
        <v>139</v>
      </c>
      <c r="B157" s="8" t="s">
        <v>1238</v>
      </c>
      <c r="C157" s="8" t="s">
        <v>1622</v>
      </c>
      <c r="D157" s="8" t="s">
        <v>1240</v>
      </c>
      <c r="E157" s="52">
        <v>2500</v>
      </c>
      <c r="F157" s="46">
        <v>2598.81</v>
      </c>
      <c r="G157" s="47">
        <v>7.4000000000000003E-3</v>
      </c>
      <c r="H157" s="48">
        <v>47079</v>
      </c>
      <c r="J157" s="46">
        <v>8.2349999999999994</v>
      </c>
    </row>
    <row r="158" spans="1:10" x14ac:dyDescent="0.35">
      <c r="A158" s="8">
        <v>140</v>
      </c>
      <c r="B158" s="8" t="s">
        <v>1623</v>
      </c>
      <c r="C158" s="8" t="s">
        <v>1624</v>
      </c>
      <c r="D158" s="8" t="s">
        <v>1235</v>
      </c>
      <c r="E158" s="52">
        <v>2500</v>
      </c>
      <c r="F158" s="46">
        <v>2596.56</v>
      </c>
      <c r="G158" s="47">
        <v>7.4000000000000003E-3</v>
      </c>
      <c r="H158" s="48">
        <v>49242</v>
      </c>
      <c r="J158" s="46">
        <v>7.23</v>
      </c>
    </row>
    <row r="159" spans="1:10" x14ac:dyDescent="0.35">
      <c r="A159" s="8">
        <v>141</v>
      </c>
      <c r="B159" s="8" t="s">
        <v>1625</v>
      </c>
      <c r="C159" s="8" t="s">
        <v>1626</v>
      </c>
      <c r="D159" s="8" t="s">
        <v>1627</v>
      </c>
      <c r="E159" s="52">
        <v>2500</v>
      </c>
      <c r="F159" s="46">
        <v>2582.66</v>
      </c>
      <c r="G159" s="47">
        <v>7.4000000000000003E-3</v>
      </c>
      <c r="H159" s="48">
        <v>48215</v>
      </c>
      <c r="J159" s="46">
        <v>7.1548999999999996</v>
      </c>
    </row>
    <row r="160" spans="1:10" x14ac:dyDescent="0.35">
      <c r="A160" s="8">
        <v>142</v>
      </c>
      <c r="B160" s="8" t="s">
        <v>1579</v>
      </c>
      <c r="C160" s="8" t="s">
        <v>1628</v>
      </c>
      <c r="D160" s="8" t="s">
        <v>1235</v>
      </c>
      <c r="E160" s="52">
        <v>2500</v>
      </c>
      <c r="F160" s="46">
        <v>2540.4699999999998</v>
      </c>
      <c r="G160" s="47">
        <v>7.1999999999999998E-3</v>
      </c>
      <c r="H160" s="48">
        <v>46889</v>
      </c>
      <c r="J160" s="46">
        <v>7.3</v>
      </c>
    </row>
    <row r="161" spans="1:10" x14ac:dyDescent="0.35">
      <c r="A161" s="8">
        <v>143</v>
      </c>
      <c r="B161" s="8" t="s">
        <v>1629</v>
      </c>
      <c r="C161" s="8" t="s">
        <v>1630</v>
      </c>
      <c r="D161" s="8" t="s">
        <v>1235</v>
      </c>
      <c r="E161" s="52">
        <v>2500</v>
      </c>
      <c r="F161" s="46">
        <v>2515.83</v>
      </c>
      <c r="G161" s="47">
        <v>7.1999999999999998E-3</v>
      </c>
      <c r="H161" s="48">
        <v>47603</v>
      </c>
      <c r="J161" s="46">
        <v>7.0149999999999997</v>
      </c>
    </row>
    <row r="162" spans="1:10" x14ac:dyDescent="0.35">
      <c r="A162" s="8">
        <v>144</v>
      </c>
      <c r="B162" s="8" t="s">
        <v>1631</v>
      </c>
      <c r="C162" s="8" t="s">
        <v>1632</v>
      </c>
      <c r="D162" s="8" t="s">
        <v>1235</v>
      </c>
      <c r="E162" s="52">
        <v>2500</v>
      </c>
      <c r="F162" s="46">
        <v>2477.42</v>
      </c>
      <c r="G162" s="47">
        <v>7.1000000000000004E-3</v>
      </c>
      <c r="H162" s="48">
        <v>49406</v>
      </c>
      <c r="J162" s="46">
        <v>7.4349999999999996</v>
      </c>
    </row>
    <row r="163" spans="1:10" x14ac:dyDescent="0.35">
      <c r="A163" s="8">
        <v>145</v>
      </c>
      <c r="B163" s="8" t="s">
        <v>1233</v>
      </c>
      <c r="C163" s="8" t="s">
        <v>1250</v>
      </c>
      <c r="D163" s="8" t="s">
        <v>1235</v>
      </c>
      <c r="E163" s="52">
        <v>750</v>
      </c>
      <c r="F163" s="46">
        <v>761.46</v>
      </c>
      <c r="G163" s="47">
        <v>2.2000000000000001E-3</v>
      </c>
      <c r="H163" s="48">
        <v>47150</v>
      </c>
      <c r="J163" s="46">
        <v>8.0399999999999991</v>
      </c>
    </row>
    <row r="164" spans="1:10" x14ac:dyDescent="0.35">
      <c r="A164" s="49"/>
      <c r="B164" s="49" t="s">
        <v>14</v>
      </c>
      <c r="C164" s="49"/>
      <c r="D164" s="49"/>
      <c r="E164" s="49"/>
      <c r="F164" s="50">
        <v>34275.279999999999</v>
      </c>
      <c r="G164" s="51">
        <v>9.7699999999999995E-2</v>
      </c>
    </row>
    <row r="166" spans="1:10" x14ac:dyDescent="0.35">
      <c r="B166" s="42" t="s">
        <v>1251</v>
      </c>
    </row>
    <row r="167" spans="1:10" x14ac:dyDescent="0.35">
      <c r="A167" s="8">
        <v>146</v>
      </c>
      <c r="B167" s="8" t="s">
        <v>1633</v>
      </c>
      <c r="C167" s="8" t="s">
        <v>1634</v>
      </c>
      <c r="D167" s="8" t="s">
        <v>1254</v>
      </c>
      <c r="E167" s="52">
        <v>8500000</v>
      </c>
      <c r="F167" s="46">
        <v>9003.6</v>
      </c>
      <c r="G167" s="47">
        <v>2.5600000000000001E-2</v>
      </c>
      <c r="H167" s="48">
        <v>48844</v>
      </c>
      <c r="J167" s="46">
        <v>5.9824999999999999</v>
      </c>
    </row>
    <row r="168" spans="1:10" x14ac:dyDescent="0.35">
      <c r="A168" s="8">
        <v>147</v>
      </c>
      <c r="B168" s="8" t="s">
        <v>1635</v>
      </c>
      <c r="C168" s="8" t="s">
        <v>1636</v>
      </c>
      <c r="D168" s="8" t="s">
        <v>1254</v>
      </c>
      <c r="E168" s="52">
        <v>6500000</v>
      </c>
      <c r="F168" s="46">
        <v>6618.66</v>
      </c>
      <c r="G168" s="47">
        <v>1.8800000000000001E-2</v>
      </c>
      <c r="H168" s="48">
        <v>46558</v>
      </c>
      <c r="J168" s="46">
        <v>5.6574999999999998</v>
      </c>
    </row>
    <row r="169" spans="1:10" x14ac:dyDescent="0.35">
      <c r="A169" s="8">
        <v>148</v>
      </c>
      <c r="B169" s="8" t="s">
        <v>1252</v>
      </c>
      <c r="C169" s="8" t="s">
        <v>1253</v>
      </c>
      <c r="D169" s="8" t="s">
        <v>1254</v>
      </c>
      <c r="E169" s="52">
        <v>5500000</v>
      </c>
      <c r="F169" s="46">
        <v>5193.99</v>
      </c>
      <c r="G169" s="47">
        <v>1.4800000000000001E-2</v>
      </c>
      <c r="H169" s="48">
        <v>60372</v>
      </c>
      <c r="J169" s="46">
        <v>7.4546000000000001</v>
      </c>
    </row>
    <row r="170" spans="1:10" x14ac:dyDescent="0.35">
      <c r="A170" s="8">
        <v>149</v>
      </c>
      <c r="B170" s="8" t="s">
        <v>1271</v>
      </c>
      <c r="C170" s="8" t="s">
        <v>1272</v>
      </c>
      <c r="D170" s="8" t="s">
        <v>1254</v>
      </c>
      <c r="E170" s="52">
        <v>3000000</v>
      </c>
      <c r="F170" s="46">
        <v>3008.39</v>
      </c>
      <c r="G170" s="47">
        <v>8.6E-3</v>
      </c>
      <c r="H170" s="48">
        <v>56466</v>
      </c>
      <c r="J170" s="46">
        <v>7.3079999999999998</v>
      </c>
    </row>
    <row r="171" spans="1:10" x14ac:dyDescent="0.35">
      <c r="A171" s="8">
        <v>150</v>
      </c>
      <c r="B171" s="8" t="s">
        <v>1637</v>
      </c>
      <c r="C171" s="8" t="s">
        <v>1638</v>
      </c>
      <c r="D171" s="8" t="s">
        <v>1254</v>
      </c>
      <c r="E171" s="52">
        <v>3000000</v>
      </c>
      <c r="F171" s="46">
        <v>2955.27</v>
      </c>
      <c r="G171" s="47">
        <v>8.3999999999999995E-3</v>
      </c>
      <c r="H171" s="48">
        <v>49434</v>
      </c>
      <c r="J171" s="46">
        <v>6.7039</v>
      </c>
    </row>
    <row r="172" spans="1:10" x14ac:dyDescent="0.35">
      <c r="A172" s="8">
        <v>151</v>
      </c>
      <c r="B172" s="8" t="s">
        <v>1639</v>
      </c>
      <c r="C172" s="8" t="s">
        <v>1640</v>
      </c>
      <c r="D172" s="8" t="s">
        <v>1254</v>
      </c>
      <c r="E172" s="52">
        <v>2500000</v>
      </c>
      <c r="F172" s="46">
        <v>2519.85</v>
      </c>
      <c r="G172" s="47">
        <v>7.1999999999999998E-3</v>
      </c>
      <c r="H172" s="48">
        <v>46341</v>
      </c>
      <c r="J172" s="46">
        <v>5.4877000000000002</v>
      </c>
    </row>
    <row r="173" spans="1:10" x14ac:dyDescent="0.35">
      <c r="A173" s="8">
        <v>152</v>
      </c>
      <c r="B173" s="8" t="s">
        <v>1641</v>
      </c>
      <c r="C173" s="8" t="s">
        <v>1642</v>
      </c>
      <c r="D173" s="8" t="s">
        <v>1254</v>
      </c>
      <c r="E173" s="52">
        <v>2000000</v>
      </c>
      <c r="F173" s="46">
        <v>2085.4499999999998</v>
      </c>
      <c r="G173" s="47">
        <v>5.8999999999999999E-3</v>
      </c>
      <c r="H173" s="48">
        <v>47049</v>
      </c>
      <c r="J173" s="46">
        <v>6.0105000000000004</v>
      </c>
    </row>
    <row r="174" spans="1:10" x14ac:dyDescent="0.35">
      <c r="A174" s="8">
        <v>153</v>
      </c>
      <c r="B174" s="8" t="s">
        <v>1643</v>
      </c>
      <c r="C174" s="8" t="s">
        <v>1644</v>
      </c>
      <c r="D174" s="8" t="s">
        <v>1254</v>
      </c>
      <c r="E174" s="52">
        <v>2000000</v>
      </c>
      <c r="F174" s="46">
        <v>2052.04</v>
      </c>
      <c r="G174" s="47">
        <v>5.7999999999999996E-3</v>
      </c>
      <c r="H174" s="48">
        <v>48017</v>
      </c>
      <c r="J174" s="46">
        <v>6.4585999999999997</v>
      </c>
    </row>
    <row r="175" spans="1:10" x14ac:dyDescent="0.35">
      <c r="A175" s="8">
        <v>154</v>
      </c>
      <c r="B175" s="8" t="s">
        <v>1645</v>
      </c>
      <c r="C175" s="8" t="s">
        <v>1646</v>
      </c>
      <c r="D175" s="8" t="s">
        <v>1254</v>
      </c>
      <c r="E175" s="52">
        <v>1000000</v>
      </c>
      <c r="F175" s="46">
        <v>1039.94</v>
      </c>
      <c r="G175" s="47">
        <v>3.0000000000000001E-3</v>
      </c>
      <c r="H175" s="48">
        <v>49042</v>
      </c>
      <c r="J175" s="46">
        <v>6.7035</v>
      </c>
    </row>
    <row r="176" spans="1:10" x14ac:dyDescent="0.35">
      <c r="A176" s="8">
        <v>155</v>
      </c>
      <c r="B176" s="8" t="s">
        <v>1647</v>
      </c>
      <c r="C176" s="8" t="s">
        <v>1648</v>
      </c>
      <c r="D176" s="8" t="s">
        <v>1254</v>
      </c>
      <c r="E176" s="52">
        <v>500000</v>
      </c>
      <c r="F176" s="46">
        <v>528.66</v>
      </c>
      <c r="G176" s="47">
        <v>1.5E-3</v>
      </c>
      <c r="H176" s="48">
        <v>48805</v>
      </c>
      <c r="J176" s="46">
        <v>6.6424000000000003</v>
      </c>
    </row>
    <row r="177" spans="1:10" x14ac:dyDescent="0.35">
      <c r="A177" s="8">
        <v>156</v>
      </c>
      <c r="B177" s="8" t="s">
        <v>1649</v>
      </c>
      <c r="C177" s="8" t="s">
        <v>1650</v>
      </c>
      <c r="D177" s="8" t="s">
        <v>1254</v>
      </c>
      <c r="E177" s="52">
        <v>500000</v>
      </c>
      <c r="F177" s="46">
        <v>519.6</v>
      </c>
      <c r="G177" s="47">
        <v>1.5E-3</v>
      </c>
      <c r="H177" s="48">
        <v>47226</v>
      </c>
      <c r="J177" s="46">
        <v>6.1169000000000002</v>
      </c>
    </row>
    <row r="178" spans="1:10" x14ac:dyDescent="0.35">
      <c r="A178" s="49"/>
      <c r="B178" s="49" t="s">
        <v>14</v>
      </c>
      <c r="C178" s="49"/>
      <c r="D178" s="49"/>
      <c r="E178" s="49"/>
      <c r="F178" s="50">
        <v>35525.449999999997</v>
      </c>
      <c r="G178" s="51">
        <v>0.1011</v>
      </c>
    </row>
    <row r="180" spans="1:10" x14ac:dyDescent="0.35">
      <c r="B180" s="42" t="s">
        <v>12</v>
      </c>
    </row>
    <row r="181" spans="1:10" x14ac:dyDescent="0.35">
      <c r="B181" s="42" t="s">
        <v>1570</v>
      </c>
    </row>
    <row r="182" spans="1:10" x14ac:dyDescent="0.35">
      <c r="A182" s="8">
        <v>157</v>
      </c>
      <c r="B182" s="8" t="s">
        <v>1579</v>
      </c>
      <c r="C182" s="8" t="s">
        <v>1580</v>
      </c>
      <c r="D182" s="8" t="s">
        <v>1282</v>
      </c>
      <c r="E182" s="52">
        <v>1000</v>
      </c>
      <c r="F182" s="46">
        <v>4851.08</v>
      </c>
      <c r="G182" s="47">
        <v>1.38E-2</v>
      </c>
      <c r="H182" s="48">
        <v>46370</v>
      </c>
      <c r="J182" s="46">
        <v>6.75</v>
      </c>
    </row>
    <row r="183" spans="1:10" x14ac:dyDescent="0.35">
      <c r="A183" s="8">
        <v>158</v>
      </c>
      <c r="B183" s="8" t="s">
        <v>88</v>
      </c>
      <c r="C183" s="8" t="s">
        <v>1651</v>
      </c>
      <c r="D183" s="8" t="s">
        <v>1282</v>
      </c>
      <c r="E183" s="52">
        <v>1000</v>
      </c>
      <c r="F183" s="46">
        <v>4786.2299999999996</v>
      </c>
      <c r="G183" s="47">
        <v>1.3599999999999999E-2</v>
      </c>
      <c r="H183" s="48">
        <v>46442</v>
      </c>
      <c r="J183" s="46">
        <v>6.8498999999999999</v>
      </c>
    </row>
    <row r="184" spans="1:10" x14ac:dyDescent="0.35">
      <c r="A184" s="8">
        <v>159</v>
      </c>
      <c r="B184" s="8" t="s">
        <v>177</v>
      </c>
      <c r="C184" s="8" t="s">
        <v>1652</v>
      </c>
      <c r="D184" s="8" t="s">
        <v>1282</v>
      </c>
      <c r="E184" s="52">
        <v>1000</v>
      </c>
      <c r="F184" s="46">
        <v>4781.8100000000004</v>
      </c>
      <c r="G184" s="47">
        <v>1.3599999999999999E-2</v>
      </c>
      <c r="H184" s="48">
        <v>46450</v>
      </c>
      <c r="J184" s="46">
        <v>6.77</v>
      </c>
    </row>
    <row r="185" spans="1:10" x14ac:dyDescent="0.35">
      <c r="A185" s="8">
        <v>160</v>
      </c>
      <c r="B185" s="8" t="s">
        <v>88</v>
      </c>
      <c r="C185" s="8" t="s">
        <v>1653</v>
      </c>
      <c r="D185" s="8" t="s">
        <v>1282</v>
      </c>
      <c r="E185" s="52">
        <v>1000</v>
      </c>
      <c r="F185" s="46">
        <v>4775.07</v>
      </c>
      <c r="G185" s="47">
        <v>1.3599999999999999E-2</v>
      </c>
      <c r="H185" s="48">
        <v>46455</v>
      </c>
      <c r="J185" s="46">
        <v>6.85</v>
      </c>
    </row>
    <row r="186" spans="1:10" x14ac:dyDescent="0.35">
      <c r="A186" s="49"/>
      <c r="B186" s="49" t="s">
        <v>14</v>
      </c>
      <c r="C186" s="49"/>
      <c r="D186" s="49"/>
      <c r="E186" s="49"/>
      <c r="F186" s="50">
        <v>19194.189999999999</v>
      </c>
      <c r="G186" s="51">
        <v>5.4600000000000003E-2</v>
      </c>
    </row>
    <row r="188" spans="1:10" x14ac:dyDescent="0.35">
      <c r="B188" s="42" t="s">
        <v>1279</v>
      </c>
    </row>
    <row r="189" spans="1:10" x14ac:dyDescent="0.35">
      <c r="B189" s="42" t="s">
        <v>50</v>
      </c>
    </row>
    <row r="190" spans="1:10" x14ac:dyDescent="0.35">
      <c r="A190" s="8">
        <v>161</v>
      </c>
      <c r="B190" s="8" t="s">
        <v>1654</v>
      </c>
      <c r="C190" s="8" t="s">
        <v>1655</v>
      </c>
      <c r="D190" s="8" t="s">
        <v>1282</v>
      </c>
      <c r="E190" s="52">
        <v>500</v>
      </c>
      <c r="F190" s="46">
        <v>2480.58</v>
      </c>
      <c r="G190" s="47">
        <v>7.1000000000000004E-3</v>
      </c>
      <c r="H190" s="48">
        <v>46246</v>
      </c>
      <c r="J190" s="46">
        <v>6.8022999999999998</v>
      </c>
    </row>
    <row r="191" spans="1:10" x14ac:dyDescent="0.35">
      <c r="A191" s="49"/>
      <c r="B191" s="49" t="s">
        <v>14</v>
      </c>
      <c r="C191" s="49"/>
      <c r="D191" s="49"/>
      <c r="E191" s="49"/>
      <c r="F191" s="50">
        <v>2480.58</v>
      </c>
      <c r="G191" s="51">
        <v>7.1000000000000004E-3</v>
      </c>
    </row>
    <row r="193" spans="1:10" x14ac:dyDescent="0.35">
      <c r="A193" s="8">
        <v>162</v>
      </c>
      <c r="B193" s="42" t="s">
        <v>13</v>
      </c>
      <c r="F193" s="46">
        <v>7958.4</v>
      </c>
      <c r="G193" s="47">
        <v>2.2700000000000001E-2</v>
      </c>
      <c r="H193" s="48">
        <v>46204</v>
      </c>
    </row>
    <row r="194" spans="1:10" x14ac:dyDescent="0.35">
      <c r="A194" s="49"/>
      <c r="B194" s="49" t="s">
        <v>14</v>
      </c>
      <c r="C194" s="49"/>
      <c r="D194" s="49"/>
      <c r="E194" s="49"/>
      <c r="F194" s="50">
        <v>7958.4</v>
      </c>
      <c r="G194" s="51">
        <v>2.2700000000000001E-2</v>
      </c>
    </row>
    <row r="196" spans="1:10" x14ac:dyDescent="0.35">
      <c r="B196" s="42" t="s">
        <v>38</v>
      </c>
    </row>
    <row r="197" spans="1:10" x14ac:dyDescent="0.35">
      <c r="B197" s="8" t="s">
        <v>1141</v>
      </c>
      <c r="E197" s="52"/>
      <c r="F197" s="46">
        <v>4332</v>
      </c>
      <c r="G197" s="47">
        <v>1.23E-2</v>
      </c>
      <c r="J197" s="46"/>
    </row>
    <row r="198" spans="1:10" x14ac:dyDescent="0.35">
      <c r="B198" s="8" t="s">
        <v>39</v>
      </c>
      <c r="E198" s="52"/>
      <c r="F198" s="46">
        <v>597.82000000000005</v>
      </c>
      <c r="G198" s="47">
        <v>1.2999999999999999E-3</v>
      </c>
      <c r="J198" s="46"/>
    </row>
    <row r="199" spans="1:10" x14ac:dyDescent="0.35">
      <c r="A199" s="49"/>
      <c r="B199" s="49" t="s">
        <v>14</v>
      </c>
      <c r="C199" s="49"/>
      <c r="D199" s="49"/>
      <c r="E199" s="49"/>
      <c r="F199" s="50">
        <v>4929.82</v>
      </c>
      <c r="G199" s="51">
        <v>1.3599999999999999E-2</v>
      </c>
    </row>
    <row r="201" spans="1:10" x14ac:dyDescent="0.35">
      <c r="A201" s="45"/>
      <c r="B201" s="45" t="s">
        <v>40</v>
      </c>
      <c r="C201" s="45"/>
      <c r="D201" s="45"/>
      <c r="E201" s="45"/>
      <c r="F201" s="53">
        <v>351251.46</v>
      </c>
      <c r="G201" s="54">
        <v>1</v>
      </c>
    </row>
    <row r="202" spans="1:10" x14ac:dyDescent="0.35">
      <c r="A202" s="8" t="s">
        <v>44</v>
      </c>
    </row>
    <row r="203" spans="1:10" x14ac:dyDescent="0.35">
      <c r="A203" s="8">
        <v>1</v>
      </c>
      <c r="B203" s="8" t="s">
        <v>1301</v>
      </c>
    </row>
    <row r="204" spans="1:10" x14ac:dyDescent="0.35">
      <c r="A204" s="13">
        <v>2</v>
      </c>
      <c r="B204" s="13" t="s">
        <v>1176</v>
      </c>
    </row>
    <row r="205" spans="1:10" x14ac:dyDescent="0.35">
      <c r="A205" s="55">
        <v>3</v>
      </c>
      <c r="B205" s="55" t="s">
        <v>45</v>
      </c>
    </row>
    <row r="206" spans="1:10" x14ac:dyDescent="0.35">
      <c r="A206" s="55">
        <v>4</v>
      </c>
      <c r="B206" s="55" t="s">
        <v>46</v>
      </c>
    </row>
    <row r="207" spans="1:10" ht="61.5" customHeight="1" x14ac:dyDescent="0.35">
      <c r="A207" s="8">
        <v>5</v>
      </c>
      <c r="B207" s="129" t="s">
        <v>1991</v>
      </c>
      <c r="C207" s="129"/>
      <c r="D207" s="129"/>
    </row>
    <row r="210" spans="2:2" x14ac:dyDescent="0.35">
      <c r="B210" s="8" t="s">
        <v>47</v>
      </c>
    </row>
    <row r="222" spans="2:2" x14ac:dyDescent="0.35">
      <c r="B222" s="8" t="s">
        <v>1656</v>
      </c>
    </row>
    <row r="234" spans="1:5" x14ac:dyDescent="0.35">
      <c r="A234" s="1" t="s">
        <v>2</v>
      </c>
      <c r="B234" s="2" t="s">
        <v>2022</v>
      </c>
      <c r="C234" s="3"/>
      <c r="D234" s="3"/>
      <c r="E234" s="4"/>
    </row>
    <row r="235" spans="1:5" x14ac:dyDescent="0.35">
      <c r="A235" s="5">
        <v>1</v>
      </c>
      <c r="B235" s="6"/>
      <c r="C235" s="7" t="s">
        <v>2023</v>
      </c>
      <c r="E235" s="9"/>
    </row>
    <row r="236" spans="1:5" x14ac:dyDescent="0.35">
      <c r="A236" s="5"/>
      <c r="B236" s="6" t="s">
        <v>2024</v>
      </c>
      <c r="C236" s="10"/>
      <c r="E236" s="9"/>
    </row>
    <row r="237" spans="1:5" x14ac:dyDescent="0.35">
      <c r="A237" s="5"/>
      <c r="B237" s="6" t="s">
        <v>2025</v>
      </c>
      <c r="C237" s="11">
        <v>6.7565708253659498E-2</v>
      </c>
      <c r="E237" s="9"/>
    </row>
    <row r="238" spans="1:5" x14ac:dyDescent="0.35">
      <c r="A238" s="5"/>
      <c r="B238" s="6" t="s">
        <v>2026</v>
      </c>
      <c r="C238" s="12">
        <v>2.57753508740833</v>
      </c>
      <c r="E238" s="9"/>
    </row>
    <row r="239" spans="1:5" x14ac:dyDescent="0.35">
      <c r="A239" s="5"/>
      <c r="B239" s="6" t="s">
        <v>2027</v>
      </c>
      <c r="C239" s="12">
        <v>5.19954716885176</v>
      </c>
      <c r="E239" s="9"/>
    </row>
    <row r="240" spans="1:5" x14ac:dyDescent="0.35">
      <c r="A240" s="5"/>
      <c r="B240" s="6" t="s">
        <v>2028</v>
      </c>
      <c r="C240" s="12">
        <v>2.4531011149372</v>
      </c>
      <c r="E240" s="9"/>
    </row>
    <row r="241" spans="1:5" x14ac:dyDescent="0.35">
      <c r="A241" s="5"/>
      <c r="B241" s="13" t="s">
        <v>2029</v>
      </c>
      <c r="C241" s="13"/>
      <c r="E241" s="9"/>
    </row>
    <row r="242" spans="1:5" x14ac:dyDescent="0.35">
      <c r="A242" s="5">
        <v>2</v>
      </c>
      <c r="B242" s="14" t="s">
        <v>2030</v>
      </c>
      <c r="C242" s="13"/>
      <c r="E242" s="9"/>
    </row>
    <row r="243" spans="1:5" x14ac:dyDescent="0.35">
      <c r="A243" s="5"/>
      <c r="B243" s="109" t="s">
        <v>2031</v>
      </c>
      <c r="C243" s="111" t="s">
        <v>2032</v>
      </c>
      <c r="D243" s="111"/>
      <c r="E243" s="112" t="s">
        <v>2033</v>
      </c>
    </row>
    <row r="244" spans="1:5" x14ac:dyDescent="0.35">
      <c r="A244" s="5"/>
      <c r="B244" s="110"/>
      <c r="C244" s="15" t="s">
        <v>2034</v>
      </c>
      <c r="D244" s="15" t="s">
        <v>2064</v>
      </c>
      <c r="E244" s="113"/>
    </row>
    <row r="245" spans="1:5" x14ac:dyDescent="0.35">
      <c r="A245" s="16"/>
      <c r="B245" s="17" t="s">
        <v>2035</v>
      </c>
      <c r="C245" s="103" t="s">
        <v>2186</v>
      </c>
      <c r="D245" s="20" t="s">
        <v>2190</v>
      </c>
      <c r="E245" s="102" t="s">
        <v>2036</v>
      </c>
    </row>
    <row r="246" spans="1:5" x14ac:dyDescent="0.35">
      <c r="A246" s="16"/>
      <c r="B246" s="17" t="s">
        <v>2037</v>
      </c>
      <c r="C246" s="103" t="s">
        <v>2187</v>
      </c>
      <c r="D246" s="20" t="s">
        <v>2191</v>
      </c>
      <c r="E246" s="102" t="s">
        <v>2036</v>
      </c>
    </row>
    <row r="247" spans="1:5" x14ac:dyDescent="0.35">
      <c r="A247" s="16"/>
      <c r="B247" s="17" t="s">
        <v>2038</v>
      </c>
      <c r="C247" s="103">
        <v>0</v>
      </c>
      <c r="D247" s="20">
        <v>0</v>
      </c>
      <c r="E247" s="102">
        <v>0</v>
      </c>
    </row>
    <row r="248" spans="1:5" x14ac:dyDescent="0.35">
      <c r="A248" s="16"/>
      <c r="B248" s="17" t="s">
        <v>2039</v>
      </c>
      <c r="C248" s="103">
        <v>0</v>
      </c>
      <c r="D248" s="20">
        <v>0</v>
      </c>
      <c r="E248" s="102">
        <v>0</v>
      </c>
    </row>
    <row r="249" spans="1:5" x14ac:dyDescent="0.35">
      <c r="A249" s="16"/>
      <c r="B249" s="17" t="s">
        <v>2040</v>
      </c>
      <c r="C249" s="103" t="s">
        <v>2188</v>
      </c>
      <c r="D249" s="20" t="s">
        <v>2192</v>
      </c>
      <c r="E249" s="102">
        <v>6.8158999999999997E-2</v>
      </c>
    </row>
    <row r="250" spans="1:5" x14ac:dyDescent="0.35">
      <c r="A250" s="16"/>
      <c r="B250" s="17" t="s">
        <v>2041</v>
      </c>
      <c r="C250" s="103" t="s">
        <v>2189</v>
      </c>
      <c r="D250" s="20" t="s">
        <v>2193</v>
      </c>
      <c r="E250" s="102">
        <v>0.2</v>
      </c>
    </row>
    <row r="251" spans="1:5" x14ac:dyDescent="0.35">
      <c r="A251" s="16"/>
      <c r="B251" s="18"/>
      <c r="C251" s="99"/>
      <c r="D251" s="99"/>
      <c r="E251" s="104"/>
    </row>
    <row r="252" spans="1:5" x14ac:dyDescent="0.35">
      <c r="A252" s="5"/>
      <c r="B252" s="19" t="s">
        <v>2042</v>
      </c>
      <c r="C252" s="20" t="s">
        <v>2198</v>
      </c>
      <c r="D252" s="20" t="s">
        <v>2194</v>
      </c>
      <c r="E252" s="102" t="s">
        <v>2036</v>
      </c>
    </row>
    <row r="253" spans="1:5" x14ac:dyDescent="0.35">
      <c r="A253" s="5"/>
      <c r="B253" s="19" t="s">
        <v>2043</v>
      </c>
      <c r="C253" s="20" t="s">
        <v>2199</v>
      </c>
      <c r="D253" s="20" t="s">
        <v>2195</v>
      </c>
      <c r="E253" s="102" t="s">
        <v>2036</v>
      </c>
    </row>
    <row r="254" spans="1:5" x14ac:dyDescent="0.35">
      <c r="A254" s="5"/>
      <c r="B254" s="19" t="s">
        <v>2044</v>
      </c>
      <c r="C254" s="20">
        <v>0</v>
      </c>
      <c r="D254" s="20">
        <v>0</v>
      </c>
      <c r="E254" s="102">
        <v>0</v>
      </c>
    </row>
    <row r="255" spans="1:5" x14ac:dyDescent="0.35">
      <c r="A255" s="5"/>
      <c r="B255" s="19" t="s">
        <v>2045</v>
      </c>
      <c r="C255" s="20">
        <v>0</v>
      </c>
      <c r="D255" s="20">
        <v>0</v>
      </c>
      <c r="E255" s="102">
        <v>0</v>
      </c>
    </row>
    <row r="256" spans="1:5" x14ac:dyDescent="0.35">
      <c r="A256" s="5"/>
      <c r="B256" s="19" t="s">
        <v>2046</v>
      </c>
      <c r="C256" s="20" t="s">
        <v>2200</v>
      </c>
      <c r="D256" s="20" t="s">
        <v>2196</v>
      </c>
      <c r="E256" s="102">
        <v>6.8158999999999997E-2</v>
      </c>
    </row>
    <row r="257" spans="1:5" x14ac:dyDescent="0.35">
      <c r="A257" s="5"/>
      <c r="B257" s="19" t="s">
        <v>2047</v>
      </c>
      <c r="C257" s="20" t="s">
        <v>2201</v>
      </c>
      <c r="D257" s="20" t="s">
        <v>2197</v>
      </c>
      <c r="E257" s="102">
        <v>0.2</v>
      </c>
    </row>
    <row r="258" spans="1:5" x14ac:dyDescent="0.35">
      <c r="A258" s="5"/>
      <c r="B258" s="21" t="s">
        <v>2048</v>
      </c>
      <c r="C258" s="22"/>
      <c r="D258" s="22"/>
      <c r="E258" s="9"/>
    </row>
    <row r="259" spans="1:5" x14ac:dyDescent="0.35">
      <c r="A259" s="23"/>
      <c r="B259" s="24"/>
      <c r="C259" s="24"/>
      <c r="D259" s="24"/>
      <c r="E259" s="25"/>
    </row>
    <row r="260" spans="1:5" x14ac:dyDescent="0.35">
      <c r="A260" s="5">
        <v>3</v>
      </c>
      <c r="B260" s="26" t="s">
        <v>2049</v>
      </c>
      <c r="C260" s="19"/>
      <c r="D260" s="24"/>
      <c r="E260" s="27"/>
    </row>
    <row r="261" spans="1:5" x14ac:dyDescent="0.35">
      <c r="A261" s="5"/>
      <c r="B261" s="19" t="s">
        <v>2050</v>
      </c>
      <c r="C261" s="20">
        <v>0.41</v>
      </c>
      <c r="D261" s="24"/>
      <c r="E261" s="25"/>
    </row>
    <row r="262" spans="1:5" x14ac:dyDescent="0.35">
      <c r="A262" s="5"/>
      <c r="B262" s="19" t="s">
        <v>2051</v>
      </c>
      <c r="C262" s="20">
        <v>0.42</v>
      </c>
      <c r="D262" s="24"/>
      <c r="E262" s="25"/>
    </row>
    <row r="263" spans="1:5" x14ac:dyDescent="0.35">
      <c r="A263" s="5">
        <v>4</v>
      </c>
      <c r="B263" s="28" t="s">
        <v>2052</v>
      </c>
      <c r="C263" s="29" t="s">
        <v>2036</v>
      </c>
      <c r="D263" s="24"/>
      <c r="E263" s="27"/>
    </row>
    <row r="264" spans="1:5" ht="24" x14ac:dyDescent="0.35">
      <c r="A264" s="5">
        <v>5</v>
      </c>
      <c r="B264" s="30" t="s">
        <v>2065</v>
      </c>
      <c r="C264" s="29" t="s">
        <v>2036</v>
      </c>
      <c r="D264" s="31"/>
      <c r="E264" s="27"/>
    </row>
    <row r="265" spans="1:5" x14ac:dyDescent="0.35">
      <c r="A265" s="5">
        <v>6</v>
      </c>
      <c r="B265" s="32" t="s">
        <v>2053</v>
      </c>
      <c r="C265" s="33"/>
      <c r="E265" s="27"/>
    </row>
    <row r="266" spans="1:5" x14ac:dyDescent="0.35">
      <c r="A266" s="5"/>
      <c r="B266" s="34" t="s">
        <v>2054</v>
      </c>
      <c r="C266" s="35" t="s">
        <v>2036</v>
      </c>
      <c r="E266" s="27"/>
    </row>
    <row r="267" spans="1:5" x14ac:dyDescent="0.35">
      <c r="A267" s="5"/>
      <c r="B267" s="36" t="s">
        <v>2055</v>
      </c>
      <c r="C267" s="37" t="s">
        <v>2036</v>
      </c>
      <c r="E267" s="27"/>
    </row>
    <row r="268" spans="1:5" x14ac:dyDescent="0.35">
      <c r="A268" s="5"/>
      <c r="B268" s="36"/>
      <c r="C268" s="38"/>
      <c r="E268" s="27"/>
    </row>
    <row r="269" spans="1:5" x14ac:dyDescent="0.35">
      <c r="A269" s="5">
        <v>7</v>
      </c>
      <c r="B269" s="32" t="s">
        <v>2066</v>
      </c>
      <c r="C269" s="33"/>
      <c r="D269" s="24"/>
      <c r="E269" s="27"/>
    </row>
    <row r="270" spans="1:5" x14ac:dyDescent="0.35">
      <c r="A270" s="5"/>
      <c r="B270" s="34" t="s">
        <v>2054</v>
      </c>
      <c r="C270" s="35">
        <v>-131908.93304</v>
      </c>
      <c r="D270" s="24"/>
      <c r="E270" s="27"/>
    </row>
    <row r="271" spans="1:5" x14ac:dyDescent="0.35">
      <c r="A271" s="5"/>
      <c r="B271" s="36" t="s">
        <v>2056</v>
      </c>
      <c r="C271" s="37">
        <v>-0.37553988266603849</v>
      </c>
      <c r="D271" s="24"/>
      <c r="E271" s="27"/>
    </row>
    <row r="272" spans="1:5" x14ac:dyDescent="0.35">
      <c r="A272" s="39"/>
      <c r="B272" s="40"/>
      <c r="C272" s="40"/>
      <c r="D272" s="40"/>
      <c r="E272" s="41"/>
    </row>
    <row r="274" spans="1:8" x14ac:dyDescent="0.35">
      <c r="A274" s="42" t="s">
        <v>2057</v>
      </c>
      <c r="B274" s="8" t="s">
        <v>2058</v>
      </c>
    </row>
    <row r="275" spans="1:8" x14ac:dyDescent="0.35">
      <c r="A275" s="42" t="s">
        <v>2059</v>
      </c>
      <c r="B275" s="8" t="s">
        <v>2060</v>
      </c>
    </row>
    <row r="276" spans="1:8" x14ac:dyDescent="0.35">
      <c r="A276" s="42" t="s">
        <v>2061</v>
      </c>
      <c r="B276" s="8" t="s">
        <v>2067</v>
      </c>
    </row>
    <row r="277" spans="1:8" x14ac:dyDescent="0.35">
      <c r="B277" s="8" t="s">
        <v>2063</v>
      </c>
    </row>
    <row r="280" spans="1:8" x14ac:dyDescent="0.35">
      <c r="B280" s="87" t="s">
        <v>2634</v>
      </c>
      <c r="C280" s="87"/>
      <c r="D280" s="87"/>
      <c r="E280" s="87"/>
      <c r="F280" s="87"/>
      <c r="G280" s="87"/>
      <c r="H280" s="87"/>
    </row>
    <row r="281" spans="1:8" x14ac:dyDescent="0.35">
      <c r="B281" s="87" t="s">
        <v>2635</v>
      </c>
      <c r="C281" s="87"/>
      <c r="D281" s="87"/>
      <c r="E281" s="87"/>
      <c r="F281" s="87"/>
      <c r="G281" s="87"/>
      <c r="H281" s="87"/>
    </row>
    <row r="282" spans="1:8" x14ac:dyDescent="0.35">
      <c r="B282" s="87" t="s">
        <v>2609</v>
      </c>
      <c r="C282" s="87"/>
      <c r="D282" s="87"/>
      <c r="E282" s="87"/>
      <c r="F282" s="87"/>
      <c r="G282" s="87"/>
      <c r="H282" s="138" t="s">
        <v>2610</v>
      </c>
    </row>
    <row r="283" spans="1:8" ht="36" x14ac:dyDescent="0.35">
      <c r="B283" s="139" t="s">
        <v>2611</v>
      </c>
      <c r="C283" s="139" t="s">
        <v>2612</v>
      </c>
      <c r="D283" s="139" t="s">
        <v>2613</v>
      </c>
      <c r="E283" s="139" t="s">
        <v>2614</v>
      </c>
      <c r="F283" s="139" t="s">
        <v>2615</v>
      </c>
      <c r="G283" s="139" t="s">
        <v>2616</v>
      </c>
      <c r="H283" s="139" t="s">
        <v>2617</v>
      </c>
    </row>
    <row r="284" spans="1:8" x14ac:dyDescent="0.35">
      <c r="B284" s="140" t="s">
        <v>1614</v>
      </c>
      <c r="C284" s="140" t="s">
        <v>88</v>
      </c>
      <c r="D284" s="140" t="s">
        <v>2084</v>
      </c>
      <c r="E284" s="141">
        <v>803.38739999999996</v>
      </c>
      <c r="F284" s="141">
        <v>802.9</v>
      </c>
      <c r="G284" s="141">
        <v>1802.7987384</v>
      </c>
      <c r="H284" s="142">
        <v>0.3679374341574993</v>
      </c>
    </row>
    <row r="285" spans="1:8" x14ac:dyDescent="0.35">
      <c r="B285" s="140" t="s">
        <v>1614</v>
      </c>
      <c r="C285" s="140" t="s">
        <v>123</v>
      </c>
      <c r="D285" s="140" t="s">
        <v>2084</v>
      </c>
      <c r="E285" s="141">
        <v>3509.9355820000001</v>
      </c>
      <c r="F285" s="141">
        <v>3486.1</v>
      </c>
      <c r="G285" s="141">
        <v>117.11945440000001</v>
      </c>
      <c r="H285" s="142">
        <v>1</v>
      </c>
    </row>
    <row r="286" spans="1:8" x14ac:dyDescent="0.35">
      <c r="B286" s="140" t="s">
        <v>1614</v>
      </c>
      <c r="C286" s="140" t="s">
        <v>205</v>
      </c>
      <c r="D286" s="140" t="s">
        <v>2084</v>
      </c>
      <c r="E286" s="141">
        <v>1108.7214289999999</v>
      </c>
      <c r="F286" s="141">
        <v>1120.3</v>
      </c>
      <c r="G286" s="141">
        <v>24.890103000000003</v>
      </c>
      <c r="H286" s="142">
        <v>1</v>
      </c>
    </row>
    <row r="287" spans="1:8" x14ac:dyDescent="0.35">
      <c r="B287" s="140" t="s">
        <v>1614</v>
      </c>
      <c r="C287" s="140" t="s">
        <v>523</v>
      </c>
      <c r="D287" s="140" t="s">
        <v>2084</v>
      </c>
      <c r="E287" s="141">
        <v>205.95560900000001</v>
      </c>
      <c r="F287" s="141">
        <v>205.2</v>
      </c>
      <c r="G287" s="141">
        <v>1368.914976</v>
      </c>
      <c r="H287" s="142">
        <v>1</v>
      </c>
    </row>
    <row r="288" spans="1:8" x14ac:dyDescent="0.35">
      <c r="B288" s="140" t="s">
        <v>1614</v>
      </c>
      <c r="C288" s="140" t="s">
        <v>319</v>
      </c>
      <c r="D288" s="140" t="s">
        <v>2084</v>
      </c>
      <c r="E288" s="141">
        <v>4736.6236840000001</v>
      </c>
      <c r="F288" s="141">
        <v>4753.5</v>
      </c>
      <c r="G288" s="141">
        <v>70.485733999999994</v>
      </c>
      <c r="H288" s="142">
        <v>0.15501108564127616</v>
      </c>
    </row>
    <row r="289" spans="2:8" x14ac:dyDescent="0.35">
      <c r="B289" s="140" t="s">
        <v>1614</v>
      </c>
      <c r="C289" s="140" t="s">
        <v>230</v>
      </c>
      <c r="D289" s="140" t="s">
        <v>2084</v>
      </c>
      <c r="E289" s="141">
        <v>4195.7466709999999</v>
      </c>
      <c r="F289" s="141">
        <v>4165.6000000000004</v>
      </c>
      <c r="G289" s="141">
        <v>1084.9549480000001</v>
      </c>
      <c r="H289" s="142">
        <v>1</v>
      </c>
    </row>
    <row r="290" spans="2:8" ht="24" x14ac:dyDescent="0.35">
      <c r="B290" s="140" t="s">
        <v>1614</v>
      </c>
      <c r="C290" s="140" t="s">
        <v>235</v>
      </c>
      <c r="D290" s="140" t="s">
        <v>2084</v>
      </c>
      <c r="E290" s="141">
        <v>3093.3829740000001</v>
      </c>
      <c r="F290" s="141">
        <v>3060.8</v>
      </c>
      <c r="G290" s="141">
        <v>724.38889600000005</v>
      </c>
      <c r="H290" s="142">
        <v>0.37949845828751322</v>
      </c>
    </row>
    <row r="291" spans="2:8" x14ac:dyDescent="0.35">
      <c r="B291" s="140" t="s">
        <v>1614</v>
      </c>
      <c r="C291" s="140" t="s">
        <v>250</v>
      </c>
      <c r="D291" s="140" t="s">
        <v>2084</v>
      </c>
      <c r="E291" s="141">
        <v>362.27260000000001</v>
      </c>
      <c r="F291" s="141">
        <v>358.45</v>
      </c>
      <c r="G291" s="141">
        <v>675.99864560000003</v>
      </c>
      <c r="H291" s="142">
        <v>0.53384144908962039</v>
      </c>
    </row>
    <row r="292" spans="2:8" x14ac:dyDescent="0.35">
      <c r="B292" s="140" t="s">
        <v>1614</v>
      </c>
      <c r="C292" s="140" t="s">
        <v>258</v>
      </c>
      <c r="D292" s="140" t="s">
        <v>2084</v>
      </c>
      <c r="E292" s="141">
        <v>1034.086176</v>
      </c>
      <c r="F292" s="141">
        <v>1044.7</v>
      </c>
      <c r="G292" s="141">
        <v>318.03968639999999</v>
      </c>
      <c r="H292" s="142">
        <v>1</v>
      </c>
    </row>
    <row r="293" spans="2:8" x14ac:dyDescent="0.35">
      <c r="B293" s="140" t="s">
        <v>1614</v>
      </c>
      <c r="C293" s="140" t="s">
        <v>265</v>
      </c>
      <c r="D293" s="140" t="s">
        <v>2084</v>
      </c>
      <c r="E293" s="141">
        <v>11520</v>
      </c>
      <c r="F293" s="141">
        <v>11338</v>
      </c>
      <c r="G293" s="141">
        <v>1.99834</v>
      </c>
      <c r="H293" s="142">
        <v>1</v>
      </c>
    </row>
    <row r="294" spans="2:8" x14ac:dyDescent="0.35">
      <c r="B294" s="140" t="s">
        <v>1614</v>
      </c>
      <c r="C294" s="140" t="s">
        <v>179</v>
      </c>
      <c r="D294" s="140" t="s">
        <v>2084</v>
      </c>
      <c r="E294" s="141">
        <v>615.58467700000006</v>
      </c>
      <c r="F294" s="141">
        <v>619.85</v>
      </c>
      <c r="G294" s="141">
        <v>286.03358680000002</v>
      </c>
      <c r="H294" s="142">
        <v>1</v>
      </c>
    </row>
    <row r="295" spans="2:8" x14ac:dyDescent="0.35">
      <c r="B295" s="140" t="s">
        <v>1614</v>
      </c>
      <c r="C295" s="140" t="s">
        <v>225</v>
      </c>
      <c r="D295" s="140" t="s">
        <v>2084</v>
      </c>
      <c r="E295" s="141">
        <v>1315.597432</v>
      </c>
      <c r="F295" s="141">
        <v>1300.4000000000001</v>
      </c>
      <c r="G295" s="141">
        <v>1849.78242</v>
      </c>
      <c r="H295" s="142">
        <v>1</v>
      </c>
    </row>
    <row r="296" spans="2:8" ht="24" x14ac:dyDescent="0.35">
      <c r="B296" s="140" t="s">
        <v>1614</v>
      </c>
      <c r="C296" s="140" t="s">
        <v>296</v>
      </c>
      <c r="D296" s="140" t="s">
        <v>2084</v>
      </c>
      <c r="E296" s="141">
        <v>8637.3205460000008</v>
      </c>
      <c r="F296" s="141">
        <v>8742.5</v>
      </c>
      <c r="G296" s="141">
        <v>75.147516600000003</v>
      </c>
      <c r="H296" s="142">
        <v>1</v>
      </c>
    </row>
    <row r="297" spans="2:8" x14ac:dyDescent="0.35">
      <c r="B297" s="140" t="s">
        <v>1614</v>
      </c>
      <c r="C297" s="140" t="s">
        <v>256</v>
      </c>
      <c r="D297" s="140" t="s">
        <v>2084</v>
      </c>
      <c r="E297" s="141">
        <v>407.75029999999998</v>
      </c>
      <c r="F297" s="141">
        <v>414.1</v>
      </c>
      <c r="G297" s="141">
        <v>327.65171079999999</v>
      </c>
      <c r="H297" s="142">
        <v>1</v>
      </c>
    </row>
    <row r="298" spans="2:8" x14ac:dyDescent="0.35">
      <c r="B298" s="140" t="s">
        <v>1614</v>
      </c>
      <c r="C298" s="140" t="s">
        <v>2621</v>
      </c>
      <c r="D298" s="140" t="s">
        <v>2084</v>
      </c>
      <c r="E298" s="141">
        <v>109.706684</v>
      </c>
      <c r="F298" s="141">
        <v>112.78</v>
      </c>
      <c r="G298" s="141">
        <v>197.50978060000003</v>
      </c>
      <c r="H298" s="142">
        <v>1</v>
      </c>
    </row>
    <row r="299" spans="2:8" x14ac:dyDescent="0.35">
      <c r="B299" s="140" t="s">
        <v>1614</v>
      </c>
      <c r="C299" s="140" t="s">
        <v>407</v>
      </c>
      <c r="D299" s="140" t="s">
        <v>2084</v>
      </c>
      <c r="E299" s="141">
        <v>422.88191399999999</v>
      </c>
      <c r="F299" s="141">
        <v>421.2</v>
      </c>
      <c r="G299" s="141">
        <v>114.53840000000001</v>
      </c>
      <c r="H299" s="142">
        <v>1</v>
      </c>
    </row>
    <row r="300" spans="2:8" x14ac:dyDescent="0.35">
      <c r="B300" s="140" t="s">
        <v>1614</v>
      </c>
      <c r="C300" s="140" t="s">
        <v>306</v>
      </c>
      <c r="D300" s="140" t="s">
        <v>2084</v>
      </c>
      <c r="E300" s="141">
        <v>1462.3016700000001</v>
      </c>
      <c r="F300" s="141">
        <v>1476.6</v>
      </c>
      <c r="G300" s="141">
        <v>331.78179</v>
      </c>
      <c r="H300" s="142">
        <v>0.18684959852982339</v>
      </c>
    </row>
    <row r="301" spans="2:8" x14ac:dyDescent="0.35">
      <c r="B301" s="140" t="s">
        <v>1614</v>
      </c>
      <c r="C301" s="140" t="s">
        <v>158</v>
      </c>
      <c r="D301" s="140" t="s">
        <v>2084</v>
      </c>
      <c r="E301" s="141">
        <v>1608.65</v>
      </c>
      <c r="F301" s="141">
        <v>1593.5</v>
      </c>
      <c r="G301" s="141">
        <v>2.8242250000000002</v>
      </c>
      <c r="H301" s="142">
        <v>1</v>
      </c>
    </row>
    <row r="302" spans="2:8" ht="24" x14ac:dyDescent="0.35">
      <c r="B302" s="140" t="s">
        <v>1614</v>
      </c>
      <c r="C302" s="140" t="s">
        <v>141</v>
      </c>
      <c r="D302" s="140" t="s">
        <v>2084</v>
      </c>
      <c r="E302" s="141">
        <v>391.80304999999998</v>
      </c>
      <c r="F302" s="141">
        <v>388.2</v>
      </c>
      <c r="G302" s="141">
        <v>260.03015299999998</v>
      </c>
      <c r="H302" s="142">
        <v>1</v>
      </c>
    </row>
    <row r="303" spans="2:8" ht="24" x14ac:dyDescent="0.35">
      <c r="B303" s="140" t="s">
        <v>1614</v>
      </c>
      <c r="C303" s="140" t="s">
        <v>372</v>
      </c>
      <c r="D303" s="140" t="s">
        <v>2084</v>
      </c>
      <c r="E303" s="141">
        <v>412.567093</v>
      </c>
      <c r="F303" s="141">
        <v>396.5</v>
      </c>
      <c r="G303" s="141">
        <v>77.219477900000001</v>
      </c>
      <c r="H303" s="142">
        <v>0.31564840512489067</v>
      </c>
    </row>
    <row r="304" spans="2:8" ht="24" x14ac:dyDescent="0.35">
      <c r="B304" s="140" t="s">
        <v>1614</v>
      </c>
      <c r="C304" s="140" t="s">
        <v>97</v>
      </c>
      <c r="D304" s="140" t="s">
        <v>2084</v>
      </c>
      <c r="E304" s="141">
        <v>407.55023199999999</v>
      </c>
      <c r="F304" s="141">
        <v>394.8</v>
      </c>
      <c r="G304" s="141">
        <v>656.08416</v>
      </c>
      <c r="H304" s="142">
        <v>0.34200136147038801</v>
      </c>
    </row>
    <row r="305" spans="2:8" x14ac:dyDescent="0.35">
      <c r="B305" s="140" t="s">
        <v>1614</v>
      </c>
      <c r="C305" s="140" t="s">
        <v>187</v>
      </c>
      <c r="D305" s="140" t="s">
        <v>2084</v>
      </c>
      <c r="E305" s="141">
        <v>108.563076</v>
      </c>
      <c r="F305" s="141">
        <v>107.36</v>
      </c>
      <c r="G305" s="141">
        <v>462.45939199999998</v>
      </c>
      <c r="H305" s="142">
        <v>1</v>
      </c>
    </row>
    <row r="306" spans="2:8" ht="24" x14ac:dyDescent="0.35">
      <c r="B306" s="140" t="s">
        <v>1614</v>
      </c>
      <c r="C306" s="140" t="s">
        <v>291</v>
      </c>
      <c r="D306" s="140" t="s">
        <v>2084</v>
      </c>
      <c r="E306" s="141">
        <v>238.65805900000001</v>
      </c>
      <c r="F306" s="141">
        <v>236.3</v>
      </c>
      <c r="G306" s="141">
        <v>64.321968400000003</v>
      </c>
      <c r="H306" s="142">
        <v>1</v>
      </c>
    </row>
    <row r="307" spans="2:8" x14ac:dyDescent="0.35">
      <c r="B307" s="140" t="s">
        <v>1614</v>
      </c>
      <c r="C307" s="140" t="s">
        <v>479</v>
      </c>
      <c r="D307" s="140" t="s">
        <v>2084</v>
      </c>
      <c r="E307" s="141">
        <v>280.76190000000003</v>
      </c>
      <c r="F307" s="141">
        <v>282.8</v>
      </c>
      <c r="G307" s="141">
        <v>63.692977999999997</v>
      </c>
      <c r="H307" s="142">
        <v>9.0684200563358408E-2</v>
      </c>
    </row>
    <row r="308" spans="2:8" x14ac:dyDescent="0.35">
      <c r="B308" s="140" t="s">
        <v>1614</v>
      </c>
      <c r="C308" s="140" t="s">
        <v>107</v>
      </c>
      <c r="D308" s="140" t="s">
        <v>2084</v>
      </c>
      <c r="E308" s="141">
        <v>277.71425699999998</v>
      </c>
      <c r="F308" s="141">
        <v>274.39999999999998</v>
      </c>
      <c r="G308" s="141">
        <v>703.3049595</v>
      </c>
      <c r="H308" s="142">
        <v>1</v>
      </c>
    </row>
    <row r="309" spans="2:8" ht="24" x14ac:dyDescent="0.35">
      <c r="B309" s="140" t="s">
        <v>1614</v>
      </c>
      <c r="C309" s="140" t="s">
        <v>321</v>
      </c>
      <c r="D309" s="140" t="s">
        <v>2084</v>
      </c>
      <c r="E309" s="141">
        <v>592.12843999999996</v>
      </c>
      <c r="F309" s="141">
        <v>579.9</v>
      </c>
      <c r="G309" s="141">
        <v>146.21249499999999</v>
      </c>
      <c r="H309" s="142">
        <v>0.14993494081763822</v>
      </c>
    </row>
    <row r="310" spans="2:8" x14ac:dyDescent="0.35">
      <c r="B310" s="140" t="s">
        <v>1614</v>
      </c>
      <c r="C310" s="140" t="s">
        <v>338</v>
      </c>
      <c r="D310" s="140" t="s">
        <v>2084</v>
      </c>
      <c r="E310" s="141">
        <v>398.49048800000003</v>
      </c>
      <c r="F310" s="141">
        <v>394.8</v>
      </c>
      <c r="G310" s="141">
        <v>967.30054400000017</v>
      </c>
      <c r="H310" s="142">
        <v>0.61966015779361472</v>
      </c>
    </row>
    <row r="311" spans="2:8" x14ac:dyDescent="0.35">
      <c r="B311" s="140" t="s">
        <v>1614</v>
      </c>
      <c r="C311" s="140" t="s">
        <v>260</v>
      </c>
      <c r="D311" s="140" t="s">
        <v>2084</v>
      </c>
      <c r="E311" s="141">
        <v>972.64897299999996</v>
      </c>
      <c r="F311" s="141">
        <v>959.5</v>
      </c>
      <c r="G311" s="141">
        <v>1015.8128750000001</v>
      </c>
      <c r="H311" s="142">
        <v>1</v>
      </c>
    </row>
    <row r="312" spans="2:8" x14ac:dyDescent="0.35">
      <c r="B312" s="140" t="s">
        <v>1614</v>
      </c>
      <c r="C312" s="140" t="s">
        <v>370</v>
      </c>
      <c r="D312" s="140" t="s">
        <v>2084</v>
      </c>
      <c r="E312" s="141">
        <v>14.353999999999999</v>
      </c>
      <c r="F312" s="141">
        <v>14.54</v>
      </c>
      <c r="G312" s="141">
        <v>3639.4526599999995</v>
      </c>
      <c r="H312" s="142">
        <v>1</v>
      </c>
    </row>
    <row r="313" spans="2:8" ht="24" x14ac:dyDescent="0.35">
      <c r="B313" s="140" t="s">
        <v>1614</v>
      </c>
      <c r="C313" s="140" t="s">
        <v>451</v>
      </c>
      <c r="D313" s="140" t="s">
        <v>2084</v>
      </c>
      <c r="E313" s="141">
        <v>174.3167</v>
      </c>
      <c r="F313" s="141">
        <v>174.9</v>
      </c>
      <c r="G313" s="141">
        <v>38.158265999999998</v>
      </c>
      <c r="H313" s="142">
        <v>1</v>
      </c>
    </row>
    <row r="314" spans="2:8" x14ac:dyDescent="0.35">
      <c r="B314" s="140" t="s">
        <v>1614</v>
      </c>
      <c r="C314" s="140" t="s">
        <v>247</v>
      </c>
      <c r="D314" s="140" t="s">
        <v>2084</v>
      </c>
      <c r="E314" s="141">
        <v>4258.7979679999999</v>
      </c>
      <c r="F314" s="141">
        <v>4421.6000000000004</v>
      </c>
      <c r="G314" s="141">
        <v>1007.908671</v>
      </c>
      <c r="H314" s="142">
        <v>1</v>
      </c>
    </row>
    <row r="315" spans="2:8" ht="24" x14ac:dyDescent="0.35">
      <c r="B315" s="140" t="s">
        <v>1614</v>
      </c>
      <c r="C315" s="140" t="s">
        <v>262</v>
      </c>
      <c r="D315" s="140" t="s">
        <v>2084</v>
      </c>
      <c r="E315" s="141">
        <v>1808.243309</v>
      </c>
      <c r="F315" s="141">
        <v>1824.3</v>
      </c>
      <c r="G315" s="141">
        <v>118.40189079999999</v>
      </c>
      <c r="H315" s="142">
        <v>1</v>
      </c>
    </row>
    <row r="316" spans="2:8" x14ac:dyDescent="0.35">
      <c r="B316" s="140" t="s">
        <v>1614</v>
      </c>
      <c r="C316" s="140" t="s">
        <v>237</v>
      </c>
      <c r="D316" s="140" t="s">
        <v>2084</v>
      </c>
      <c r="E316" s="141">
        <v>986.80500900000004</v>
      </c>
      <c r="F316" s="141">
        <v>1009.9</v>
      </c>
      <c r="G316" s="141">
        <v>1284.7740856</v>
      </c>
      <c r="H316" s="142">
        <v>1</v>
      </c>
    </row>
    <row r="317" spans="2:8" x14ac:dyDescent="0.35">
      <c r="B317" s="140" t="s">
        <v>1614</v>
      </c>
      <c r="C317" s="140" t="s">
        <v>276</v>
      </c>
      <c r="D317" s="140" t="s">
        <v>2084</v>
      </c>
      <c r="E317" s="141">
        <v>1238.142188</v>
      </c>
      <c r="F317" s="141">
        <v>1227.3</v>
      </c>
      <c r="G317" s="141">
        <v>173.47845760000001</v>
      </c>
      <c r="H317" s="142">
        <v>1</v>
      </c>
    </row>
    <row r="318" spans="2:8" x14ac:dyDescent="0.35">
      <c r="B318" s="140" t="s">
        <v>1614</v>
      </c>
      <c r="C318" s="140" t="s">
        <v>374</v>
      </c>
      <c r="D318" s="140" t="s">
        <v>2084</v>
      </c>
      <c r="E318" s="141">
        <v>1010.8364</v>
      </c>
      <c r="F318" s="141">
        <v>982.2</v>
      </c>
      <c r="G318" s="141">
        <v>11.614003499999999</v>
      </c>
      <c r="H318" s="142">
        <v>1</v>
      </c>
    </row>
    <row r="319" spans="2:8" x14ac:dyDescent="0.35">
      <c r="B319" s="140" t="s">
        <v>1614</v>
      </c>
      <c r="C319" s="140" t="s">
        <v>409</v>
      </c>
      <c r="D319" s="140" t="s">
        <v>2084</v>
      </c>
      <c r="E319" s="141">
        <v>85.587500000000006</v>
      </c>
      <c r="F319" s="141">
        <v>85.78</v>
      </c>
      <c r="G319" s="141">
        <v>561.98676159999991</v>
      </c>
      <c r="H319" s="142">
        <v>1</v>
      </c>
    </row>
    <row r="320" spans="2:8" ht="24" x14ac:dyDescent="0.35">
      <c r="B320" s="140" t="s">
        <v>1614</v>
      </c>
      <c r="C320" s="140" t="s">
        <v>241</v>
      </c>
      <c r="D320" s="140" t="s">
        <v>2084</v>
      </c>
      <c r="E320" s="141">
        <v>1881.6176499999999</v>
      </c>
      <c r="F320" s="141">
        <v>1870.8</v>
      </c>
      <c r="G320" s="141">
        <v>984.47764800000004</v>
      </c>
      <c r="H320" s="142">
        <v>1</v>
      </c>
    </row>
    <row r="321" spans="2:9" ht="24" x14ac:dyDescent="0.35">
      <c r="B321" s="140" t="s">
        <v>1614</v>
      </c>
      <c r="C321" s="140" t="s">
        <v>2623</v>
      </c>
      <c r="D321" s="140" t="s">
        <v>2084</v>
      </c>
      <c r="E321" s="141">
        <v>349.89499999999998</v>
      </c>
      <c r="F321" s="141">
        <v>354.9</v>
      </c>
      <c r="G321" s="141">
        <v>12.094639999999998</v>
      </c>
      <c r="H321" s="142">
        <v>1</v>
      </c>
    </row>
    <row r="322" spans="2:9" x14ac:dyDescent="0.35">
      <c r="B322" s="140" t="s">
        <v>1614</v>
      </c>
      <c r="C322" s="140" t="s">
        <v>72</v>
      </c>
      <c r="D322" s="140" t="s">
        <v>2084</v>
      </c>
      <c r="E322" s="141">
        <v>1356.7487000000001</v>
      </c>
      <c r="F322" s="141">
        <v>1345.2</v>
      </c>
      <c r="G322" s="141">
        <v>74.646624000000003</v>
      </c>
      <c r="H322" s="142">
        <v>1</v>
      </c>
    </row>
    <row r="323" spans="2:9" x14ac:dyDescent="0.35">
      <c r="B323" s="140" t="s">
        <v>1614</v>
      </c>
      <c r="C323" s="140" t="s">
        <v>227</v>
      </c>
      <c r="D323" s="140" t="s">
        <v>2084</v>
      </c>
      <c r="E323" s="141">
        <v>1849.582758</v>
      </c>
      <c r="F323" s="141">
        <v>1854</v>
      </c>
      <c r="G323" s="141">
        <v>1182.6735249999999</v>
      </c>
      <c r="H323" s="142">
        <v>1</v>
      </c>
    </row>
    <row r="324" spans="2:9" x14ac:dyDescent="0.35">
      <c r="B324" s="140" t="s">
        <v>1614</v>
      </c>
      <c r="C324" s="140" t="s">
        <v>394</v>
      </c>
      <c r="D324" s="140" t="s">
        <v>2084</v>
      </c>
      <c r="E324" s="141">
        <v>395.65682700000002</v>
      </c>
      <c r="F324" s="141">
        <v>393.8</v>
      </c>
      <c r="G324" s="141">
        <v>58.708605999999996</v>
      </c>
      <c r="H324" s="142">
        <v>1</v>
      </c>
    </row>
    <row r="325" spans="2:9" x14ac:dyDescent="0.35">
      <c r="B325" s="140" t="s">
        <v>1614</v>
      </c>
      <c r="C325" s="140" t="s">
        <v>549</v>
      </c>
      <c r="D325" s="140" t="s">
        <v>2084</v>
      </c>
      <c r="E325" s="141">
        <v>552.90710000000001</v>
      </c>
      <c r="F325" s="141">
        <v>565.70000000000005</v>
      </c>
      <c r="G325" s="141">
        <v>93.224705</v>
      </c>
      <c r="H325" s="142">
        <v>1</v>
      </c>
    </row>
    <row r="326" spans="2:9" x14ac:dyDescent="0.35">
      <c r="B326" s="140" t="s">
        <v>1614</v>
      </c>
      <c r="C326" s="140" t="s">
        <v>211</v>
      </c>
      <c r="D326" s="140" t="s">
        <v>2084</v>
      </c>
      <c r="E326" s="141">
        <v>426.45849199999998</v>
      </c>
      <c r="F326" s="141">
        <v>425.2</v>
      </c>
      <c r="G326" s="141">
        <v>416.39462399999996</v>
      </c>
      <c r="H326" s="142">
        <v>1</v>
      </c>
    </row>
    <row r="327" spans="2:9" x14ac:dyDescent="0.35">
      <c r="B327" s="140" t="s">
        <v>1614</v>
      </c>
      <c r="C327" s="140" t="s">
        <v>354</v>
      </c>
      <c r="D327" s="140" t="s">
        <v>2084</v>
      </c>
      <c r="E327" s="141">
        <v>1576.1346000000001</v>
      </c>
      <c r="F327" s="141">
        <v>1592.6</v>
      </c>
      <c r="G327" s="141">
        <v>75.670023</v>
      </c>
      <c r="H327" s="142">
        <v>1</v>
      </c>
    </row>
    <row r="328" spans="2:9" x14ac:dyDescent="0.35">
      <c r="B328" s="140" t="s">
        <v>1614</v>
      </c>
      <c r="C328" s="140" t="s">
        <v>93</v>
      </c>
      <c r="D328" s="140" t="s">
        <v>2084</v>
      </c>
      <c r="E328" s="141">
        <v>1387.43155</v>
      </c>
      <c r="F328" s="141">
        <v>1355.6</v>
      </c>
      <c r="G328" s="141">
        <v>2022.0805250000001</v>
      </c>
      <c r="H328" s="142">
        <v>0.7261118842957337</v>
      </c>
    </row>
    <row r="329" spans="2:9" x14ac:dyDescent="0.35">
      <c r="B329" s="140" t="s">
        <v>1614</v>
      </c>
      <c r="C329" s="140" t="s">
        <v>289</v>
      </c>
      <c r="D329" s="140" t="s">
        <v>2084</v>
      </c>
      <c r="E329" s="141">
        <v>7622.6468530000002</v>
      </c>
      <c r="F329" s="141">
        <v>7096.5</v>
      </c>
      <c r="G329" s="141">
        <v>605.74174249999999</v>
      </c>
      <c r="H329" s="142">
        <v>1</v>
      </c>
    </row>
    <row r="330" spans="2:9" ht="24" x14ac:dyDescent="0.35">
      <c r="B330" s="140" t="s">
        <v>1614</v>
      </c>
      <c r="C330" s="140" t="s">
        <v>120</v>
      </c>
      <c r="D330" s="140" t="s">
        <v>2084</v>
      </c>
      <c r="E330" s="141">
        <v>4365.5756220000003</v>
      </c>
      <c r="F330" s="141">
        <v>4410.7</v>
      </c>
      <c r="G330" s="141">
        <v>491.53155699999996</v>
      </c>
      <c r="H330" s="142">
        <v>1</v>
      </c>
    </row>
    <row r="331" spans="2:9" x14ac:dyDescent="0.35">
      <c r="B331" s="140" t="s">
        <v>1614</v>
      </c>
      <c r="C331" s="140" t="s">
        <v>51</v>
      </c>
      <c r="D331" s="140" t="s">
        <v>2084</v>
      </c>
      <c r="E331" s="141">
        <v>291.531003</v>
      </c>
      <c r="F331" s="141">
        <v>288.55</v>
      </c>
      <c r="G331" s="141">
        <v>609.69954240000004</v>
      </c>
      <c r="H331" s="142">
        <v>0.314471108533314</v>
      </c>
    </row>
    <row r="332" spans="2:9" ht="24" x14ac:dyDescent="0.35">
      <c r="B332" s="140" t="s">
        <v>1614</v>
      </c>
      <c r="C332" s="140" t="s">
        <v>267</v>
      </c>
      <c r="D332" s="140" t="s">
        <v>2084</v>
      </c>
      <c r="E332" s="141">
        <v>287.95119999999997</v>
      </c>
      <c r="F332" s="141">
        <v>287.85000000000002</v>
      </c>
      <c r="G332" s="141">
        <v>116.8231163</v>
      </c>
      <c r="H332" s="142">
        <v>1</v>
      </c>
    </row>
    <row r="333" spans="2:9" x14ac:dyDescent="0.35">
      <c r="B333" s="140" t="s">
        <v>1614</v>
      </c>
      <c r="C333" s="140" t="s">
        <v>95</v>
      </c>
      <c r="D333" s="140" t="s">
        <v>2084</v>
      </c>
      <c r="E333" s="141">
        <v>1043.252066</v>
      </c>
      <c r="F333" s="141">
        <v>1033.75</v>
      </c>
      <c r="G333" s="141">
        <v>499.07705600000003</v>
      </c>
      <c r="H333" s="142">
        <v>1</v>
      </c>
    </row>
    <row r="335" spans="2:9" x14ac:dyDescent="0.35">
      <c r="B335" s="87" t="s">
        <v>2637</v>
      </c>
      <c r="C335" s="87"/>
      <c r="D335" s="87"/>
      <c r="E335" s="87"/>
      <c r="F335" s="87"/>
      <c r="G335" s="87"/>
      <c r="H335" s="87"/>
      <c r="I335" s="87"/>
    </row>
    <row r="336" spans="2:9" x14ac:dyDescent="0.35">
      <c r="B336" s="87"/>
      <c r="C336" s="87"/>
      <c r="D336" s="87"/>
      <c r="E336" s="87"/>
      <c r="F336" s="87"/>
      <c r="G336" s="87"/>
      <c r="H336" s="87"/>
      <c r="I336" s="87"/>
    </row>
    <row r="337" spans="2:9" x14ac:dyDescent="0.35">
      <c r="B337" s="87" t="s">
        <v>2624</v>
      </c>
      <c r="C337" s="87"/>
      <c r="D337" s="87"/>
      <c r="E337" s="87"/>
      <c r="F337" s="87"/>
      <c r="G337" s="87"/>
      <c r="H337" s="87"/>
      <c r="I337" s="138" t="s">
        <v>2610</v>
      </c>
    </row>
    <row r="338" spans="2:9" ht="48" x14ac:dyDescent="0.35">
      <c r="B338" s="139" t="s">
        <v>2077</v>
      </c>
      <c r="C338" s="139" t="s">
        <v>2625</v>
      </c>
      <c r="D338" s="139" t="s">
        <v>2626</v>
      </c>
      <c r="E338" s="139" t="s">
        <v>2627</v>
      </c>
      <c r="F338" s="139" t="s">
        <v>2628</v>
      </c>
      <c r="G338" s="139" t="s">
        <v>2629</v>
      </c>
      <c r="H338" s="139" t="s">
        <v>2630</v>
      </c>
      <c r="I338" s="139" t="s">
        <v>2631</v>
      </c>
    </row>
    <row r="339" spans="2:9" x14ac:dyDescent="0.35">
      <c r="B339" s="140" t="s">
        <v>1614</v>
      </c>
      <c r="C339" s="143">
        <v>0</v>
      </c>
      <c r="D339" s="143">
        <v>19299</v>
      </c>
      <c r="E339" s="143">
        <v>19517</v>
      </c>
      <c r="F339" s="143">
        <v>-218</v>
      </c>
      <c r="G339" s="144">
        <v>13706270815.739998</v>
      </c>
      <c r="H339" s="144">
        <v>13658227214.484497</v>
      </c>
      <c r="I339" s="143">
        <v>-48043601.255500101</v>
      </c>
    </row>
    <row r="342" spans="2:9" x14ac:dyDescent="0.35">
      <c r="B342" s="87" t="s">
        <v>2640</v>
      </c>
      <c r="C342" s="87"/>
      <c r="D342" s="89"/>
      <c r="E342" s="145"/>
      <c r="F342" s="89"/>
      <c r="G342" s="89"/>
      <c r="H342" s="89"/>
      <c r="I342" s="89"/>
    </row>
    <row r="343" spans="2:9" x14ac:dyDescent="0.35">
      <c r="B343" s="87"/>
      <c r="C343" s="87"/>
      <c r="D343" s="89"/>
      <c r="E343" s="145"/>
      <c r="F343" s="89"/>
      <c r="G343" s="89"/>
      <c r="H343" s="89"/>
      <c r="I343" s="89"/>
    </row>
    <row r="344" spans="2:9" x14ac:dyDescent="0.35">
      <c r="B344" s="87" t="s">
        <v>2641</v>
      </c>
      <c r="C344" s="87"/>
      <c r="D344" s="87"/>
      <c r="E344" s="145"/>
      <c r="F344" s="87"/>
      <c r="G344" s="87"/>
      <c r="H344" s="87"/>
      <c r="I344" s="146"/>
    </row>
    <row r="345" spans="2:9" x14ac:dyDescent="0.35">
      <c r="B345" s="87"/>
      <c r="C345" s="87"/>
      <c r="D345" s="87"/>
      <c r="E345" s="145"/>
      <c r="F345" s="87"/>
      <c r="G345" s="87"/>
      <c r="H345" s="87"/>
      <c r="I345" s="146"/>
    </row>
    <row r="346" spans="2:9" x14ac:dyDescent="0.35">
      <c r="B346" s="87" t="s">
        <v>2642</v>
      </c>
      <c r="C346" s="87"/>
      <c r="D346" s="87"/>
      <c r="E346" s="87"/>
      <c r="F346" s="87"/>
      <c r="G346" s="138"/>
      <c r="H346" s="87"/>
      <c r="I346" s="146"/>
    </row>
    <row r="347" spans="2:9" x14ac:dyDescent="0.35">
      <c r="B347" s="87"/>
      <c r="C347" s="87"/>
      <c r="D347" s="87"/>
      <c r="E347" s="87"/>
      <c r="F347" s="87"/>
      <c r="G347" s="138"/>
      <c r="H347" s="87"/>
      <c r="I347" s="146"/>
    </row>
    <row r="348" spans="2:9" x14ac:dyDescent="0.35">
      <c r="B348" s="87"/>
      <c r="C348" s="87"/>
      <c r="D348" s="87"/>
      <c r="E348" s="87"/>
      <c r="F348" s="87"/>
      <c r="G348" s="87"/>
      <c r="H348" s="87"/>
      <c r="I348" s="146"/>
    </row>
    <row r="349" spans="2:9" x14ac:dyDescent="0.35">
      <c r="B349" s="87" t="s">
        <v>2653</v>
      </c>
      <c r="C349" s="87"/>
      <c r="D349" s="87"/>
      <c r="E349" s="87"/>
      <c r="F349" s="87"/>
      <c r="G349" s="87"/>
      <c r="H349" s="138"/>
      <c r="I349" s="87"/>
    </row>
    <row r="350" spans="2:9" ht="24" x14ac:dyDescent="0.35">
      <c r="B350" s="139" t="s">
        <v>2077</v>
      </c>
      <c r="C350" s="139" t="s">
        <v>2612</v>
      </c>
      <c r="D350" s="139" t="s">
        <v>2654</v>
      </c>
      <c r="E350" s="139" t="s">
        <v>2655</v>
      </c>
      <c r="F350" s="139" t="s">
        <v>2656</v>
      </c>
      <c r="G350" s="139" t="s">
        <v>2615</v>
      </c>
      <c r="H350" s="139" t="s">
        <v>2616</v>
      </c>
      <c r="I350" s="139" t="s">
        <v>2657</v>
      </c>
    </row>
    <row r="351" spans="2:9" x14ac:dyDescent="0.35">
      <c r="B351" s="17" t="s">
        <v>1614</v>
      </c>
      <c r="C351" s="17" t="s">
        <v>2658</v>
      </c>
      <c r="D351" s="17" t="s">
        <v>2660</v>
      </c>
      <c r="E351" s="147">
        <v>7170</v>
      </c>
      <c r="F351" s="147">
        <v>127.805161</v>
      </c>
      <c r="G351" s="17">
        <v>15.95</v>
      </c>
      <c r="H351" s="148"/>
      <c r="I351" s="149">
        <v>2.1163E-4</v>
      </c>
    </row>
    <row r="354" spans="2:7" x14ac:dyDescent="0.35">
      <c r="B354" s="87" t="s">
        <v>2661</v>
      </c>
      <c r="C354" s="87"/>
      <c r="D354" s="150"/>
      <c r="E354" s="87"/>
      <c r="F354" s="87"/>
      <c r="G354" s="138" t="s">
        <v>2610</v>
      </c>
    </row>
    <row r="355" spans="2:7" ht="48" x14ac:dyDescent="0.35">
      <c r="B355" s="139" t="s">
        <v>2077</v>
      </c>
      <c r="C355" s="139" t="s">
        <v>2612</v>
      </c>
      <c r="D355" s="139" t="s">
        <v>2654</v>
      </c>
      <c r="E355" s="139" t="s">
        <v>2662</v>
      </c>
      <c r="F355" s="139" t="s">
        <v>2663</v>
      </c>
      <c r="G355" s="139" t="s">
        <v>2664</v>
      </c>
    </row>
    <row r="356" spans="2:7" x14ac:dyDescent="0.35">
      <c r="B356" s="6" t="s">
        <v>1614</v>
      </c>
      <c r="C356" s="6" t="s">
        <v>2658</v>
      </c>
      <c r="D356" s="6" t="s">
        <v>2660</v>
      </c>
      <c r="E356" s="151">
        <v>7170</v>
      </c>
      <c r="F356" s="151">
        <v>98544766.950000003</v>
      </c>
      <c r="G356" s="151">
        <v>-36150644.68</v>
      </c>
    </row>
    <row r="358" spans="2:7" x14ac:dyDescent="0.35">
      <c r="B358" s="87"/>
    </row>
    <row r="359" spans="2:7" x14ac:dyDescent="0.35">
      <c r="B359" s="87" t="s">
        <v>2076</v>
      </c>
    </row>
    <row r="360" spans="2:7" x14ac:dyDescent="0.35">
      <c r="B360" s="87" t="s">
        <v>2089</v>
      </c>
    </row>
  </sheetData>
  <mergeCells count="5">
    <mergeCell ref="B1:F1"/>
    <mergeCell ref="B207:D207"/>
    <mergeCell ref="B243:B244"/>
    <mergeCell ref="C243:D243"/>
    <mergeCell ref="E243:E244"/>
  </mergeCells>
  <conditionalFormatting sqref="C245:C250">
    <cfRule type="cellIs" dxfId="31" priority="1" operator="equal">
      <formula>0</formula>
    </cfRule>
    <cfRule type="expression" dxfId="30" priority="2">
      <formula>C$1=2</formula>
    </cfRule>
    <cfRule type="expression" dxfId="29" priority="3">
      <formula>C$1=4</formula>
    </cfRule>
    <cfRule type="expression" dxfId="28" priority="4">
      <formula>C$1=3</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4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20.08984375" style="8" customWidth="1"/>
    <col min="4" max="4" width="23.26953125" style="8"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1613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245</v>
      </c>
      <c r="C8" s="8" t="s">
        <v>246</v>
      </c>
      <c r="D8" s="8" t="s">
        <v>125</v>
      </c>
      <c r="E8" s="52">
        <v>39153</v>
      </c>
      <c r="F8" s="46">
        <v>5526.45</v>
      </c>
      <c r="G8" s="47">
        <v>2.1399999999999999E-2</v>
      </c>
      <c r="J8" s="46"/>
      <c r="K8" s="42" t="s">
        <v>41</v>
      </c>
      <c r="L8" s="42" t="s">
        <v>42</v>
      </c>
    </row>
    <row r="9" spans="1:12" x14ac:dyDescent="0.35">
      <c r="A9" s="8">
        <v>2</v>
      </c>
      <c r="B9" s="8" t="s">
        <v>302</v>
      </c>
      <c r="C9" s="8" t="s">
        <v>303</v>
      </c>
      <c r="D9" s="8" t="s">
        <v>298</v>
      </c>
      <c r="E9" s="52">
        <v>479523</v>
      </c>
      <c r="F9" s="46">
        <v>5415.01</v>
      </c>
      <c r="G9" s="47">
        <v>2.0899999999999998E-2</v>
      </c>
      <c r="J9" s="46"/>
      <c r="K9" s="8" t="s">
        <v>125</v>
      </c>
      <c r="L9" s="47">
        <v>0.1004</v>
      </c>
    </row>
    <row r="10" spans="1:12" x14ac:dyDescent="0.35">
      <c r="A10" s="8">
        <v>3</v>
      </c>
      <c r="B10" s="8" t="s">
        <v>243</v>
      </c>
      <c r="C10" s="8" t="s">
        <v>244</v>
      </c>
      <c r="D10" s="8" t="s">
        <v>134</v>
      </c>
      <c r="E10" s="52">
        <v>2023408</v>
      </c>
      <c r="F10" s="46">
        <v>5353.94</v>
      </c>
      <c r="G10" s="47">
        <v>2.07E-2</v>
      </c>
      <c r="J10" s="46"/>
      <c r="K10" s="8" t="s">
        <v>90</v>
      </c>
      <c r="L10" s="47">
        <v>9.9099999999999994E-2</v>
      </c>
    </row>
    <row r="11" spans="1:12" x14ac:dyDescent="0.35">
      <c r="A11" s="8">
        <v>4</v>
      </c>
      <c r="B11" s="8" t="s">
        <v>269</v>
      </c>
      <c r="C11" s="8" t="s">
        <v>270</v>
      </c>
      <c r="D11" s="8" t="s">
        <v>271</v>
      </c>
      <c r="E11" s="52">
        <v>99612</v>
      </c>
      <c r="F11" s="46">
        <v>5347.57</v>
      </c>
      <c r="G11" s="47">
        <v>2.07E-2</v>
      </c>
      <c r="J11" s="46"/>
      <c r="K11" s="8" t="s">
        <v>198</v>
      </c>
      <c r="L11" s="47">
        <v>9.6500000000000002E-2</v>
      </c>
    </row>
    <row r="12" spans="1:12" x14ac:dyDescent="0.35">
      <c r="A12" s="8">
        <v>5</v>
      </c>
      <c r="B12" s="8" t="s">
        <v>258</v>
      </c>
      <c r="C12" s="8" t="s">
        <v>259</v>
      </c>
      <c r="D12" s="8" t="s">
        <v>128</v>
      </c>
      <c r="E12" s="52">
        <v>509029</v>
      </c>
      <c r="F12" s="46">
        <v>5304.85</v>
      </c>
      <c r="G12" s="47">
        <v>2.0500000000000001E-2</v>
      </c>
      <c r="J12" s="46"/>
      <c r="K12" s="8" t="s">
        <v>128</v>
      </c>
      <c r="L12" s="47">
        <v>8.0799999999999997E-2</v>
      </c>
    </row>
    <row r="13" spans="1:12" x14ac:dyDescent="0.35">
      <c r="A13" s="8">
        <v>6</v>
      </c>
      <c r="B13" s="8" t="s">
        <v>304</v>
      </c>
      <c r="C13" s="8" t="s">
        <v>305</v>
      </c>
      <c r="D13" s="8" t="s">
        <v>119</v>
      </c>
      <c r="E13" s="52">
        <v>390470</v>
      </c>
      <c r="F13" s="46">
        <v>5299.07</v>
      </c>
      <c r="G13" s="47">
        <v>2.0500000000000001E-2</v>
      </c>
      <c r="J13" s="46"/>
      <c r="K13" s="8" t="s">
        <v>119</v>
      </c>
      <c r="L13" s="47">
        <v>6.08E-2</v>
      </c>
    </row>
    <row r="14" spans="1:12" x14ac:dyDescent="0.35">
      <c r="A14" s="8">
        <v>7</v>
      </c>
      <c r="B14" s="8" t="s">
        <v>306</v>
      </c>
      <c r="C14" s="8" t="s">
        <v>307</v>
      </c>
      <c r="D14" s="8" t="s">
        <v>119</v>
      </c>
      <c r="E14" s="52">
        <v>360735</v>
      </c>
      <c r="F14" s="46">
        <v>5286.21</v>
      </c>
      <c r="G14" s="47">
        <v>2.0400000000000001E-2</v>
      </c>
      <c r="J14" s="46"/>
      <c r="K14" s="8" t="s">
        <v>298</v>
      </c>
      <c r="L14" s="47">
        <v>4.1200000000000001E-2</v>
      </c>
    </row>
    <row r="15" spans="1:12" x14ac:dyDescent="0.35">
      <c r="A15" s="8">
        <v>8</v>
      </c>
      <c r="B15" s="8" t="s">
        <v>247</v>
      </c>
      <c r="C15" s="8" t="s">
        <v>248</v>
      </c>
      <c r="D15" s="8" t="s">
        <v>249</v>
      </c>
      <c r="E15" s="52">
        <v>119964</v>
      </c>
      <c r="F15" s="46">
        <v>5283.21</v>
      </c>
      <c r="G15" s="47">
        <v>2.0400000000000001E-2</v>
      </c>
      <c r="J15" s="46"/>
      <c r="K15" s="8" t="s">
        <v>134</v>
      </c>
      <c r="L15" s="47">
        <v>4.1000000000000002E-2</v>
      </c>
    </row>
    <row r="16" spans="1:12" x14ac:dyDescent="0.35">
      <c r="A16" s="8">
        <v>9</v>
      </c>
      <c r="B16" s="8" t="s">
        <v>56</v>
      </c>
      <c r="C16" s="8" t="s">
        <v>57</v>
      </c>
      <c r="D16" s="8" t="s">
        <v>58</v>
      </c>
      <c r="E16" s="52">
        <v>375163</v>
      </c>
      <c r="F16" s="46">
        <v>5271.79</v>
      </c>
      <c r="G16" s="47">
        <v>2.0400000000000001E-2</v>
      </c>
      <c r="J16" s="46"/>
      <c r="K16" s="8" t="s">
        <v>249</v>
      </c>
      <c r="L16" s="47">
        <v>4.02E-2</v>
      </c>
    </row>
    <row r="17" spans="1:12" x14ac:dyDescent="0.35">
      <c r="A17" s="8">
        <v>10</v>
      </c>
      <c r="B17" s="8" t="s">
        <v>237</v>
      </c>
      <c r="C17" s="8" t="s">
        <v>238</v>
      </c>
      <c r="D17" s="8" t="s">
        <v>128</v>
      </c>
      <c r="E17" s="52">
        <v>523437</v>
      </c>
      <c r="F17" s="46">
        <v>5259.23</v>
      </c>
      <c r="G17" s="47">
        <v>2.0299999999999999E-2</v>
      </c>
      <c r="J17" s="46"/>
      <c r="K17" s="8" t="s">
        <v>184</v>
      </c>
      <c r="L17" s="47">
        <v>3.9800000000000002E-2</v>
      </c>
    </row>
    <row r="18" spans="1:12" x14ac:dyDescent="0.35">
      <c r="A18" s="8">
        <v>11</v>
      </c>
      <c r="B18" s="8" t="s">
        <v>296</v>
      </c>
      <c r="C18" s="8" t="s">
        <v>297</v>
      </c>
      <c r="D18" s="8" t="s">
        <v>298</v>
      </c>
      <c r="E18" s="52">
        <v>60500</v>
      </c>
      <c r="F18" s="46">
        <v>5252.61</v>
      </c>
      <c r="G18" s="47">
        <v>2.0299999999999999E-2</v>
      </c>
      <c r="J18" s="46"/>
      <c r="K18" s="8" t="s">
        <v>113</v>
      </c>
      <c r="L18" s="47">
        <v>3.9699999999999999E-2</v>
      </c>
    </row>
    <row r="19" spans="1:12" x14ac:dyDescent="0.35">
      <c r="A19" s="8">
        <v>12</v>
      </c>
      <c r="B19" s="8" t="s">
        <v>280</v>
      </c>
      <c r="C19" s="8" t="s">
        <v>281</v>
      </c>
      <c r="D19" s="8" t="s">
        <v>134</v>
      </c>
      <c r="E19" s="52">
        <v>159747</v>
      </c>
      <c r="F19" s="46">
        <v>5243.86</v>
      </c>
      <c r="G19" s="47">
        <v>2.0299999999999999E-2</v>
      </c>
      <c r="J19" s="46"/>
      <c r="K19" s="8" t="s">
        <v>193</v>
      </c>
      <c r="L19" s="47">
        <v>3.9699999999999999E-2</v>
      </c>
    </row>
    <row r="20" spans="1:12" x14ac:dyDescent="0.35">
      <c r="A20" s="8">
        <v>13</v>
      </c>
      <c r="B20" s="8" t="s">
        <v>313</v>
      </c>
      <c r="C20" s="8" t="s">
        <v>314</v>
      </c>
      <c r="D20" s="8" t="s">
        <v>125</v>
      </c>
      <c r="E20" s="52">
        <v>1483273</v>
      </c>
      <c r="F20" s="46">
        <v>5224.09</v>
      </c>
      <c r="G20" s="47">
        <v>2.0199999999999999E-2</v>
      </c>
      <c r="J20" s="46"/>
      <c r="K20" s="8" t="s">
        <v>310</v>
      </c>
      <c r="L20" s="47">
        <v>3.95E-2</v>
      </c>
    </row>
    <row r="21" spans="1:12" x14ac:dyDescent="0.35">
      <c r="A21" s="8">
        <v>14</v>
      </c>
      <c r="B21" s="8" t="s">
        <v>88</v>
      </c>
      <c r="C21" s="8" t="s">
        <v>89</v>
      </c>
      <c r="D21" s="8" t="s">
        <v>90</v>
      </c>
      <c r="E21" s="52">
        <v>653934</v>
      </c>
      <c r="F21" s="46">
        <v>5218.07</v>
      </c>
      <c r="G21" s="47">
        <v>2.0199999999999999E-2</v>
      </c>
      <c r="J21" s="46"/>
      <c r="K21" s="8" t="s">
        <v>53</v>
      </c>
      <c r="L21" s="47">
        <v>3.95E-2</v>
      </c>
    </row>
    <row r="22" spans="1:12" x14ac:dyDescent="0.35">
      <c r="A22" s="8">
        <v>15</v>
      </c>
      <c r="B22" s="8" t="s">
        <v>235</v>
      </c>
      <c r="C22" s="8" t="s">
        <v>236</v>
      </c>
      <c r="D22" s="8" t="s">
        <v>125</v>
      </c>
      <c r="E22" s="52">
        <v>169261</v>
      </c>
      <c r="F22" s="46">
        <v>5194.28</v>
      </c>
      <c r="G22" s="47">
        <v>2.01E-2</v>
      </c>
      <c r="J22" s="46"/>
      <c r="K22" s="8" t="s">
        <v>271</v>
      </c>
      <c r="L22" s="47">
        <v>2.07E-2</v>
      </c>
    </row>
    <row r="23" spans="1:12" x14ac:dyDescent="0.35">
      <c r="A23" s="8">
        <v>16</v>
      </c>
      <c r="B23" s="8" t="s">
        <v>91</v>
      </c>
      <c r="C23" s="8" t="s">
        <v>92</v>
      </c>
      <c r="D23" s="8" t="s">
        <v>90</v>
      </c>
      <c r="E23" s="52">
        <v>377621</v>
      </c>
      <c r="F23" s="46">
        <v>5193.04</v>
      </c>
      <c r="G23" s="47">
        <v>2.01E-2</v>
      </c>
      <c r="J23" s="46"/>
      <c r="K23" s="8" t="s">
        <v>58</v>
      </c>
      <c r="L23" s="47">
        <v>2.0400000000000001E-2</v>
      </c>
    </row>
    <row r="24" spans="1:12" x14ac:dyDescent="0.35">
      <c r="A24" s="8">
        <v>17</v>
      </c>
      <c r="B24" s="8" t="s">
        <v>287</v>
      </c>
      <c r="C24" s="8" t="s">
        <v>288</v>
      </c>
      <c r="D24" s="8" t="s">
        <v>128</v>
      </c>
      <c r="E24" s="52">
        <v>291323</v>
      </c>
      <c r="F24" s="46">
        <v>5186.13</v>
      </c>
      <c r="G24" s="47">
        <v>2.01E-2</v>
      </c>
      <c r="J24" s="46"/>
      <c r="K24" s="8" t="s">
        <v>264</v>
      </c>
      <c r="L24" s="47">
        <v>0.02</v>
      </c>
    </row>
    <row r="25" spans="1:12" x14ac:dyDescent="0.35">
      <c r="A25" s="8">
        <v>18</v>
      </c>
      <c r="B25" s="8" t="s">
        <v>250</v>
      </c>
      <c r="C25" s="8" t="s">
        <v>251</v>
      </c>
      <c r="D25" s="8" t="s">
        <v>113</v>
      </c>
      <c r="E25" s="52">
        <v>1452739</v>
      </c>
      <c r="F25" s="46">
        <v>5181.1899999999996</v>
      </c>
      <c r="G25" s="47">
        <v>0.02</v>
      </c>
      <c r="J25" s="46"/>
      <c r="K25" s="8" t="s">
        <v>122</v>
      </c>
      <c r="L25" s="47">
        <v>0.02</v>
      </c>
    </row>
    <row r="26" spans="1:12" x14ac:dyDescent="0.35">
      <c r="A26" s="8">
        <v>19</v>
      </c>
      <c r="B26" s="8" t="s">
        <v>308</v>
      </c>
      <c r="C26" s="8" t="s">
        <v>309</v>
      </c>
      <c r="D26" s="8" t="s">
        <v>310</v>
      </c>
      <c r="E26" s="52">
        <v>293432</v>
      </c>
      <c r="F26" s="46">
        <v>5181.13</v>
      </c>
      <c r="G26" s="47">
        <v>0.02</v>
      </c>
      <c r="J26" s="46"/>
      <c r="K26" s="8" t="s">
        <v>286</v>
      </c>
      <c r="L26" s="47">
        <v>1.9900000000000001E-2</v>
      </c>
    </row>
    <row r="27" spans="1:12" x14ac:dyDescent="0.35">
      <c r="A27" s="8">
        <v>20</v>
      </c>
      <c r="B27" s="8" t="s">
        <v>262</v>
      </c>
      <c r="C27" s="8" t="s">
        <v>263</v>
      </c>
      <c r="D27" s="8" t="s">
        <v>264</v>
      </c>
      <c r="E27" s="52">
        <v>286053</v>
      </c>
      <c r="F27" s="46">
        <v>5178.13</v>
      </c>
      <c r="G27" s="47">
        <v>0.02</v>
      </c>
      <c r="J27" s="46"/>
      <c r="K27" s="8" t="s">
        <v>232</v>
      </c>
      <c r="L27" s="47">
        <v>1.9900000000000001E-2</v>
      </c>
    </row>
    <row r="28" spans="1:12" x14ac:dyDescent="0.35">
      <c r="A28" s="8">
        <v>21</v>
      </c>
      <c r="B28" s="8" t="s">
        <v>282</v>
      </c>
      <c r="C28" s="8" t="s">
        <v>283</v>
      </c>
      <c r="D28" s="8" t="s">
        <v>125</v>
      </c>
      <c r="E28" s="52">
        <v>53200</v>
      </c>
      <c r="F28" s="46">
        <v>5168.91</v>
      </c>
      <c r="G28" s="47">
        <v>0.02</v>
      </c>
      <c r="J28" s="46"/>
      <c r="K28" s="8" t="s">
        <v>301</v>
      </c>
      <c r="L28" s="47">
        <v>1.9800000000000002E-2</v>
      </c>
    </row>
    <row r="29" spans="1:12" x14ac:dyDescent="0.35">
      <c r="A29" s="8">
        <v>22</v>
      </c>
      <c r="B29" s="8" t="s">
        <v>276</v>
      </c>
      <c r="C29" s="8" t="s">
        <v>277</v>
      </c>
      <c r="D29" s="8" t="s">
        <v>184</v>
      </c>
      <c r="E29" s="52">
        <v>421296</v>
      </c>
      <c r="F29" s="46">
        <v>5166.7700000000004</v>
      </c>
      <c r="G29" s="47">
        <v>0.02</v>
      </c>
      <c r="J29" s="46"/>
      <c r="K29" s="8" t="s">
        <v>229</v>
      </c>
      <c r="L29" s="47">
        <v>1.9800000000000002E-2</v>
      </c>
    </row>
    <row r="30" spans="1:12" x14ac:dyDescent="0.35">
      <c r="A30" s="8">
        <v>23</v>
      </c>
      <c r="B30" s="8" t="s">
        <v>256</v>
      </c>
      <c r="C30" s="8" t="s">
        <v>257</v>
      </c>
      <c r="D30" s="8" t="s">
        <v>122</v>
      </c>
      <c r="E30" s="52">
        <v>1254263</v>
      </c>
      <c r="F30" s="46">
        <v>5165.0600000000004</v>
      </c>
      <c r="G30" s="47">
        <v>0.02</v>
      </c>
      <c r="J30" s="46"/>
      <c r="K30" s="8" t="s">
        <v>150</v>
      </c>
      <c r="L30" s="47">
        <v>1.9800000000000002E-2</v>
      </c>
    </row>
    <row r="31" spans="1:12" x14ac:dyDescent="0.35">
      <c r="A31" s="8">
        <v>24</v>
      </c>
      <c r="B31" s="8" t="s">
        <v>284</v>
      </c>
      <c r="C31" s="8" t="s">
        <v>285</v>
      </c>
      <c r="D31" s="8" t="s">
        <v>286</v>
      </c>
      <c r="E31" s="52">
        <v>1174195</v>
      </c>
      <c r="F31" s="46">
        <v>5155.3</v>
      </c>
      <c r="G31" s="47">
        <v>1.9900000000000001E-2</v>
      </c>
      <c r="J31" s="46"/>
      <c r="K31" s="8" t="s">
        <v>215</v>
      </c>
      <c r="L31" s="47">
        <v>1.9699999999999999E-2</v>
      </c>
    </row>
    <row r="32" spans="1:12" x14ac:dyDescent="0.35">
      <c r="A32" s="8">
        <v>25</v>
      </c>
      <c r="B32" s="8" t="s">
        <v>241</v>
      </c>
      <c r="C32" s="8" t="s">
        <v>242</v>
      </c>
      <c r="D32" s="8" t="s">
        <v>119</v>
      </c>
      <c r="E32" s="52">
        <v>276728</v>
      </c>
      <c r="F32" s="46">
        <v>5154.0600000000004</v>
      </c>
      <c r="G32" s="47">
        <v>1.9900000000000001E-2</v>
      </c>
      <c r="J32" s="46"/>
      <c r="K32" s="8" t="s">
        <v>61</v>
      </c>
      <c r="L32" s="47">
        <v>1.9699999999999999E-2</v>
      </c>
    </row>
    <row r="33" spans="1:12" x14ac:dyDescent="0.35">
      <c r="A33" s="8">
        <v>26</v>
      </c>
      <c r="B33" s="8" t="s">
        <v>95</v>
      </c>
      <c r="C33" s="8" t="s">
        <v>96</v>
      </c>
      <c r="D33" s="8" t="s">
        <v>90</v>
      </c>
      <c r="E33" s="52">
        <v>501353</v>
      </c>
      <c r="F33" s="46">
        <v>5148.3900000000003</v>
      </c>
      <c r="G33" s="47">
        <v>1.9900000000000001E-2</v>
      </c>
      <c r="J33" s="46"/>
      <c r="K33" s="8" t="s">
        <v>293</v>
      </c>
      <c r="L33" s="47">
        <v>1.9599999999999999E-2</v>
      </c>
    </row>
    <row r="34" spans="1:12" x14ac:dyDescent="0.35">
      <c r="A34" s="8">
        <v>27</v>
      </c>
      <c r="B34" s="8" t="s">
        <v>274</v>
      </c>
      <c r="C34" s="8" t="s">
        <v>275</v>
      </c>
      <c r="D34" s="8" t="s">
        <v>193</v>
      </c>
      <c r="E34" s="52">
        <v>165830</v>
      </c>
      <c r="F34" s="46">
        <v>5140.7299999999996</v>
      </c>
      <c r="G34" s="47">
        <v>1.9900000000000001E-2</v>
      </c>
      <c r="J34" s="46"/>
      <c r="K34" s="8" t="s">
        <v>43</v>
      </c>
      <c r="L34" s="47">
        <v>2.5000000000000001E-3</v>
      </c>
    </row>
    <row r="35" spans="1:12" x14ac:dyDescent="0.35">
      <c r="A35" s="8">
        <v>28</v>
      </c>
      <c r="B35" s="8" t="s">
        <v>230</v>
      </c>
      <c r="C35" s="8" t="s">
        <v>231</v>
      </c>
      <c r="D35" s="8" t="s">
        <v>232</v>
      </c>
      <c r="E35" s="52">
        <v>124040</v>
      </c>
      <c r="F35" s="46">
        <v>5139.47</v>
      </c>
      <c r="G35" s="47">
        <v>1.9900000000000001E-2</v>
      </c>
      <c r="J35" s="46"/>
    </row>
    <row r="36" spans="1:12" x14ac:dyDescent="0.35">
      <c r="A36" s="8">
        <v>29</v>
      </c>
      <c r="B36" s="8" t="s">
        <v>311</v>
      </c>
      <c r="C36" s="8" t="s">
        <v>312</v>
      </c>
      <c r="D36" s="8" t="s">
        <v>128</v>
      </c>
      <c r="E36" s="52">
        <v>2171477</v>
      </c>
      <c r="F36" s="46">
        <v>5134.24</v>
      </c>
      <c r="G36" s="47">
        <v>1.9900000000000001E-2</v>
      </c>
      <c r="J36" s="46"/>
    </row>
    <row r="37" spans="1:12" x14ac:dyDescent="0.35">
      <c r="A37" s="8">
        <v>30</v>
      </c>
      <c r="B37" s="8" t="s">
        <v>299</v>
      </c>
      <c r="C37" s="8" t="s">
        <v>300</v>
      </c>
      <c r="D37" s="8" t="s">
        <v>301</v>
      </c>
      <c r="E37" s="52">
        <v>168974</v>
      </c>
      <c r="F37" s="46">
        <v>5130.05</v>
      </c>
      <c r="G37" s="47">
        <v>1.9800000000000002E-2</v>
      </c>
      <c r="J37" s="46"/>
    </row>
    <row r="38" spans="1:12" x14ac:dyDescent="0.35">
      <c r="A38" s="8">
        <v>31</v>
      </c>
      <c r="B38" s="8" t="s">
        <v>254</v>
      </c>
      <c r="C38" s="8" t="s">
        <v>255</v>
      </c>
      <c r="D38" s="8" t="s">
        <v>184</v>
      </c>
      <c r="E38" s="52">
        <v>2727707</v>
      </c>
      <c r="F38" s="46">
        <v>5129.7299999999996</v>
      </c>
      <c r="G38" s="47">
        <v>1.9800000000000002E-2</v>
      </c>
      <c r="J38" s="46"/>
    </row>
    <row r="39" spans="1:12" x14ac:dyDescent="0.35">
      <c r="A39" s="8">
        <v>32</v>
      </c>
      <c r="B39" s="8" t="s">
        <v>51</v>
      </c>
      <c r="C39" s="8" t="s">
        <v>52</v>
      </c>
      <c r="D39" s="8" t="s">
        <v>53</v>
      </c>
      <c r="E39" s="52">
        <v>1786467</v>
      </c>
      <c r="F39" s="46">
        <v>5126.2700000000004</v>
      </c>
      <c r="G39" s="47">
        <v>1.9800000000000002E-2</v>
      </c>
      <c r="J39" s="46"/>
    </row>
    <row r="40" spans="1:12" x14ac:dyDescent="0.35">
      <c r="A40" s="8">
        <v>33</v>
      </c>
      <c r="B40" s="8" t="s">
        <v>272</v>
      </c>
      <c r="C40" s="8" t="s">
        <v>273</v>
      </c>
      <c r="D40" s="8" t="s">
        <v>249</v>
      </c>
      <c r="E40" s="52">
        <v>194452</v>
      </c>
      <c r="F40" s="46">
        <v>5125.17</v>
      </c>
      <c r="G40" s="47">
        <v>1.9800000000000002E-2</v>
      </c>
      <c r="J40" s="46"/>
    </row>
    <row r="41" spans="1:12" x14ac:dyDescent="0.35">
      <c r="A41" s="8">
        <v>34</v>
      </c>
      <c r="B41" s="8" t="s">
        <v>227</v>
      </c>
      <c r="C41" s="8" t="s">
        <v>228</v>
      </c>
      <c r="D41" s="8" t="s">
        <v>229</v>
      </c>
      <c r="E41" s="52">
        <v>276301</v>
      </c>
      <c r="F41" s="46">
        <v>5117.09</v>
      </c>
      <c r="G41" s="47">
        <v>1.9800000000000002E-2</v>
      </c>
      <c r="J41" s="46"/>
    </row>
    <row r="42" spans="1:12" x14ac:dyDescent="0.35">
      <c r="A42" s="8">
        <v>35</v>
      </c>
      <c r="B42" s="8" t="s">
        <v>225</v>
      </c>
      <c r="C42" s="8" t="s">
        <v>226</v>
      </c>
      <c r="D42" s="8" t="s">
        <v>150</v>
      </c>
      <c r="E42" s="52">
        <v>394869</v>
      </c>
      <c r="F42" s="46">
        <v>5109.21</v>
      </c>
      <c r="G42" s="47">
        <v>1.9800000000000002E-2</v>
      </c>
      <c r="J42" s="46"/>
    </row>
    <row r="43" spans="1:12" x14ac:dyDescent="0.35">
      <c r="A43" s="8">
        <v>36</v>
      </c>
      <c r="B43" s="8" t="s">
        <v>265</v>
      </c>
      <c r="C43" s="8" t="s">
        <v>266</v>
      </c>
      <c r="D43" s="8" t="s">
        <v>193</v>
      </c>
      <c r="E43" s="52">
        <v>45380</v>
      </c>
      <c r="F43" s="46">
        <v>5106.6099999999997</v>
      </c>
      <c r="G43" s="47">
        <v>1.9800000000000002E-2</v>
      </c>
      <c r="J43" s="46"/>
    </row>
    <row r="44" spans="1:12" x14ac:dyDescent="0.35">
      <c r="A44" s="8">
        <v>37</v>
      </c>
      <c r="B44" s="8" t="s">
        <v>267</v>
      </c>
      <c r="C44" s="8" t="s">
        <v>268</v>
      </c>
      <c r="D44" s="8" t="s">
        <v>113</v>
      </c>
      <c r="E44" s="52">
        <v>1783089</v>
      </c>
      <c r="F44" s="46">
        <v>5104.9799999999996</v>
      </c>
      <c r="G44" s="47">
        <v>1.9699999999999999E-2</v>
      </c>
      <c r="J44" s="46"/>
    </row>
    <row r="45" spans="1:12" x14ac:dyDescent="0.35">
      <c r="A45" s="8">
        <v>38</v>
      </c>
      <c r="B45" s="8" t="s">
        <v>54</v>
      </c>
      <c r="C45" s="8" t="s">
        <v>55</v>
      </c>
      <c r="D45" s="8" t="s">
        <v>53</v>
      </c>
      <c r="E45" s="52">
        <v>240384</v>
      </c>
      <c r="F45" s="46">
        <v>5091.8100000000004</v>
      </c>
      <c r="G45" s="47">
        <v>1.9699999999999999E-2</v>
      </c>
      <c r="J45" s="46"/>
    </row>
    <row r="46" spans="1:12" x14ac:dyDescent="0.35">
      <c r="A46" s="8">
        <v>39</v>
      </c>
      <c r="B46" s="8" t="s">
        <v>260</v>
      </c>
      <c r="C46" s="8" t="s">
        <v>261</v>
      </c>
      <c r="D46" s="8" t="s">
        <v>215</v>
      </c>
      <c r="E46" s="52">
        <v>531129</v>
      </c>
      <c r="F46" s="46">
        <v>5080.78</v>
      </c>
      <c r="G46" s="47">
        <v>1.9699999999999999E-2</v>
      </c>
      <c r="J46" s="46"/>
    </row>
    <row r="47" spans="1:12" x14ac:dyDescent="0.35">
      <c r="A47" s="8">
        <v>40</v>
      </c>
      <c r="B47" s="8" t="s">
        <v>59</v>
      </c>
      <c r="C47" s="8" t="s">
        <v>60</v>
      </c>
      <c r="D47" s="8" t="s">
        <v>61</v>
      </c>
      <c r="E47" s="52">
        <v>472362</v>
      </c>
      <c r="F47" s="46">
        <v>5080.7299999999996</v>
      </c>
      <c r="G47" s="47">
        <v>1.9699999999999999E-2</v>
      </c>
      <c r="J47" s="46"/>
    </row>
    <row r="48" spans="1:12" x14ac:dyDescent="0.35">
      <c r="A48" s="8">
        <v>41</v>
      </c>
      <c r="B48" s="8" t="s">
        <v>291</v>
      </c>
      <c r="C48" s="8" t="s">
        <v>292</v>
      </c>
      <c r="D48" s="8" t="s">
        <v>293</v>
      </c>
      <c r="E48" s="52">
        <v>2161253</v>
      </c>
      <c r="F48" s="46">
        <v>5076.78</v>
      </c>
      <c r="G48" s="47">
        <v>1.9599999999999999E-2</v>
      </c>
      <c r="J48" s="46"/>
    </row>
    <row r="49" spans="1:10" x14ac:dyDescent="0.35">
      <c r="A49" s="8">
        <v>42</v>
      </c>
      <c r="B49" s="8" t="s">
        <v>344</v>
      </c>
      <c r="C49" s="8" t="s">
        <v>345</v>
      </c>
      <c r="D49" s="8" t="s">
        <v>198</v>
      </c>
      <c r="E49" s="52">
        <v>2972838</v>
      </c>
      <c r="F49" s="46">
        <v>5065.42</v>
      </c>
      <c r="G49" s="47">
        <v>1.9599999999999999E-2</v>
      </c>
      <c r="J49" s="46"/>
    </row>
    <row r="50" spans="1:10" x14ac:dyDescent="0.35">
      <c r="A50" s="8">
        <v>43</v>
      </c>
      <c r="B50" s="8" t="s">
        <v>321</v>
      </c>
      <c r="C50" s="8" t="s">
        <v>322</v>
      </c>
      <c r="D50" s="8" t="s">
        <v>310</v>
      </c>
      <c r="E50" s="52">
        <v>876553</v>
      </c>
      <c r="F50" s="46">
        <v>5047.63</v>
      </c>
      <c r="G50" s="47">
        <v>1.95E-2</v>
      </c>
      <c r="J50" s="46"/>
    </row>
    <row r="51" spans="1:10" x14ac:dyDescent="0.35">
      <c r="A51" s="8">
        <v>44</v>
      </c>
      <c r="B51" s="8" t="s">
        <v>93</v>
      </c>
      <c r="C51" s="8" t="s">
        <v>94</v>
      </c>
      <c r="D51" s="8" t="s">
        <v>90</v>
      </c>
      <c r="E51" s="52">
        <v>374648</v>
      </c>
      <c r="F51" s="46">
        <v>5041.6400000000003</v>
      </c>
      <c r="G51" s="47">
        <v>1.95E-2</v>
      </c>
      <c r="J51" s="46"/>
    </row>
    <row r="52" spans="1:10" x14ac:dyDescent="0.35">
      <c r="A52" s="8">
        <v>45</v>
      </c>
      <c r="B52" s="8" t="s">
        <v>97</v>
      </c>
      <c r="C52" s="8" t="s">
        <v>98</v>
      </c>
      <c r="D52" s="8" t="s">
        <v>90</v>
      </c>
      <c r="E52" s="52">
        <v>1277745</v>
      </c>
      <c r="F52" s="46">
        <v>5011.95</v>
      </c>
      <c r="G52" s="47">
        <v>1.9400000000000001E-2</v>
      </c>
      <c r="J52" s="46"/>
    </row>
    <row r="53" spans="1:10" x14ac:dyDescent="0.35">
      <c r="A53" s="8">
        <v>46</v>
      </c>
      <c r="B53" s="8" t="s">
        <v>239</v>
      </c>
      <c r="C53" s="8" t="s">
        <v>240</v>
      </c>
      <c r="D53" s="8" t="s">
        <v>198</v>
      </c>
      <c r="E53" s="52">
        <v>245946</v>
      </c>
      <c r="F53" s="46">
        <v>4996.3900000000003</v>
      </c>
      <c r="G53" s="47">
        <v>1.9300000000000001E-2</v>
      </c>
      <c r="J53" s="46"/>
    </row>
    <row r="54" spans="1:10" x14ac:dyDescent="0.35">
      <c r="A54" s="8">
        <v>47</v>
      </c>
      <c r="B54" s="8" t="s">
        <v>278</v>
      </c>
      <c r="C54" s="8" t="s">
        <v>279</v>
      </c>
      <c r="D54" s="8" t="s">
        <v>198</v>
      </c>
      <c r="E54" s="52">
        <v>465661</v>
      </c>
      <c r="F54" s="46">
        <v>4990.95</v>
      </c>
      <c r="G54" s="47">
        <v>1.9300000000000001E-2</v>
      </c>
      <c r="J54" s="46"/>
    </row>
    <row r="55" spans="1:10" x14ac:dyDescent="0.35">
      <c r="A55" s="8">
        <v>48</v>
      </c>
      <c r="B55" s="8" t="s">
        <v>294</v>
      </c>
      <c r="C55" s="8" t="s">
        <v>295</v>
      </c>
      <c r="D55" s="8" t="s">
        <v>198</v>
      </c>
      <c r="E55" s="52">
        <v>354885</v>
      </c>
      <c r="F55" s="46">
        <v>4985.07</v>
      </c>
      <c r="G55" s="47">
        <v>1.9300000000000001E-2</v>
      </c>
      <c r="J55" s="46"/>
    </row>
    <row r="56" spans="1:10" x14ac:dyDescent="0.35">
      <c r="A56" s="8">
        <v>49</v>
      </c>
      <c r="B56" s="8" t="s">
        <v>233</v>
      </c>
      <c r="C56" s="8" t="s">
        <v>234</v>
      </c>
      <c r="D56" s="8" t="s">
        <v>198</v>
      </c>
      <c r="E56" s="52">
        <v>490914</v>
      </c>
      <c r="F56" s="46">
        <v>4911.1000000000004</v>
      </c>
      <c r="G56" s="47">
        <v>1.9E-2</v>
      </c>
      <c r="J56" s="46"/>
    </row>
    <row r="57" spans="1:10" x14ac:dyDescent="0.35">
      <c r="A57" s="8">
        <v>50</v>
      </c>
      <c r="B57" s="8" t="s">
        <v>289</v>
      </c>
      <c r="C57" s="8" t="s">
        <v>290</v>
      </c>
      <c r="D57" s="8" t="s">
        <v>125</v>
      </c>
      <c r="E57" s="52">
        <v>68502</v>
      </c>
      <c r="F57" s="46">
        <v>4845.49</v>
      </c>
      <c r="G57" s="47">
        <v>1.8700000000000001E-2</v>
      </c>
      <c r="J57" s="46"/>
    </row>
    <row r="58" spans="1:10" x14ac:dyDescent="0.35">
      <c r="A58" s="49"/>
      <c r="B58" s="49" t="s">
        <v>14</v>
      </c>
      <c r="C58" s="49"/>
      <c r="D58" s="49"/>
      <c r="E58" s="49"/>
      <c r="F58" s="50">
        <v>257947.64</v>
      </c>
      <c r="G58" s="51">
        <v>0.99750000000000005</v>
      </c>
    </row>
    <row r="60" spans="1:10" x14ac:dyDescent="0.35">
      <c r="B60" s="42" t="s">
        <v>12</v>
      </c>
    </row>
    <row r="61" spans="1:10" x14ac:dyDescent="0.35">
      <c r="A61" s="8">
        <v>51</v>
      </c>
      <c r="B61" s="42" t="s">
        <v>13</v>
      </c>
      <c r="F61" s="46">
        <v>801.43</v>
      </c>
      <c r="G61" s="47">
        <v>3.0999999999999999E-3</v>
      </c>
      <c r="H61" s="48">
        <v>46204</v>
      </c>
    </row>
    <row r="62" spans="1:10" x14ac:dyDescent="0.35">
      <c r="A62" s="49"/>
      <c r="B62" s="49" t="s">
        <v>14</v>
      </c>
      <c r="C62" s="49"/>
      <c r="D62" s="49"/>
      <c r="E62" s="49"/>
      <c r="F62" s="50">
        <v>801.43</v>
      </c>
      <c r="G62" s="51">
        <v>3.0999999999999999E-3</v>
      </c>
    </row>
    <row r="64" spans="1:10" x14ac:dyDescent="0.35">
      <c r="B64" s="42" t="s">
        <v>38</v>
      </c>
    </row>
    <row r="65" spans="1:10" x14ac:dyDescent="0.35">
      <c r="B65" s="8" t="s">
        <v>39</v>
      </c>
      <c r="E65" s="52"/>
      <c r="F65" s="46">
        <v>-247.45</v>
      </c>
      <c r="G65" s="47">
        <v>-5.9999999999999995E-4</v>
      </c>
      <c r="J65" s="46"/>
    </row>
    <row r="66" spans="1:10" x14ac:dyDescent="0.35">
      <c r="A66" s="49"/>
      <c r="B66" s="49" t="s">
        <v>14</v>
      </c>
      <c r="C66" s="49"/>
      <c r="D66" s="49"/>
      <c r="E66" s="49"/>
      <c r="F66" s="50">
        <v>-247.45</v>
      </c>
      <c r="G66" s="51">
        <v>-5.9999999999999995E-4</v>
      </c>
    </row>
    <row r="68" spans="1:10" x14ac:dyDescent="0.35">
      <c r="A68" s="45"/>
      <c r="B68" s="45" t="s">
        <v>40</v>
      </c>
      <c r="C68" s="45"/>
      <c r="D68" s="45"/>
      <c r="E68" s="45"/>
      <c r="F68" s="53">
        <v>258501.62</v>
      </c>
      <c r="G68" s="54">
        <v>1</v>
      </c>
    </row>
    <row r="69" spans="1:10" x14ac:dyDescent="0.35">
      <c r="A69" s="8" t="s">
        <v>44</v>
      </c>
    </row>
    <row r="70" spans="1:10" x14ac:dyDescent="0.35">
      <c r="A70" s="55">
        <v>1</v>
      </c>
      <c r="B70" s="13" t="s">
        <v>1108</v>
      </c>
    </row>
    <row r="71" spans="1:10" x14ac:dyDescent="0.35">
      <c r="A71" s="55">
        <v>2</v>
      </c>
      <c r="B71" s="55" t="s">
        <v>45</v>
      </c>
    </row>
    <row r="72" spans="1:10" x14ac:dyDescent="0.35">
      <c r="A72" s="55">
        <v>3</v>
      </c>
      <c r="B72" s="13" t="s">
        <v>46</v>
      </c>
    </row>
    <row r="76" spans="1:10" x14ac:dyDescent="0.35">
      <c r="B76" s="8" t="s">
        <v>47</v>
      </c>
    </row>
    <row r="90" spans="2:2" x14ac:dyDescent="0.35">
      <c r="B90" s="8" t="s">
        <v>1336</v>
      </c>
    </row>
    <row r="103" spans="1:5" x14ac:dyDescent="0.35">
      <c r="A103" s="1" t="s">
        <v>2</v>
      </c>
      <c r="B103" s="2" t="s">
        <v>2022</v>
      </c>
      <c r="C103" s="3"/>
      <c r="D103" s="3"/>
      <c r="E103" s="4"/>
    </row>
    <row r="104" spans="1:5" x14ac:dyDescent="0.35">
      <c r="A104" s="5">
        <v>1</v>
      </c>
      <c r="B104" s="6"/>
      <c r="C104" s="7" t="s">
        <v>2023</v>
      </c>
      <c r="E104" s="9"/>
    </row>
    <row r="105" spans="1:5" x14ac:dyDescent="0.35">
      <c r="A105" s="5"/>
      <c r="B105" s="6" t="s">
        <v>2024</v>
      </c>
      <c r="C105" s="10"/>
      <c r="E105" s="9"/>
    </row>
    <row r="106" spans="1:5" x14ac:dyDescent="0.35">
      <c r="A106" s="5"/>
      <c r="B106" s="6" t="s">
        <v>2025</v>
      </c>
      <c r="C106" s="11" t="s">
        <v>2057</v>
      </c>
      <c r="E106" s="9"/>
    </row>
    <row r="107" spans="1:5" x14ac:dyDescent="0.35">
      <c r="A107" s="5"/>
      <c r="B107" s="6" t="s">
        <v>2026</v>
      </c>
      <c r="C107" s="12" t="s">
        <v>2057</v>
      </c>
      <c r="E107" s="9"/>
    </row>
    <row r="108" spans="1:5" x14ac:dyDescent="0.35">
      <c r="A108" s="5"/>
      <c r="B108" s="6" t="s">
        <v>2027</v>
      </c>
      <c r="C108" s="12" t="s">
        <v>2057</v>
      </c>
      <c r="E108" s="9"/>
    </row>
    <row r="109" spans="1:5" x14ac:dyDescent="0.35">
      <c r="A109" s="5"/>
      <c r="B109" s="6" t="s">
        <v>2028</v>
      </c>
      <c r="C109" s="12" t="s">
        <v>2057</v>
      </c>
      <c r="E109" s="9"/>
    </row>
    <row r="110" spans="1:5" x14ac:dyDescent="0.35">
      <c r="A110" s="5"/>
      <c r="B110" s="13" t="s">
        <v>2029</v>
      </c>
      <c r="C110" s="13"/>
      <c r="E110" s="9"/>
    </row>
    <row r="111" spans="1:5" x14ac:dyDescent="0.35">
      <c r="A111" s="5">
        <v>2</v>
      </c>
      <c r="B111" s="14" t="s">
        <v>2030</v>
      </c>
      <c r="C111" s="13"/>
      <c r="E111" s="9"/>
    </row>
    <row r="112" spans="1:5" x14ac:dyDescent="0.35">
      <c r="A112" s="5"/>
      <c r="B112" s="109" t="s">
        <v>2031</v>
      </c>
      <c r="C112" s="111" t="s">
        <v>2032</v>
      </c>
      <c r="D112" s="111"/>
      <c r="E112" s="112" t="s">
        <v>2033</v>
      </c>
    </row>
    <row r="113" spans="1:5" x14ac:dyDescent="0.35">
      <c r="A113" s="5"/>
      <c r="B113" s="110"/>
      <c r="C113" s="15" t="s">
        <v>2034</v>
      </c>
      <c r="D113" s="15" t="s">
        <v>2064</v>
      </c>
      <c r="E113" s="113"/>
    </row>
    <row r="114" spans="1:5" x14ac:dyDescent="0.35">
      <c r="A114" s="16"/>
      <c r="B114" s="17" t="s">
        <v>2035</v>
      </c>
      <c r="C114" s="20" t="s">
        <v>2202</v>
      </c>
      <c r="D114" s="20" t="s">
        <v>2204</v>
      </c>
      <c r="E114" s="98">
        <v>0</v>
      </c>
    </row>
    <row r="115" spans="1:5" x14ac:dyDescent="0.35">
      <c r="A115" s="16"/>
      <c r="B115" s="17" t="s">
        <v>2037</v>
      </c>
      <c r="C115" s="20" t="s">
        <v>2203</v>
      </c>
      <c r="D115" s="20" t="s">
        <v>2205</v>
      </c>
      <c r="E115" s="98">
        <v>0</v>
      </c>
    </row>
    <row r="116" spans="1:5" x14ac:dyDescent="0.35">
      <c r="A116" s="16"/>
      <c r="B116" s="17" t="s">
        <v>2038</v>
      </c>
      <c r="C116" s="20">
        <v>0</v>
      </c>
      <c r="D116" s="20">
        <v>0</v>
      </c>
      <c r="E116" s="98">
        <v>0</v>
      </c>
    </row>
    <row r="117" spans="1:5" x14ac:dyDescent="0.35">
      <c r="A117" s="16"/>
      <c r="B117" s="17" t="s">
        <v>2039</v>
      </c>
      <c r="C117" s="20">
        <v>0</v>
      </c>
      <c r="D117" s="20">
        <v>0</v>
      </c>
      <c r="E117" s="98">
        <v>0</v>
      </c>
    </row>
    <row r="118" spans="1:5" x14ac:dyDescent="0.35">
      <c r="A118" s="16"/>
      <c r="B118" s="17" t="s">
        <v>2040</v>
      </c>
      <c r="C118" s="20">
        <v>0</v>
      </c>
      <c r="D118" s="20">
        <v>0</v>
      </c>
      <c r="E118" s="98">
        <v>0</v>
      </c>
    </row>
    <row r="119" spans="1:5" x14ac:dyDescent="0.35">
      <c r="A119" s="16"/>
      <c r="B119" s="17" t="s">
        <v>2041</v>
      </c>
      <c r="C119" s="20">
        <v>0</v>
      </c>
      <c r="D119" s="20">
        <v>0</v>
      </c>
      <c r="E119" s="98">
        <v>0</v>
      </c>
    </row>
    <row r="120" spans="1:5" x14ac:dyDescent="0.35">
      <c r="A120" s="16"/>
      <c r="B120" s="18"/>
      <c r="C120" s="99"/>
      <c r="D120" s="99"/>
      <c r="E120" s="10"/>
    </row>
    <row r="121" spans="1:5" x14ac:dyDescent="0.35">
      <c r="A121" s="5"/>
      <c r="B121" s="19" t="s">
        <v>2042</v>
      </c>
      <c r="C121" s="20" t="s">
        <v>2208</v>
      </c>
      <c r="D121" s="20" t="s">
        <v>2206</v>
      </c>
      <c r="E121" s="98">
        <v>0</v>
      </c>
    </row>
    <row r="122" spans="1:5" x14ac:dyDescent="0.35">
      <c r="A122" s="5"/>
      <c r="B122" s="19" t="s">
        <v>2043</v>
      </c>
      <c r="C122" s="20" t="s">
        <v>2209</v>
      </c>
      <c r="D122" s="20" t="s">
        <v>2207</v>
      </c>
      <c r="E122" s="98">
        <v>0</v>
      </c>
    </row>
    <row r="123" spans="1:5" x14ac:dyDescent="0.35">
      <c r="A123" s="5"/>
      <c r="B123" s="19" t="s">
        <v>2044</v>
      </c>
      <c r="C123" s="20">
        <v>0</v>
      </c>
      <c r="D123" s="20">
        <v>0</v>
      </c>
      <c r="E123" s="98">
        <v>0</v>
      </c>
    </row>
    <row r="124" spans="1:5" x14ac:dyDescent="0.35">
      <c r="A124" s="5"/>
      <c r="B124" s="19" t="s">
        <v>2045</v>
      </c>
      <c r="C124" s="20">
        <v>0</v>
      </c>
      <c r="D124" s="20">
        <v>0</v>
      </c>
      <c r="E124" s="98">
        <v>0</v>
      </c>
    </row>
    <row r="125" spans="1:5" x14ac:dyDescent="0.35">
      <c r="A125" s="5"/>
      <c r="B125" s="19" t="s">
        <v>2046</v>
      </c>
      <c r="C125" s="20">
        <v>0</v>
      </c>
      <c r="D125" s="20">
        <v>0</v>
      </c>
      <c r="E125" s="98">
        <v>0</v>
      </c>
    </row>
    <row r="126" spans="1:5" x14ac:dyDescent="0.35">
      <c r="A126" s="5"/>
      <c r="B126" s="19" t="s">
        <v>2047</v>
      </c>
      <c r="C126" s="20">
        <v>0</v>
      </c>
      <c r="D126" s="20">
        <v>0</v>
      </c>
      <c r="E126" s="98">
        <v>0</v>
      </c>
    </row>
    <row r="127" spans="1:5" x14ac:dyDescent="0.35">
      <c r="A127" s="5"/>
      <c r="B127" s="21" t="s">
        <v>2048</v>
      </c>
      <c r="C127" s="22"/>
      <c r="D127" s="22"/>
      <c r="E127" s="9"/>
    </row>
    <row r="128" spans="1:5" x14ac:dyDescent="0.35">
      <c r="A128" s="23"/>
      <c r="B128" s="24"/>
      <c r="C128" s="24"/>
      <c r="D128" s="24"/>
      <c r="E128" s="25"/>
    </row>
    <row r="129" spans="1:5" x14ac:dyDescent="0.35">
      <c r="A129" s="5">
        <v>3</v>
      </c>
      <c r="B129" s="26" t="s">
        <v>2049</v>
      </c>
      <c r="C129" s="19"/>
      <c r="D129" s="24"/>
      <c r="E129" s="27"/>
    </row>
    <row r="130" spans="1:5" x14ac:dyDescent="0.35">
      <c r="A130" s="5"/>
      <c r="B130" s="19" t="s">
        <v>2050</v>
      </c>
      <c r="C130" s="20">
        <v>0.06</v>
      </c>
      <c r="D130" s="24"/>
      <c r="E130" s="25"/>
    </row>
    <row r="131" spans="1:5" x14ac:dyDescent="0.35">
      <c r="A131" s="5"/>
      <c r="B131" s="19" t="s">
        <v>2051</v>
      </c>
      <c r="C131" s="20">
        <v>0.06</v>
      </c>
      <c r="D131" s="24"/>
      <c r="E131" s="25"/>
    </row>
    <row r="132" spans="1:5" x14ac:dyDescent="0.35">
      <c r="A132" s="5">
        <v>4</v>
      </c>
      <c r="B132" s="28" t="s">
        <v>2052</v>
      </c>
      <c r="C132" s="29" t="s">
        <v>2036</v>
      </c>
      <c r="D132" s="24"/>
      <c r="E132" s="27"/>
    </row>
    <row r="133" spans="1:5" ht="24" x14ac:dyDescent="0.35">
      <c r="A133" s="5">
        <v>5</v>
      </c>
      <c r="B133" s="30" t="s">
        <v>2065</v>
      </c>
      <c r="C133" s="29" t="s">
        <v>2036</v>
      </c>
      <c r="D133" s="31"/>
      <c r="E133" s="27"/>
    </row>
    <row r="134" spans="1:5" x14ac:dyDescent="0.35">
      <c r="A134" s="5">
        <v>6</v>
      </c>
      <c r="B134" s="32" t="s">
        <v>2053</v>
      </c>
      <c r="C134" s="33"/>
      <c r="E134" s="27"/>
    </row>
    <row r="135" spans="1:5" x14ac:dyDescent="0.35">
      <c r="A135" s="5"/>
      <c r="B135" s="34" t="s">
        <v>2054</v>
      </c>
      <c r="C135" s="35" t="s">
        <v>2036</v>
      </c>
      <c r="E135" s="27"/>
    </row>
    <row r="136" spans="1:5" x14ac:dyDescent="0.35">
      <c r="A136" s="5"/>
      <c r="B136" s="36" t="s">
        <v>2055</v>
      </c>
      <c r="C136" s="37" t="s">
        <v>2036</v>
      </c>
      <c r="E136" s="27"/>
    </row>
    <row r="137" spans="1:5" x14ac:dyDescent="0.35">
      <c r="A137" s="5"/>
      <c r="B137" s="36"/>
      <c r="C137" s="38"/>
      <c r="E137" s="27"/>
    </row>
    <row r="138" spans="1:5" ht="24" x14ac:dyDescent="0.35">
      <c r="A138" s="5">
        <v>7</v>
      </c>
      <c r="B138" s="32" t="s">
        <v>2066</v>
      </c>
      <c r="C138" s="33"/>
      <c r="D138" s="24"/>
      <c r="E138" s="27"/>
    </row>
    <row r="139" spans="1:5" x14ac:dyDescent="0.35">
      <c r="A139" s="5"/>
      <c r="B139" s="34" t="s">
        <v>2054</v>
      </c>
      <c r="C139" s="35" t="s">
        <v>2036</v>
      </c>
      <c r="D139" s="24"/>
      <c r="E139" s="27"/>
    </row>
    <row r="140" spans="1:5" x14ac:dyDescent="0.35">
      <c r="A140" s="5"/>
      <c r="B140" s="36" t="s">
        <v>2056</v>
      </c>
      <c r="C140" s="37" t="s">
        <v>2036</v>
      </c>
      <c r="D140" s="24"/>
      <c r="E140" s="27"/>
    </row>
    <row r="141" spans="1:5" x14ac:dyDescent="0.35">
      <c r="A141" s="39"/>
      <c r="B141" s="40"/>
      <c r="C141" s="40"/>
      <c r="D141" s="40"/>
      <c r="E141" s="41"/>
    </row>
    <row r="143" spans="1:5" x14ac:dyDescent="0.35">
      <c r="A143" s="42" t="s">
        <v>2057</v>
      </c>
      <c r="B143" s="8" t="s">
        <v>2058</v>
      </c>
    </row>
    <row r="144" spans="1:5" x14ac:dyDescent="0.35">
      <c r="A144" s="42" t="s">
        <v>2059</v>
      </c>
      <c r="B144" s="8" t="s">
        <v>2060</v>
      </c>
    </row>
    <row r="145" spans="1:2" x14ac:dyDescent="0.35">
      <c r="A145" s="42" t="s">
        <v>2061</v>
      </c>
      <c r="B145" s="8" t="s">
        <v>2067</v>
      </c>
    </row>
    <row r="146" spans="1:2" x14ac:dyDescent="0.35">
      <c r="B146" s="8" t="s">
        <v>2063</v>
      </c>
    </row>
  </sheetData>
  <mergeCells count="4">
    <mergeCell ref="B1:F1"/>
    <mergeCell ref="B112:B113"/>
    <mergeCell ref="C112:D112"/>
    <mergeCell ref="E112:E1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A1B27-ADFA-468B-A1EA-D265C0FDAED2}">
  <dimension ref="A1:N701"/>
  <sheetViews>
    <sheetView zoomScale="85" zoomScaleNormal="85" workbookViewId="0"/>
  </sheetViews>
  <sheetFormatPr defaultColWidth="8.7265625" defaultRowHeight="12" x14ac:dyDescent="0.35"/>
  <cols>
    <col min="1" max="1" width="6.6328125" style="8" bestFit="1" customWidth="1"/>
    <col min="2" max="2" width="55.1796875" style="8" bestFit="1" customWidth="1"/>
    <col min="3" max="3" width="18.08984375" style="8" bestFit="1" customWidth="1"/>
    <col min="4" max="4" width="20.1796875" style="8" customWidth="1"/>
    <col min="5" max="5" width="14.54296875" style="8" bestFit="1" customWidth="1"/>
    <col min="6" max="6" width="24.90625" style="8" bestFit="1" customWidth="1"/>
    <col min="7" max="8" width="14.6328125" style="8" bestFit="1" customWidth="1"/>
    <col min="9" max="9" width="14.08984375" style="8" bestFit="1" customWidth="1"/>
    <col min="10" max="10" width="7.6328125" style="8" bestFit="1" customWidth="1"/>
    <col min="11" max="11" width="42.54296875" style="8" bestFit="1" customWidth="1"/>
    <col min="12" max="12" width="7.6328125" style="8" bestFit="1" customWidth="1"/>
    <col min="13" max="16384" width="8.7265625" style="8"/>
  </cols>
  <sheetData>
    <row r="1" spans="1:14" x14ac:dyDescent="0.35">
      <c r="A1" s="45"/>
      <c r="B1" s="116" t="s">
        <v>1377</v>
      </c>
      <c r="C1" s="117"/>
      <c r="D1" s="117"/>
      <c r="E1" s="117"/>
      <c r="F1" s="117"/>
    </row>
    <row r="2" spans="1:14" x14ac:dyDescent="0.35">
      <c r="B2" s="42" t="s">
        <v>1</v>
      </c>
    </row>
    <row r="4" spans="1:14" x14ac:dyDescent="0.35">
      <c r="A4" s="45" t="s">
        <v>2</v>
      </c>
      <c r="B4" s="45" t="s">
        <v>3</v>
      </c>
      <c r="C4" s="45" t="s">
        <v>4</v>
      </c>
      <c r="D4" s="45" t="s">
        <v>5</v>
      </c>
      <c r="E4" s="45" t="s">
        <v>6</v>
      </c>
      <c r="F4" s="45" t="s">
        <v>7</v>
      </c>
      <c r="G4" s="45" t="s">
        <v>8</v>
      </c>
      <c r="H4" s="45" t="s">
        <v>9</v>
      </c>
      <c r="I4" s="45" t="s">
        <v>10</v>
      </c>
      <c r="J4" s="45" t="s">
        <v>11</v>
      </c>
    </row>
    <row r="6" spans="1:14" x14ac:dyDescent="0.35">
      <c r="B6" s="42" t="s">
        <v>49</v>
      </c>
    </row>
    <row r="7" spans="1:14" x14ac:dyDescent="0.35">
      <c r="B7" s="42" t="s">
        <v>50</v>
      </c>
    </row>
    <row r="8" spans="1:14" x14ac:dyDescent="0.35">
      <c r="B8" s="42" t="s">
        <v>2006</v>
      </c>
      <c r="E8" s="52"/>
      <c r="F8" s="46"/>
      <c r="G8" s="47"/>
      <c r="J8" s="46"/>
      <c r="K8" s="42" t="s">
        <v>41</v>
      </c>
      <c r="L8" s="42" t="s">
        <v>42</v>
      </c>
    </row>
    <row r="9" spans="1:14" x14ac:dyDescent="0.35">
      <c r="A9" s="8">
        <v>1</v>
      </c>
      <c r="B9" s="8" t="s">
        <v>333</v>
      </c>
      <c r="C9" s="8" t="s">
        <v>334</v>
      </c>
      <c r="D9" s="8" t="s">
        <v>335</v>
      </c>
      <c r="E9" s="52">
        <v>350</v>
      </c>
      <c r="F9" s="46">
        <v>5.7</v>
      </c>
      <c r="G9" s="47" t="s">
        <v>1175</v>
      </c>
      <c r="J9" s="46"/>
      <c r="K9" s="8" t="s">
        <v>1282</v>
      </c>
      <c r="L9" s="47">
        <v>0.1148</v>
      </c>
      <c r="M9" s="47"/>
      <c r="N9" s="47"/>
    </row>
    <row r="10" spans="1:14" x14ac:dyDescent="0.35">
      <c r="A10" s="8">
        <v>2</v>
      </c>
      <c r="B10" s="8" t="s">
        <v>1378</v>
      </c>
      <c r="C10" s="8" t="s">
        <v>2417</v>
      </c>
      <c r="D10" s="8" t="s">
        <v>1140</v>
      </c>
      <c r="E10" s="52">
        <v>-350</v>
      </c>
      <c r="F10" s="46">
        <v>-5.75</v>
      </c>
      <c r="G10" s="47" t="s">
        <v>1175</v>
      </c>
      <c r="H10" s="48">
        <v>46231</v>
      </c>
      <c r="J10" s="46"/>
      <c r="K10" s="8" t="s">
        <v>15</v>
      </c>
      <c r="L10" s="47">
        <v>0.111</v>
      </c>
      <c r="M10" s="47"/>
      <c r="N10" s="47"/>
    </row>
    <row r="11" spans="1:14" x14ac:dyDescent="0.35">
      <c r="A11" s="8">
        <v>3</v>
      </c>
      <c r="B11" s="8" t="s">
        <v>74</v>
      </c>
      <c r="C11" s="8" t="s">
        <v>75</v>
      </c>
      <c r="D11" s="8" t="s">
        <v>64</v>
      </c>
      <c r="E11" s="52">
        <v>150</v>
      </c>
      <c r="F11" s="46">
        <v>5.92</v>
      </c>
      <c r="G11" s="47" t="s">
        <v>1175</v>
      </c>
      <c r="H11" s="48"/>
      <c r="J11" s="46"/>
      <c r="K11" s="8" t="s">
        <v>1577</v>
      </c>
      <c r="L11" s="47">
        <v>1.9300000000000001E-2</v>
      </c>
      <c r="M11" s="47"/>
      <c r="N11" s="47"/>
    </row>
    <row r="12" spans="1:14" x14ac:dyDescent="0.35">
      <c r="A12" s="8">
        <v>4</v>
      </c>
      <c r="B12" s="8" t="s">
        <v>1379</v>
      </c>
      <c r="C12" s="8" t="s">
        <v>2418</v>
      </c>
      <c r="D12" s="8" t="s">
        <v>1140</v>
      </c>
      <c r="E12" s="52">
        <v>-150</v>
      </c>
      <c r="F12" s="46">
        <v>-5.91</v>
      </c>
      <c r="G12" s="47" t="s">
        <v>1175</v>
      </c>
      <c r="H12" s="48">
        <v>46231</v>
      </c>
      <c r="J12" s="46"/>
      <c r="K12" s="8" t="s">
        <v>1254</v>
      </c>
      <c r="L12" s="47">
        <v>9.5999999999999992E-3</v>
      </c>
      <c r="M12" s="47"/>
      <c r="N12" s="47"/>
    </row>
    <row r="13" spans="1:14" x14ac:dyDescent="0.35">
      <c r="A13" s="8">
        <v>5</v>
      </c>
      <c r="B13" s="8" t="s">
        <v>165</v>
      </c>
      <c r="C13" s="8" t="s">
        <v>166</v>
      </c>
      <c r="D13" s="8" t="s">
        <v>167</v>
      </c>
      <c r="E13" s="52">
        <v>2300</v>
      </c>
      <c r="F13" s="46">
        <v>6.46</v>
      </c>
      <c r="G13" s="47" t="s">
        <v>1175</v>
      </c>
      <c r="H13" s="48"/>
      <c r="J13" s="46"/>
      <c r="K13" s="8" t="s">
        <v>1568</v>
      </c>
      <c r="L13" s="47">
        <v>7.7000000000000002E-3</v>
      </c>
      <c r="M13" s="47"/>
      <c r="N13" s="47"/>
    </row>
    <row r="14" spans="1:14" x14ac:dyDescent="0.35">
      <c r="A14" s="8">
        <v>6</v>
      </c>
      <c r="B14" s="8" t="s">
        <v>1380</v>
      </c>
      <c r="C14" s="8" t="s">
        <v>2419</v>
      </c>
      <c r="D14" s="8" t="s">
        <v>1140</v>
      </c>
      <c r="E14" s="52">
        <v>-2300</v>
      </c>
      <c r="F14" s="46">
        <v>-6.5</v>
      </c>
      <c r="G14" s="47" t="s">
        <v>1175</v>
      </c>
      <c r="H14" s="48">
        <v>46231</v>
      </c>
      <c r="J14" s="46"/>
      <c r="K14" s="8" t="s">
        <v>1235</v>
      </c>
      <c r="L14" s="47">
        <v>4.0000000000000001E-3</v>
      </c>
      <c r="M14" s="47"/>
      <c r="N14" s="47"/>
    </row>
    <row r="15" spans="1:14" x14ac:dyDescent="0.35">
      <c r="A15" s="8">
        <v>7</v>
      </c>
      <c r="B15" s="8" t="s">
        <v>182</v>
      </c>
      <c r="C15" s="8" t="s">
        <v>183</v>
      </c>
      <c r="D15" s="8" t="s">
        <v>184</v>
      </c>
      <c r="E15" s="52">
        <v>625</v>
      </c>
      <c r="F15" s="46">
        <v>6.63</v>
      </c>
      <c r="G15" s="47" t="s">
        <v>1175</v>
      </c>
      <c r="H15" s="48"/>
      <c r="J15" s="46"/>
      <c r="K15" s="8" t="s">
        <v>1595</v>
      </c>
      <c r="L15" s="47">
        <v>3.7000000000000002E-3</v>
      </c>
      <c r="M15" s="47"/>
      <c r="N15" s="47"/>
    </row>
    <row r="16" spans="1:14" x14ac:dyDescent="0.35">
      <c r="A16" s="8">
        <v>8</v>
      </c>
      <c r="B16" s="8" t="s">
        <v>1381</v>
      </c>
      <c r="C16" s="8" t="s">
        <v>2420</v>
      </c>
      <c r="D16" s="8" t="s">
        <v>1140</v>
      </c>
      <c r="E16" s="52">
        <v>-625</v>
      </c>
      <c r="F16" s="46">
        <v>-6.67</v>
      </c>
      <c r="G16" s="47" t="s">
        <v>1175</v>
      </c>
      <c r="H16" s="48">
        <v>46231</v>
      </c>
      <c r="J16" s="46"/>
      <c r="K16" s="8" t="s">
        <v>2007</v>
      </c>
      <c r="L16" s="47">
        <v>0.69410000000000016</v>
      </c>
      <c r="M16" s="47"/>
      <c r="N16" s="47"/>
    </row>
    <row r="17" spans="1:14" x14ac:dyDescent="0.35">
      <c r="A17" s="8">
        <v>9</v>
      </c>
      <c r="B17" s="8" t="s">
        <v>245</v>
      </c>
      <c r="C17" s="8" t="s">
        <v>246</v>
      </c>
      <c r="D17" s="8" t="s">
        <v>125</v>
      </c>
      <c r="E17" s="52">
        <v>14450</v>
      </c>
      <c r="F17" s="46">
        <v>2039.62</v>
      </c>
      <c r="G17" s="47">
        <v>3.0999999999999999E-3</v>
      </c>
      <c r="H17" s="48"/>
      <c r="J17" s="46"/>
      <c r="K17" s="8" t="s">
        <v>43</v>
      </c>
      <c r="L17" s="47">
        <v>3.5799999999999998E-2</v>
      </c>
      <c r="M17" s="47"/>
      <c r="N17" s="47"/>
    </row>
    <row r="18" spans="1:14" x14ac:dyDescent="0.35">
      <c r="A18" s="8">
        <v>10</v>
      </c>
      <c r="B18" s="8" t="s">
        <v>1382</v>
      </c>
      <c r="C18" s="8" t="s">
        <v>2421</v>
      </c>
      <c r="D18" s="8" t="s">
        <v>1140</v>
      </c>
      <c r="E18" s="52">
        <v>-50</v>
      </c>
      <c r="F18" s="46">
        <v>-7.06</v>
      </c>
      <c r="G18" s="47" t="s">
        <v>1175</v>
      </c>
      <c r="H18" s="48">
        <v>46259</v>
      </c>
      <c r="J18" s="46"/>
      <c r="L18" s="47"/>
      <c r="M18" s="47"/>
      <c r="N18" s="47"/>
    </row>
    <row r="19" spans="1:14" x14ac:dyDescent="0.35">
      <c r="A19" s="8">
        <v>11</v>
      </c>
      <c r="B19" s="8" t="s">
        <v>1501</v>
      </c>
      <c r="C19" s="8" t="s">
        <v>2422</v>
      </c>
      <c r="D19" s="8" t="s">
        <v>1140</v>
      </c>
      <c r="E19" s="52">
        <v>-14400</v>
      </c>
      <c r="F19" s="46">
        <v>-2041.34</v>
      </c>
      <c r="G19" s="47">
        <v>-3.0999999999999999E-3</v>
      </c>
      <c r="H19" s="48">
        <v>46231</v>
      </c>
      <c r="J19" s="46"/>
      <c r="L19" s="47"/>
      <c r="M19" s="47"/>
      <c r="N19" s="47"/>
    </row>
    <row r="20" spans="1:14" x14ac:dyDescent="0.35">
      <c r="A20" s="8">
        <v>12</v>
      </c>
      <c r="B20" s="8" t="s">
        <v>194</v>
      </c>
      <c r="C20" s="8" t="s">
        <v>2008</v>
      </c>
      <c r="D20" s="8" t="s">
        <v>90</v>
      </c>
      <c r="E20" s="52">
        <v>716850</v>
      </c>
      <c r="F20" s="46">
        <v>1236.06</v>
      </c>
      <c r="G20" s="47">
        <v>1.9E-3</v>
      </c>
      <c r="H20" s="48"/>
      <c r="J20" s="46"/>
      <c r="L20" s="47"/>
      <c r="M20" s="47"/>
      <c r="N20" s="47"/>
    </row>
    <row r="21" spans="1:14" x14ac:dyDescent="0.35">
      <c r="A21" s="8">
        <v>13</v>
      </c>
      <c r="B21" s="8" t="s">
        <v>1383</v>
      </c>
      <c r="C21" s="8" t="s">
        <v>2423</v>
      </c>
      <c r="D21" s="8" t="s">
        <v>1140</v>
      </c>
      <c r="E21" s="52">
        <v>-4425</v>
      </c>
      <c r="F21" s="46">
        <v>-7.73</v>
      </c>
      <c r="G21" s="47" t="s">
        <v>1175</v>
      </c>
      <c r="H21" s="48">
        <v>46259</v>
      </c>
      <c r="J21" s="46"/>
      <c r="L21" s="47"/>
      <c r="M21" s="47"/>
      <c r="N21" s="47"/>
    </row>
    <row r="22" spans="1:14" x14ac:dyDescent="0.35">
      <c r="A22" s="8">
        <v>14</v>
      </c>
      <c r="B22" s="8" t="s">
        <v>1485</v>
      </c>
      <c r="C22" s="8" t="s">
        <v>2424</v>
      </c>
      <c r="D22" s="8" t="s">
        <v>1140</v>
      </c>
      <c r="E22" s="52">
        <v>-712425</v>
      </c>
      <c r="F22" s="46">
        <v>-1235.99</v>
      </c>
      <c r="G22" s="47">
        <v>-1.9E-3</v>
      </c>
      <c r="H22" s="48">
        <v>46231</v>
      </c>
      <c r="J22" s="46"/>
      <c r="L22" s="47"/>
      <c r="M22" s="47"/>
      <c r="N22" s="47"/>
    </row>
    <row r="23" spans="1:14" x14ac:dyDescent="0.35">
      <c r="A23" s="8">
        <v>15</v>
      </c>
      <c r="B23" s="8" t="s">
        <v>276</v>
      </c>
      <c r="C23" s="8" t="s">
        <v>277</v>
      </c>
      <c r="D23" s="8" t="s">
        <v>184</v>
      </c>
      <c r="E23" s="52">
        <v>749250</v>
      </c>
      <c r="F23" s="46">
        <v>9188.7999999999993</v>
      </c>
      <c r="G23" s="47">
        <v>1.41E-2</v>
      </c>
      <c r="H23" s="48"/>
      <c r="J23" s="46"/>
      <c r="L23" s="47"/>
      <c r="M23" s="47"/>
      <c r="N23" s="47"/>
    </row>
    <row r="24" spans="1:14" x14ac:dyDescent="0.35">
      <c r="A24" s="8">
        <v>16</v>
      </c>
      <c r="B24" s="8" t="s">
        <v>1384</v>
      </c>
      <c r="C24" s="8" t="s">
        <v>2425</v>
      </c>
      <c r="D24" s="8" t="s">
        <v>1140</v>
      </c>
      <c r="E24" s="52">
        <v>-675</v>
      </c>
      <c r="F24" s="46">
        <v>-8.35</v>
      </c>
      <c r="G24" s="47" t="s">
        <v>1175</v>
      </c>
      <c r="H24" s="48">
        <v>46259</v>
      </c>
      <c r="J24" s="46"/>
      <c r="L24" s="47"/>
      <c r="M24" s="47"/>
      <c r="N24" s="47"/>
    </row>
    <row r="25" spans="1:14" x14ac:dyDescent="0.35">
      <c r="A25" s="8">
        <v>17</v>
      </c>
      <c r="B25" s="8" t="s">
        <v>1560</v>
      </c>
      <c r="C25" s="8" t="s">
        <v>2426</v>
      </c>
      <c r="D25" s="8" t="s">
        <v>1140</v>
      </c>
      <c r="E25" s="52">
        <v>-748575</v>
      </c>
      <c r="F25" s="46">
        <v>-9187.26</v>
      </c>
      <c r="G25" s="47">
        <v>-1.41E-2</v>
      </c>
      <c r="H25" s="48">
        <v>46231</v>
      </c>
      <c r="J25" s="46"/>
      <c r="L25" s="47"/>
      <c r="M25" s="47"/>
      <c r="N25" s="47"/>
    </row>
    <row r="26" spans="1:14" x14ac:dyDescent="0.35">
      <c r="A26" s="8">
        <v>18</v>
      </c>
      <c r="B26" s="8" t="s">
        <v>443</v>
      </c>
      <c r="C26" s="8" t="s">
        <v>444</v>
      </c>
      <c r="D26" s="8" t="s">
        <v>271</v>
      </c>
      <c r="E26" s="52">
        <v>271825</v>
      </c>
      <c r="F26" s="46">
        <v>1283.1500000000001</v>
      </c>
      <c r="G26" s="47">
        <v>2E-3</v>
      </c>
      <c r="H26" s="48"/>
      <c r="J26" s="46"/>
      <c r="L26" s="47"/>
      <c r="M26" s="47"/>
      <c r="N26" s="47"/>
    </row>
    <row r="27" spans="1:14" x14ac:dyDescent="0.35">
      <c r="A27" s="8">
        <v>19</v>
      </c>
      <c r="B27" s="8" t="s">
        <v>1385</v>
      </c>
      <c r="C27" s="8" t="s">
        <v>2427</v>
      </c>
      <c r="D27" s="8" t="s">
        <v>1140</v>
      </c>
      <c r="E27" s="52">
        <v>-2075</v>
      </c>
      <c r="F27" s="46">
        <v>-9.94</v>
      </c>
      <c r="G27" s="47" t="s">
        <v>1175</v>
      </c>
      <c r="H27" s="48">
        <v>46259</v>
      </c>
      <c r="J27" s="46"/>
      <c r="M27" s="47"/>
      <c r="N27" s="47"/>
    </row>
    <row r="28" spans="1:14" x14ac:dyDescent="0.35">
      <c r="A28" s="8">
        <v>20</v>
      </c>
      <c r="B28" s="8" t="s">
        <v>1486</v>
      </c>
      <c r="C28" s="8" t="s">
        <v>2428</v>
      </c>
      <c r="D28" s="8" t="s">
        <v>1140</v>
      </c>
      <c r="E28" s="52">
        <v>-269750</v>
      </c>
      <c r="F28" s="46">
        <v>-1282.93</v>
      </c>
      <c r="G28" s="47">
        <v>-2E-3</v>
      </c>
      <c r="H28" s="48">
        <v>46231</v>
      </c>
      <c r="J28" s="46"/>
      <c r="M28" s="47"/>
      <c r="N28" s="47"/>
    </row>
    <row r="29" spans="1:14" x14ac:dyDescent="0.35">
      <c r="A29" s="8">
        <v>21</v>
      </c>
      <c r="B29" s="8" t="s">
        <v>331</v>
      </c>
      <c r="C29" s="8" t="s">
        <v>332</v>
      </c>
      <c r="D29" s="8" t="s">
        <v>137</v>
      </c>
      <c r="E29" s="52">
        <v>500</v>
      </c>
      <c r="F29" s="46">
        <v>10.72</v>
      </c>
      <c r="G29" s="47" t="s">
        <v>1175</v>
      </c>
      <c r="H29" s="48"/>
      <c r="J29" s="46"/>
      <c r="M29" s="47"/>
      <c r="N29" s="47"/>
    </row>
    <row r="30" spans="1:14" x14ac:dyDescent="0.35">
      <c r="A30" s="8">
        <v>22</v>
      </c>
      <c r="B30" s="8" t="s">
        <v>1386</v>
      </c>
      <c r="C30" s="8" t="s">
        <v>2429</v>
      </c>
      <c r="D30" s="8" t="s">
        <v>1140</v>
      </c>
      <c r="E30" s="52">
        <v>-500</v>
      </c>
      <c r="F30" s="46">
        <v>-10.65</v>
      </c>
      <c r="G30" s="47" t="s">
        <v>1175</v>
      </c>
      <c r="H30" s="48">
        <v>46231</v>
      </c>
      <c r="J30" s="46"/>
      <c r="M30" s="47"/>
      <c r="N30" s="47"/>
    </row>
    <row r="31" spans="1:14" x14ac:dyDescent="0.35">
      <c r="A31" s="8">
        <v>23</v>
      </c>
      <c r="B31" s="8" t="s">
        <v>120</v>
      </c>
      <c r="C31" s="8" t="s">
        <v>121</v>
      </c>
      <c r="D31" s="8" t="s">
        <v>122</v>
      </c>
      <c r="E31" s="52">
        <v>110400</v>
      </c>
      <c r="F31" s="46">
        <v>4836.84</v>
      </c>
      <c r="G31" s="47">
        <v>7.4000000000000003E-3</v>
      </c>
      <c r="H31" s="48"/>
      <c r="J31" s="46"/>
      <c r="M31" s="47"/>
      <c r="N31" s="47"/>
    </row>
    <row r="32" spans="1:14" x14ac:dyDescent="0.35">
      <c r="A32" s="8">
        <v>24</v>
      </c>
      <c r="B32" s="8" t="s">
        <v>1387</v>
      </c>
      <c r="C32" s="8" t="s">
        <v>2430</v>
      </c>
      <c r="D32" s="8" t="s">
        <v>1140</v>
      </c>
      <c r="E32" s="52">
        <v>-300</v>
      </c>
      <c r="F32" s="46">
        <v>-13.28</v>
      </c>
      <c r="G32" s="47" t="s">
        <v>1175</v>
      </c>
      <c r="H32" s="48">
        <v>46259</v>
      </c>
      <c r="J32" s="46"/>
      <c r="M32" s="47"/>
      <c r="N32" s="47"/>
    </row>
    <row r="33" spans="1:14" x14ac:dyDescent="0.35">
      <c r="A33" s="8">
        <v>25</v>
      </c>
      <c r="B33" s="8" t="s">
        <v>1542</v>
      </c>
      <c r="C33" s="8" t="s">
        <v>2431</v>
      </c>
      <c r="D33" s="8" t="s">
        <v>1140</v>
      </c>
      <c r="E33" s="52">
        <v>-110100</v>
      </c>
      <c r="F33" s="46">
        <v>-4856.18</v>
      </c>
      <c r="G33" s="47">
        <v>-7.4000000000000003E-3</v>
      </c>
      <c r="H33" s="48">
        <v>46231</v>
      </c>
      <c r="J33" s="46"/>
      <c r="M33" s="47"/>
      <c r="N33" s="47"/>
    </row>
    <row r="34" spans="1:14" x14ac:dyDescent="0.35">
      <c r="A34" s="8">
        <v>26</v>
      </c>
      <c r="B34" s="8" t="s">
        <v>590</v>
      </c>
      <c r="C34" s="8" t="s">
        <v>2009</v>
      </c>
      <c r="D34" s="8" t="s">
        <v>153</v>
      </c>
      <c r="E34" s="52">
        <v>1550</v>
      </c>
      <c r="F34" s="46">
        <v>14.75</v>
      </c>
      <c r="G34" s="47" t="s">
        <v>1175</v>
      </c>
      <c r="H34" s="48"/>
      <c r="J34" s="46"/>
      <c r="M34" s="47"/>
      <c r="N34" s="47"/>
    </row>
    <row r="35" spans="1:14" x14ac:dyDescent="0.35">
      <c r="A35" s="8">
        <v>27</v>
      </c>
      <c r="B35" s="8" t="s">
        <v>1388</v>
      </c>
      <c r="C35" s="8" t="s">
        <v>2432</v>
      </c>
      <c r="D35" s="8" t="s">
        <v>1140</v>
      </c>
      <c r="E35" s="52">
        <v>-1550</v>
      </c>
      <c r="F35" s="46">
        <v>-14.84</v>
      </c>
      <c r="G35" s="47" t="s">
        <v>1175</v>
      </c>
      <c r="H35" s="48">
        <v>46231</v>
      </c>
      <c r="J35" s="46"/>
      <c r="M35" s="47"/>
      <c r="N35" s="47"/>
    </row>
    <row r="36" spans="1:14" x14ac:dyDescent="0.35">
      <c r="A36" s="8">
        <v>28</v>
      </c>
      <c r="B36" s="8" t="s">
        <v>390</v>
      </c>
      <c r="C36" s="8" t="s">
        <v>391</v>
      </c>
      <c r="D36" s="8" t="s">
        <v>134</v>
      </c>
      <c r="E36" s="52">
        <v>14550</v>
      </c>
      <c r="F36" s="46">
        <v>17.16</v>
      </c>
      <c r="G36" s="47" t="s">
        <v>1175</v>
      </c>
      <c r="H36" s="48"/>
      <c r="J36" s="46"/>
      <c r="M36" s="47"/>
      <c r="N36" s="47"/>
    </row>
    <row r="37" spans="1:14" x14ac:dyDescent="0.35">
      <c r="A37" s="8">
        <v>29</v>
      </c>
      <c r="B37" s="8" t="s">
        <v>1389</v>
      </c>
      <c r="C37" s="8" t="s">
        <v>2433</v>
      </c>
      <c r="D37" s="8" t="s">
        <v>1140</v>
      </c>
      <c r="E37" s="52">
        <v>-14550</v>
      </c>
      <c r="F37" s="46">
        <v>-17.29</v>
      </c>
      <c r="G37" s="47" t="s">
        <v>1175</v>
      </c>
      <c r="H37" s="48">
        <v>46231</v>
      </c>
      <c r="J37" s="46"/>
      <c r="M37" s="47"/>
      <c r="N37" s="47"/>
    </row>
    <row r="38" spans="1:14" x14ac:dyDescent="0.35">
      <c r="A38" s="8">
        <v>30</v>
      </c>
      <c r="B38" s="8" t="s">
        <v>168</v>
      </c>
      <c r="C38" s="8" t="s">
        <v>169</v>
      </c>
      <c r="D38" s="8" t="s">
        <v>170</v>
      </c>
      <c r="E38" s="52">
        <v>10650</v>
      </c>
      <c r="F38" s="46">
        <v>18.47</v>
      </c>
      <c r="G38" s="47" t="s">
        <v>1175</v>
      </c>
      <c r="H38" s="48"/>
      <c r="J38" s="46"/>
      <c r="M38" s="47"/>
      <c r="N38" s="47"/>
    </row>
    <row r="39" spans="1:14" x14ac:dyDescent="0.35">
      <c r="A39" s="8">
        <v>31</v>
      </c>
      <c r="B39" s="8" t="s">
        <v>1390</v>
      </c>
      <c r="C39" s="8" t="s">
        <v>2434</v>
      </c>
      <c r="D39" s="8" t="s">
        <v>1140</v>
      </c>
      <c r="E39" s="52">
        <v>-10650</v>
      </c>
      <c r="F39" s="46">
        <v>-18.579999999999998</v>
      </c>
      <c r="G39" s="47" t="s">
        <v>1175</v>
      </c>
      <c r="H39" s="48">
        <v>46231</v>
      </c>
      <c r="J39" s="46"/>
      <c r="M39" s="47"/>
      <c r="N39" s="47"/>
    </row>
    <row r="40" spans="1:14" x14ac:dyDescent="0.35">
      <c r="A40" s="8">
        <v>32</v>
      </c>
      <c r="B40" s="8" t="s">
        <v>101</v>
      </c>
      <c r="C40" s="8" t="s">
        <v>2010</v>
      </c>
      <c r="D40" s="8" t="s">
        <v>90</v>
      </c>
      <c r="E40" s="52">
        <v>10500</v>
      </c>
      <c r="F40" s="46">
        <v>97.04</v>
      </c>
      <c r="G40" s="47">
        <v>1E-4</v>
      </c>
      <c r="H40" s="48"/>
      <c r="J40" s="46"/>
      <c r="M40" s="47"/>
      <c r="N40" s="47"/>
    </row>
    <row r="41" spans="1:14" x14ac:dyDescent="0.35">
      <c r="A41" s="8">
        <v>33</v>
      </c>
      <c r="B41" s="8" t="s">
        <v>1391</v>
      </c>
      <c r="C41" s="8" t="s">
        <v>2435</v>
      </c>
      <c r="D41" s="8" t="s">
        <v>1140</v>
      </c>
      <c r="E41" s="52">
        <v>-2100</v>
      </c>
      <c r="F41" s="46">
        <v>-19.68</v>
      </c>
      <c r="G41" s="47" t="s">
        <v>1175</v>
      </c>
      <c r="H41" s="48">
        <v>46259</v>
      </c>
      <c r="J41" s="46"/>
      <c r="M41" s="47"/>
      <c r="N41" s="47"/>
    </row>
    <row r="42" spans="1:14" x14ac:dyDescent="0.35">
      <c r="A42" s="8">
        <v>34</v>
      </c>
      <c r="B42" s="8" t="s">
        <v>1417</v>
      </c>
      <c r="C42" s="8" t="s">
        <v>2436</v>
      </c>
      <c r="D42" s="8" t="s">
        <v>1140</v>
      </c>
      <c r="E42" s="52">
        <v>-8400</v>
      </c>
      <c r="F42" s="46">
        <v>-78.19</v>
      </c>
      <c r="G42" s="47">
        <v>-1E-4</v>
      </c>
      <c r="H42" s="48">
        <v>46231</v>
      </c>
      <c r="J42" s="46"/>
      <c r="M42" s="47"/>
      <c r="N42" s="47"/>
    </row>
    <row r="43" spans="1:14" x14ac:dyDescent="0.35">
      <c r="A43" s="8">
        <v>35</v>
      </c>
      <c r="B43" s="8" t="s">
        <v>338</v>
      </c>
      <c r="C43" s="8" t="s">
        <v>339</v>
      </c>
      <c r="D43" s="8" t="s">
        <v>229</v>
      </c>
      <c r="E43" s="52">
        <v>232900</v>
      </c>
      <c r="F43" s="46">
        <v>912.27</v>
      </c>
      <c r="G43" s="47">
        <v>1.4E-3</v>
      </c>
      <c r="H43" s="48"/>
      <c r="J43" s="46"/>
      <c r="M43" s="47"/>
      <c r="N43" s="47"/>
    </row>
    <row r="44" spans="1:14" x14ac:dyDescent="0.35">
      <c r="A44" s="8">
        <v>36</v>
      </c>
      <c r="B44" s="8" t="s">
        <v>1392</v>
      </c>
      <c r="C44" s="8" t="s">
        <v>2437</v>
      </c>
      <c r="D44" s="8" t="s">
        <v>1140</v>
      </c>
      <c r="E44" s="52">
        <v>-5100</v>
      </c>
      <c r="F44" s="46">
        <v>-20.28</v>
      </c>
      <c r="G44" s="47" t="s">
        <v>1175</v>
      </c>
      <c r="H44" s="48">
        <v>46259</v>
      </c>
      <c r="J44" s="46"/>
      <c r="M44" s="47"/>
      <c r="N44" s="47"/>
    </row>
    <row r="45" spans="1:14" x14ac:dyDescent="0.35">
      <c r="A45" s="8">
        <v>37</v>
      </c>
      <c r="B45" s="8" t="s">
        <v>1471</v>
      </c>
      <c r="C45" s="8" t="s">
        <v>2438</v>
      </c>
      <c r="D45" s="8" t="s">
        <v>1140</v>
      </c>
      <c r="E45" s="52">
        <v>-227800</v>
      </c>
      <c r="F45" s="46">
        <v>-899.35</v>
      </c>
      <c r="G45" s="47">
        <v>-1.4E-3</v>
      </c>
      <c r="H45" s="48">
        <v>46231</v>
      </c>
      <c r="J45" s="46"/>
      <c r="M45" s="47"/>
      <c r="N45" s="47"/>
    </row>
    <row r="46" spans="1:14" x14ac:dyDescent="0.35">
      <c r="A46" s="8">
        <v>38</v>
      </c>
      <c r="B46" s="8" t="s">
        <v>95</v>
      </c>
      <c r="C46" s="8" t="s">
        <v>96</v>
      </c>
      <c r="D46" s="8" t="s">
        <v>90</v>
      </c>
      <c r="E46" s="52">
        <v>656250</v>
      </c>
      <c r="F46" s="46">
        <v>6739.03</v>
      </c>
      <c r="G46" s="47">
        <v>1.03E-2</v>
      </c>
      <c r="H46" s="48"/>
      <c r="J46" s="46"/>
      <c r="M46" s="47"/>
      <c r="N46" s="47"/>
    </row>
    <row r="47" spans="1:14" x14ac:dyDescent="0.35">
      <c r="A47" s="8">
        <v>39</v>
      </c>
      <c r="B47" s="8" t="s">
        <v>1393</v>
      </c>
      <c r="C47" s="8" t="s">
        <v>2439</v>
      </c>
      <c r="D47" s="8" t="s">
        <v>1140</v>
      </c>
      <c r="E47" s="52">
        <v>-2250</v>
      </c>
      <c r="F47" s="46">
        <v>-23.4</v>
      </c>
      <c r="G47" s="47" t="s">
        <v>1175</v>
      </c>
      <c r="H47" s="48">
        <v>46259</v>
      </c>
      <c r="J47" s="46"/>
      <c r="M47" s="47"/>
      <c r="N47" s="47"/>
    </row>
    <row r="48" spans="1:14" x14ac:dyDescent="0.35">
      <c r="A48" s="8">
        <v>40</v>
      </c>
      <c r="B48" s="8" t="s">
        <v>1549</v>
      </c>
      <c r="C48" s="8" t="s">
        <v>2440</v>
      </c>
      <c r="D48" s="8" t="s">
        <v>1140</v>
      </c>
      <c r="E48" s="52">
        <v>-654000</v>
      </c>
      <c r="F48" s="46">
        <v>-6760.72</v>
      </c>
      <c r="G48" s="47">
        <v>-1.04E-2</v>
      </c>
      <c r="H48" s="48">
        <v>46231</v>
      </c>
      <c r="J48" s="46"/>
      <c r="M48" s="47"/>
      <c r="N48" s="47"/>
    </row>
    <row r="49" spans="1:14" x14ac:dyDescent="0.35">
      <c r="A49" s="8">
        <v>41</v>
      </c>
      <c r="B49" s="8" t="s">
        <v>346</v>
      </c>
      <c r="C49" s="8" t="s">
        <v>347</v>
      </c>
      <c r="D49" s="8" t="s">
        <v>335</v>
      </c>
      <c r="E49" s="52">
        <v>79025</v>
      </c>
      <c r="F49" s="46">
        <v>902.07</v>
      </c>
      <c r="G49" s="47">
        <v>1.4E-3</v>
      </c>
      <c r="H49" s="48"/>
      <c r="J49" s="46"/>
      <c r="M49" s="47"/>
      <c r="N49" s="47"/>
    </row>
    <row r="50" spans="1:14" x14ac:dyDescent="0.35">
      <c r="A50" s="8">
        <v>42</v>
      </c>
      <c r="B50" s="8" t="s">
        <v>1394</v>
      </c>
      <c r="C50" s="8" t="s">
        <v>2441</v>
      </c>
      <c r="D50" s="8" t="s">
        <v>1140</v>
      </c>
      <c r="E50" s="52">
        <v>-2175</v>
      </c>
      <c r="F50" s="46">
        <v>-25.19</v>
      </c>
      <c r="G50" s="47" t="s">
        <v>1175</v>
      </c>
      <c r="H50" s="48">
        <v>46259</v>
      </c>
      <c r="J50" s="46"/>
      <c r="M50" s="47"/>
      <c r="N50" s="47"/>
    </row>
    <row r="51" spans="1:14" x14ac:dyDescent="0.35">
      <c r="A51" s="8">
        <v>43</v>
      </c>
      <c r="B51" s="8" t="s">
        <v>1468</v>
      </c>
      <c r="C51" s="8" t="s">
        <v>2442</v>
      </c>
      <c r="D51" s="8" t="s">
        <v>1140</v>
      </c>
      <c r="E51" s="52">
        <v>-76850</v>
      </c>
      <c r="F51" s="46">
        <v>-884.7</v>
      </c>
      <c r="G51" s="47">
        <v>-1.4E-3</v>
      </c>
      <c r="H51" s="48">
        <v>46231</v>
      </c>
      <c r="J51" s="46"/>
      <c r="M51" s="47"/>
      <c r="N51" s="47"/>
    </row>
    <row r="52" spans="1:14" x14ac:dyDescent="0.35">
      <c r="A52" s="8">
        <v>44</v>
      </c>
      <c r="B52" s="8" t="s">
        <v>80</v>
      </c>
      <c r="C52" s="8" t="s">
        <v>81</v>
      </c>
      <c r="D52" s="8" t="s">
        <v>61</v>
      </c>
      <c r="E52" s="52">
        <v>7525</v>
      </c>
      <c r="F52" s="46">
        <v>30.93</v>
      </c>
      <c r="G52" s="47" t="s">
        <v>1175</v>
      </c>
      <c r="H52" s="48"/>
      <c r="J52" s="46"/>
      <c r="M52" s="47"/>
      <c r="N52" s="47"/>
    </row>
    <row r="53" spans="1:14" x14ac:dyDescent="0.35">
      <c r="A53" s="8">
        <v>45</v>
      </c>
      <c r="B53" s="8" t="s">
        <v>1395</v>
      </c>
      <c r="C53" s="8" t="s">
        <v>2443</v>
      </c>
      <c r="D53" s="8" t="s">
        <v>1140</v>
      </c>
      <c r="E53" s="52">
        <v>-7525</v>
      </c>
      <c r="F53" s="46">
        <v>-30.99</v>
      </c>
      <c r="G53" s="47" t="s">
        <v>1175</v>
      </c>
      <c r="H53" s="48">
        <v>46231</v>
      </c>
      <c r="J53" s="46"/>
      <c r="M53" s="47"/>
      <c r="N53" s="47"/>
    </row>
    <row r="54" spans="1:14" x14ac:dyDescent="0.35">
      <c r="A54" s="8">
        <v>46</v>
      </c>
      <c r="B54" s="8" t="s">
        <v>111</v>
      </c>
      <c r="C54" s="8" t="s">
        <v>2011</v>
      </c>
      <c r="D54" s="8" t="s">
        <v>113</v>
      </c>
      <c r="E54" s="52">
        <v>990450</v>
      </c>
      <c r="F54" s="46">
        <v>2216.33</v>
      </c>
      <c r="G54" s="47">
        <v>3.3999999999999998E-3</v>
      </c>
      <c r="H54" s="48"/>
      <c r="J54" s="46"/>
    </row>
    <row r="55" spans="1:14" x14ac:dyDescent="0.35">
      <c r="A55" s="8">
        <v>47</v>
      </c>
      <c r="B55" s="8" t="s">
        <v>1396</v>
      </c>
      <c r="C55" s="8" t="s">
        <v>2444</v>
      </c>
      <c r="D55" s="8" t="s">
        <v>1140</v>
      </c>
      <c r="E55" s="52">
        <v>-14200</v>
      </c>
      <c r="F55" s="46">
        <v>-32.229999999999997</v>
      </c>
      <c r="G55" s="47" t="s">
        <v>1175</v>
      </c>
      <c r="H55" s="48">
        <v>46259</v>
      </c>
      <c r="J55" s="46"/>
    </row>
    <row r="56" spans="1:14" x14ac:dyDescent="0.35">
      <c r="A56" s="8">
        <v>48</v>
      </c>
      <c r="B56" s="8" t="s">
        <v>1506</v>
      </c>
      <c r="C56" s="8" t="s">
        <v>2445</v>
      </c>
      <c r="D56" s="8" t="s">
        <v>1140</v>
      </c>
      <c r="E56" s="52">
        <v>-976250</v>
      </c>
      <c r="F56" s="46">
        <v>-2200.86</v>
      </c>
      <c r="G56" s="47">
        <v>-3.3999999999999998E-3</v>
      </c>
      <c r="H56" s="48">
        <v>46231</v>
      </c>
      <c r="J56" s="46"/>
    </row>
    <row r="57" spans="1:14" x14ac:dyDescent="0.35">
      <c r="A57" s="8">
        <v>49</v>
      </c>
      <c r="B57" s="8" t="s">
        <v>302</v>
      </c>
      <c r="C57" s="8" t="s">
        <v>303</v>
      </c>
      <c r="D57" s="8" t="s">
        <v>298</v>
      </c>
      <c r="E57" s="52">
        <v>3150</v>
      </c>
      <c r="F57" s="46">
        <v>35.57</v>
      </c>
      <c r="G57" s="47">
        <v>1E-4</v>
      </c>
      <c r="H57" s="48"/>
      <c r="J57" s="46"/>
    </row>
    <row r="58" spans="1:14" x14ac:dyDescent="0.35">
      <c r="A58" s="8">
        <v>50</v>
      </c>
      <c r="B58" s="8" t="s">
        <v>1397</v>
      </c>
      <c r="C58" s="8" t="s">
        <v>2446</v>
      </c>
      <c r="D58" s="8" t="s">
        <v>1140</v>
      </c>
      <c r="E58" s="52">
        <v>-3150</v>
      </c>
      <c r="F58" s="46">
        <v>-35.79</v>
      </c>
      <c r="G58" s="47">
        <v>-1E-4</v>
      </c>
      <c r="H58" s="48">
        <v>46231</v>
      </c>
      <c r="J58" s="46"/>
    </row>
    <row r="59" spans="1:14" x14ac:dyDescent="0.35">
      <c r="A59" s="8">
        <v>51</v>
      </c>
      <c r="B59" s="8" t="s">
        <v>340</v>
      </c>
      <c r="C59" s="8" t="s">
        <v>341</v>
      </c>
      <c r="D59" s="8" t="s">
        <v>249</v>
      </c>
      <c r="E59" s="52">
        <v>300</v>
      </c>
      <c r="F59" s="46">
        <v>35.76</v>
      </c>
      <c r="G59" s="47">
        <v>1E-4</v>
      </c>
      <c r="H59" s="48"/>
      <c r="J59" s="46"/>
    </row>
    <row r="60" spans="1:14" x14ac:dyDescent="0.35">
      <c r="A60" s="8">
        <v>52</v>
      </c>
      <c r="B60" s="8" t="s">
        <v>1398</v>
      </c>
      <c r="C60" s="8" t="s">
        <v>2447</v>
      </c>
      <c r="D60" s="8" t="s">
        <v>1140</v>
      </c>
      <c r="E60" s="52">
        <v>-300</v>
      </c>
      <c r="F60" s="46">
        <v>-36</v>
      </c>
      <c r="G60" s="47">
        <v>-1E-4</v>
      </c>
      <c r="H60" s="48">
        <v>46231</v>
      </c>
      <c r="J60" s="46"/>
    </row>
    <row r="61" spans="1:14" x14ac:dyDescent="0.35">
      <c r="A61" s="8">
        <v>53</v>
      </c>
      <c r="B61" s="8" t="s">
        <v>430</v>
      </c>
      <c r="C61" s="8" t="s">
        <v>431</v>
      </c>
      <c r="D61" s="8" t="s">
        <v>153</v>
      </c>
      <c r="E61" s="52">
        <v>3500</v>
      </c>
      <c r="F61" s="46">
        <v>37.61</v>
      </c>
      <c r="G61" s="47">
        <v>1E-4</v>
      </c>
      <c r="H61" s="48"/>
      <c r="J61" s="46"/>
    </row>
    <row r="62" spans="1:14" x14ac:dyDescent="0.35">
      <c r="A62" s="8">
        <v>54</v>
      </c>
      <c r="B62" s="8" t="s">
        <v>1399</v>
      </c>
      <c r="C62" s="8" t="s">
        <v>2448</v>
      </c>
      <c r="D62" s="8" t="s">
        <v>1140</v>
      </c>
      <c r="E62" s="52">
        <v>-3500</v>
      </c>
      <c r="F62" s="46">
        <v>-37.9</v>
      </c>
      <c r="G62" s="47">
        <v>-1E-4</v>
      </c>
      <c r="H62" s="48">
        <v>46231</v>
      </c>
      <c r="J62" s="46"/>
    </row>
    <row r="63" spans="1:14" x14ac:dyDescent="0.35">
      <c r="A63" s="8">
        <v>55</v>
      </c>
      <c r="B63" s="8" t="s">
        <v>368</v>
      </c>
      <c r="C63" s="8" t="s">
        <v>369</v>
      </c>
      <c r="D63" s="8" t="s">
        <v>264</v>
      </c>
      <c r="E63" s="52">
        <v>6131025</v>
      </c>
      <c r="F63" s="46">
        <v>6872.27</v>
      </c>
      <c r="G63" s="47">
        <v>1.0500000000000001E-2</v>
      </c>
      <c r="H63" s="48"/>
      <c r="J63" s="46"/>
    </row>
    <row r="64" spans="1:14" x14ac:dyDescent="0.35">
      <c r="A64" s="8">
        <v>56</v>
      </c>
      <c r="B64" s="8" t="s">
        <v>1400</v>
      </c>
      <c r="C64" s="8" t="s">
        <v>2449</v>
      </c>
      <c r="D64" s="8" t="s">
        <v>1140</v>
      </c>
      <c r="E64" s="52">
        <v>-34875</v>
      </c>
      <c r="F64" s="46">
        <v>-39.520000000000003</v>
      </c>
      <c r="G64" s="47">
        <v>-1E-4</v>
      </c>
      <c r="H64" s="48">
        <v>46259</v>
      </c>
      <c r="J64" s="46"/>
    </row>
    <row r="65" spans="1:10" x14ac:dyDescent="0.35">
      <c r="A65" s="8">
        <v>57</v>
      </c>
      <c r="B65" s="8" t="s">
        <v>1550</v>
      </c>
      <c r="C65" s="8" t="s">
        <v>2450</v>
      </c>
      <c r="D65" s="8" t="s">
        <v>1140</v>
      </c>
      <c r="E65" s="52">
        <v>-6096150</v>
      </c>
      <c r="F65" s="46">
        <v>-6875.24</v>
      </c>
      <c r="G65" s="47">
        <v>-1.0500000000000001E-2</v>
      </c>
      <c r="H65" s="48">
        <v>46231</v>
      </c>
      <c r="J65" s="46"/>
    </row>
    <row r="66" spans="1:10" x14ac:dyDescent="0.35">
      <c r="A66" s="8">
        <v>58</v>
      </c>
      <c r="B66" s="8" t="s">
        <v>360</v>
      </c>
      <c r="C66" s="8" t="s">
        <v>361</v>
      </c>
      <c r="D66" s="8" t="s">
        <v>310</v>
      </c>
      <c r="E66" s="52">
        <v>2275</v>
      </c>
      <c r="F66" s="46">
        <v>39.619999999999997</v>
      </c>
      <c r="G66" s="47">
        <v>1E-4</v>
      </c>
      <c r="H66" s="48"/>
      <c r="J66" s="46"/>
    </row>
    <row r="67" spans="1:10" x14ac:dyDescent="0.35">
      <c r="A67" s="8">
        <v>59</v>
      </c>
      <c r="B67" s="8" t="s">
        <v>1401</v>
      </c>
      <c r="C67" s="8" t="s">
        <v>2451</v>
      </c>
      <c r="D67" s="8" t="s">
        <v>1140</v>
      </c>
      <c r="E67" s="52">
        <v>-2275</v>
      </c>
      <c r="F67" s="46">
        <v>-39.909999999999997</v>
      </c>
      <c r="G67" s="47">
        <v>-1E-4</v>
      </c>
      <c r="H67" s="48">
        <v>46231</v>
      </c>
      <c r="J67" s="46"/>
    </row>
    <row r="68" spans="1:10" x14ac:dyDescent="0.35">
      <c r="A68" s="8">
        <v>60</v>
      </c>
      <c r="B68" s="8" t="s">
        <v>247</v>
      </c>
      <c r="C68" s="8" t="s">
        <v>248</v>
      </c>
      <c r="D68" s="8" t="s">
        <v>249</v>
      </c>
      <c r="E68" s="52">
        <v>105350</v>
      </c>
      <c r="F68" s="46">
        <v>4639.6099999999997</v>
      </c>
      <c r="G68" s="47">
        <v>7.1000000000000004E-3</v>
      </c>
      <c r="H68" s="48"/>
      <c r="J68" s="46"/>
    </row>
    <row r="69" spans="1:10" x14ac:dyDescent="0.35">
      <c r="A69" s="8">
        <v>61</v>
      </c>
      <c r="B69" s="8" t="s">
        <v>1402</v>
      </c>
      <c r="C69" s="8" t="s">
        <v>2452</v>
      </c>
      <c r="D69" s="8" t="s">
        <v>1140</v>
      </c>
      <c r="E69" s="52">
        <v>-1050</v>
      </c>
      <c r="F69" s="46">
        <v>-46.68</v>
      </c>
      <c r="G69" s="47">
        <v>-1E-4</v>
      </c>
      <c r="H69" s="48">
        <v>46259</v>
      </c>
      <c r="J69" s="46"/>
    </row>
    <row r="70" spans="1:10" x14ac:dyDescent="0.35">
      <c r="A70" s="8">
        <v>62</v>
      </c>
      <c r="B70" s="8" t="s">
        <v>1540</v>
      </c>
      <c r="C70" s="8" t="s">
        <v>2453</v>
      </c>
      <c r="D70" s="8" t="s">
        <v>1140</v>
      </c>
      <c r="E70" s="52">
        <v>-104300</v>
      </c>
      <c r="F70" s="46">
        <v>-4611.7299999999996</v>
      </c>
      <c r="G70" s="47">
        <v>-7.1000000000000004E-3</v>
      </c>
      <c r="H70" s="48">
        <v>46231</v>
      </c>
      <c r="J70" s="46"/>
    </row>
    <row r="71" spans="1:10" x14ac:dyDescent="0.35">
      <c r="A71" s="8">
        <v>63</v>
      </c>
      <c r="B71" s="8" t="s">
        <v>158</v>
      </c>
      <c r="C71" s="8" t="s">
        <v>159</v>
      </c>
      <c r="D71" s="8" t="s">
        <v>160</v>
      </c>
      <c r="E71" s="52">
        <v>3000</v>
      </c>
      <c r="F71" s="46">
        <v>47.78</v>
      </c>
      <c r="G71" s="47">
        <v>1E-4</v>
      </c>
      <c r="H71" s="48"/>
      <c r="J71" s="46"/>
    </row>
    <row r="72" spans="1:10" x14ac:dyDescent="0.35">
      <c r="A72" s="8">
        <v>64</v>
      </c>
      <c r="B72" s="8" t="s">
        <v>1403</v>
      </c>
      <c r="C72" s="8" t="s">
        <v>2454</v>
      </c>
      <c r="D72" s="8" t="s">
        <v>1140</v>
      </c>
      <c r="E72" s="52">
        <v>-3000</v>
      </c>
      <c r="F72" s="46">
        <v>-47.8</v>
      </c>
      <c r="G72" s="47">
        <v>-1E-4</v>
      </c>
      <c r="H72" s="48">
        <v>46231</v>
      </c>
      <c r="J72" s="46"/>
    </row>
    <row r="73" spans="1:10" x14ac:dyDescent="0.35">
      <c r="A73" s="8">
        <v>65</v>
      </c>
      <c r="B73" s="8" t="s">
        <v>141</v>
      </c>
      <c r="C73" s="8" t="s">
        <v>142</v>
      </c>
      <c r="D73" s="8" t="s">
        <v>113</v>
      </c>
      <c r="E73" s="52">
        <v>1786400</v>
      </c>
      <c r="F73" s="46">
        <v>6886.57</v>
      </c>
      <c r="G73" s="47">
        <v>1.0500000000000001E-2</v>
      </c>
      <c r="H73" s="48"/>
      <c r="J73" s="46"/>
    </row>
    <row r="74" spans="1:10" x14ac:dyDescent="0.35">
      <c r="A74" s="8">
        <v>66</v>
      </c>
      <c r="B74" s="8" t="s">
        <v>1404</v>
      </c>
      <c r="C74" s="8" t="s">
        <v>2455</v>
      </c>
      <c r="D74" s="8" t="s">
        <v>1140</v>
      </c>
      <c r="E74" s="52">
        <v>-13050</v>
      </c>
      <c r="F74" s="46">
        <v>-50.95</v>
      </c>
      <c r="G74" s="47">
        <v>-1E-4</v>
      </c>
      <c r="H74" s="48">
        <v>46259</v>
      </c>
      <c r="J74" s="46"/>
    </row>
    <row r="75" spans="1:10" x14ac:dyDescent="0.35">
      <c r="A75" s="8">
        <v>67</v>
      </c>
      <c r="B75" s="8" t="s">
        <v>1551</v>
      </c>
      <c r="C75" s="8" t="s">
        <v>2456</v>
      </c>
      <c r="D75" s="8" t="s">
        <v>1140</v>
      </c>
      <c r="E75" s="52">
        <v>-1773350</v>
      </c>
      <c r="F75" s="46">
        <v>-6884.14</v>
      </c>
      <c r="G75" s="47">
        <v>-1.0500000000000001E-2</v>
      </c>
      <c r="H75" s="48">
        <v>46231</v>
      </c>
      <c r="J75" s="46"/>
    </row>
    <row r="76" spans="1:10" x14ac:dyDescent="0.35">
      <c r="A76" s="8">
        <v>68</v>
      </c>
      <c r="B76" s="8" t="s">
        <v>171</v>
      </c>
      <c r="C76" s="8" t="s">
        <v>172</v>
      </c>
      <c r="D76" s="8" t="s">
        <v>128</v>
      </c>
      <c r="E76" s="52">
        <v>525</v>
      </c>
      <c r="F76" s="46">
        <v>55.67</v>
      </c>
      <c r="G76" s="47">
        <v>1E-4</v>
      </c>
      <c r="H76" s="48"/>
      <c r="J76" s="46"/>
    </row>
    <row r="77" spans="1:10" x14ac:dyDescent="0.35">
      <c r="A77" s="8">
        <v>69</v>
      </c>
      <c r="B77" s="8" t="s">
        <v>1405</v>
      </c>
      <c r="C77" s="8" t="s">
        <v>2457</v>
      </c>
      <c r="D77" s="8" t="s">
        <v>1140</v>
      </c>
      <c r="E77" s="52">
        <v>-525</v>
      </c>
      <c r="F77" s="46">
        <v>-55.91</v>
      </c>
      <c r="G77" s="47">
        <v>-1E-4</v>
      </c>
      <c r="H77" s="48">
        <v>46231</v>
      </c>
      <c r="J77" s="46"/>
    </row>
    <row r="78" spans="1:10" x14ac:dyDescent="0.35">
      <c r="A78" s="8">
        <v>70</v>
      </c>
      <c r="B78" s="8" t="s">
        <v>56</v>
      </c>
      <c r="C78" s="8" t="s">
        <v>57</v>
      </c>
      <c r="D78" s="8" t="s">
        <v>58</v>
      </c>
      <c r="E78" s="52">
        <v>4000</v>
      </c>
      <c r="F78" s="46">
        <v>56.21</v>
      </c>
      <c r="G78" s="47">
        <v>1E-4</v>
      </c>
      <c r="H78" s="48"/>
      <c r="J78" s="46"/>
    </row>
    <row r="79" spans="1:10" x14ac:dyDescent="0.35">
      <c r="A79" s="8">
        <v>71</v>
      </c>
      <c r="B79" s="8" t="s">
        <v>1406</v>
      </c>
      <c r="C79" s="8" t="s">
        <v>2458</v>
      </c>
      <c r="D79" s="8" t="s">
        <v>1140</v>
      </c>
      <c r="E79" s="52">
        <v>-4000</v>
      </c>
      <c r="F79" s="46">
        <v>-56.22</v>
      </c>
      <c r="G79" s="47">
        <v>-1E-4</v>
      </c>
      <c r="H79" s="48">
        <v>46231</v>
      </c>
      <c r="J79" s="46"/>
    </row>
    <row r="80" spans="1:10" x14ac:dyDescent="0.35">
      <c r="A80" s="8">
        <v>72</v>
      </c>
      <c r="B80" s="8" t="s">
        <v>424</v>
      </c>
      <c r="C80" s="8" t="s">
        <v>425</v>
      </c>
      <c r="D80" s="8" t="s">
        <v>140</v>
      </c>
      <c r="E80" s="52">
        <v>1925</v>
      </c>
      <c r="F80" s="46">
        <v>56.73</v>
      </c>
      <c r="G80" s="47">
        <v>1E-4</v>
      </c>
      <c r="H80" s="48"/>
      <c r="J80" s="46"/>
    </row>
    <row r="81" spans="1:10" x14ac:dyDescent="0.35">
      <c r="A81" s="8">
        <v>73</v>
      </c>
      <c r="B81" s="8" t="s">
        <v>1407</v>
      </c>
      <c r="C81" s="8" t="s">
        <v>2459</v>
      </c>
      <c r="D81" s="8" t="s">
        <v>1140</v>
      </c>
      <c r="E81" s="52">
        <v>-1925</v>
      </c>
      <c r="F81" s="46">
        <v>-56.44</v>
      </c>
      <c r="G81" s="47">
        <v>-1E-4</v>
      </c>
      <c r="H81" s="48">
        <v>46231</v>
      </c>
      <c r="J81" s="46"/>
    </row>
    <row r="82" spans="1:10" x14ac:dyDescent="0.35">
      <c r="A82" s="8">
        <v>74</v>
      </c>
      <c r="B82" s="8" t="s">
        <v>269</v>
      </c>
      <c r="C82" s="8" t="s">
        <v>270</v>
      </c>
      <c r="D82" s="8" t="s">
        <v>271</v>
      </c>
      <c r="E82" s="52">
        <v>1050</v>
      </c>
      <c r="F82" s="46">
        <v>56.37</v>
      </c>
      <c r="G82" s="47">
        <v>1E-4</v>
      </c>
      <c r="H82" s="48"/>
      <c r="J82" s="46"/>
    </row>
    <row r="83" spans="1:10" x14ac:dyDescent="0.35">
      <c r="A83" s="8">
        <v>75</v>
      </c>
      <c r="B83" s="8" t="s">
        <v>1408</v>
      </c>
      <c r="C83" s="8" t="s">
        <v>2460</v>
      </c>
      <c r="D83" s="8" t="s">
        <v>1140</v>
      </c>
      <c r="E83" s="52">
        <v>-1050</v>
      </c>
      <c r="F83" s="46">
        <v>-56.64</v>
      </c>
      <c r="G83" s="47">
        <v>-1E-4</v>
      </c>
      <c r="H83" s="48">
        <v>46231</v>
      </c>
      <c r="J83" s="46"/>
    </row>
    <row r="84" spans="1:10" x14ac:dyDescent="0.35">
      <c r="A84" s="8">
        <v>76</v>
      </c>
      <c r="B84" s="8" t="s">
        <v>241</v>
      </c>
      <c r="C84" s="8" t="s">
        <v>242</v>
      </c>
      <c r="D84" s="8" t="s">
        <v>119</v>
      </c>
      <c r="E84" s="52">
        <v>216650</v>
      </c>
      <c r="F84" s="46">
        <v>4035.11</v>
      </c>
      <c r="G84" s="47">
        <v>6.1999999999999998E-3</v>
      </c>
      <c r="H84" s="48"/>
      <c r="J84" s="46"/>
    </row>
    <row r="85" spans="1:10" x14ac:dyDescent="0.35">
      <c r="A85" s="8">
        <v>77</v>
      </c>
      <c r="B85" s="8" t="s">
        <v>1409</v>
      </c>
      <c r="C85" s="8" t="s">
        <v>2461</v>
      </c>
      <c r="D85" s="8" t="s">
        <v>1140</v>
      </c>
      <c r="E85" s="52">
        <v>-3500</v>
      </c>
      <c r="F85" s="46">
        <v>-65.86</v>
      </c>
      <c r="G85" s="47">
        <v>-1E-4</v>
      </c>
      <c r="H85" s="48">
        <v>46259</v>
      </c>
      <c r="J85" s="46"/>
    </row>
    <row r="86" spans="1:10" x14ac:dyDescent="0.35">
      <c r="A86" s="8">
        <v>78</v>
      </c>
      <c r="B86" s="8" t="s">
        <v>1533</v>
      </c>
      <c r="C86" s="8" t="s">
        <v>2462</v>
      </c>
      <c r="D86" s="8" t="s">
        <v>1140</v>
      </c>
      <c r="E86" s="52">
        <v>-213150</v>
      </c>
      <c r="F86" s="46">
        <v>-3987.61</v>
      </c>
      <c r="G86" s="47">
        <v>-6.1000000000000004E-3</v>
      </c>
      <c r="H86" s="48">
        <v>46231</v>
      </c>
      <c r="J86" s="46"/>
    </row>
    <row r="87" spans="1:10" x14ac:dyDescent="0.35">
      <c r="A87" s="8">
        <v>79</v>
      </c>
      <c r="B87" s="8" t="s">
        <v>325</v>
      </c>
      <c r="C87" s="8" t="s">
        <v>326</v>
      </c>
      <c r="D87" s="8" t="s">
        <v>140</v>
      </c>
      <c r="E87" s="52">
        <v>1685250</v>
      </c>
      <c r="F87" s="46">
        <v>6978.62</v>
      </c>
      <c r="G87" s="47">
        <v>1.0699999999999999E-2</v>
      </c>
      <c r="H87" s="48"/>
      <c r="J87" s="46"/>
    </row>
    <row r="88" spans="1:10" x14ac:dyDescent="0.35">
      <c r="A88" s="8">
        <v>80</v>
      </c>
      <c r="B88" s="8" t="s">
        <v>1410</v>
      </c>
      <c r="C88" s="8" t="s">
        <v>2463</v>
      </c>
      <c r="D88" s="8" t="s">
        <v>1140</v>
      </c>
      <c r="E88" s="52">
        <v>-15750</v>
      </c>
      <c r="F88" s="46">
        <v>-65.989999999999995</v>
      </c>
      <c r="G88" s="47">
        <v>-1E-4</v>
      </c>
      <c r="H88" s="48">
        <v>46259</v>
      </c>
      <c r="J88" s="46"/>
    </row>
    <row r="89" spans="1:10" x14ac:dyDescent="0.35">
      <c r="A89" s="8">
        <v>81</v>
      </c>
      <c r="B89" s="8" t="s">
        <v>1554</v>
      </c>
      <c r="C89" s="8" t="s">
        <v>2464</v>
      </c>
      <c r="D89" s="8" t="s">
        <v>1140</v>
      </c>
      <c r="E89" s="52">
        <v>-1669500</v>
      </c>
      <c r="F89" s="46">
        <v>-6973.5</v>
      </c>
      <c r="G89" s="47">
        <v>-1.0699999999999999E-2</v>
      </c>
      <c r="H89" s="48">
        <v>46231</v>
      </c>
      <c r="J89" s="46"/>
    </row>
    <row r="90" spans="1:10" x14ac:dyDescent="0.35">
      <c r="A90" s="8">
        <v>82</v>
      </c>
      <c r="B90" s="8" t="s">
        <v>93</v>
      </c>
      <c r="C90" s="8" t="s">
        <v>94</v>
      </c>
      <c r="D90" s="8" t="s">
        <v>90</v>
      </c>
      <c r="E90" s="52">
        <v>732500</v>
      </c>
      <c r="F90" s="46">
        <v>9857.25</v>
      </c>
      <c r="G90" s="47">
        <v>1.5100000000000001E-2</v>
      </c>
      <c r="H90" s="48"/>
      <c r="J90" s="46"/>
    </row>
    <row r="91" spans="1:10" x14ac:dyDescent="0.35">
      <c r="A91" s="8">
        <v>83</v>
      </c>
      <c r="B91" s="8" t="s">
        <v>1411</v>
      </c>
      <c r="C91" s="8" t="s">
        <v>2465</v>
      </c>
      <c r="D91" s="8" t="s">
        <v>1140</v>
      </c>
      <c r="E91" s="52">
        <v>-5000</v>
      </c>
      <c r="F91" s="46">
        <v>-68.11</v>
      </c>
      <c r="G91" s="47">
        <v>-1E-4</v>
      </c>
      <c r="H91" s="48">
        <v>46259</v>
      </c>
      <c r="J91" s="46"/>
    </row>
    <row r="92" spans="1:10" x14ac:dyDescent="0.35">
      <c r="A92" s="8">
        <v>84</v>
      </c>
      <c r="B92" s="8" t="s">
        <v>1562</v>
      </c>
      <c r="C92" s="8" t="s">
        <v>2466</v>
      </c>
      <c r="D92" s="8" t="s">
        <v>1140</v>
      </c>
      <c r="E92" s="52">
        <v>-727500</v>
      </c>
      <c r="F92" s="46">
        <v>-9861.99</v>
      </c>
      <c r="G92" s="47">
        <v>-1.5100000000000001E-2</v>
      </c>
      <c r="H92" s="48">
        <v>46231</v>
      </c>
      <c r="J92" s="46"/>
    </row>
    <row r="93" spans="1:10" x14ac:dyDescent="0.35">
      <c r="A93" s="8">
        <v>85</v>
      </c>
      <c r="B93" s="8" t="s">
        <v>412</v>
      </c>
      <c r="C93" s="8" t="s">
        <v>413</v>
      </c>
      <c r="D93" s="8" t="s">
        <v>249</v>
      </c>
      <c r="E93" s="52">
        <v>17000</v>
      </c>
      <c r="F93" s="46">
        <v>197.08</v>
      </c>
      <c r="G93" s="47">
        <v>2.9999999999999997E-4</v>
      </c>
      <c r="H93" s="48"/>
      <c r="J93" s="46"/>
    </row>
    <row r="94" spans="1:10" x14ac:dyDescent="0.35">
      <c r="A94" s="8">
        <v>86</v>
      </c>
      <c r="B94" s="8" t="s">
        <v>1412</v>
      </c>
      <c r="C94" s="8" t="s">
        <v>2467</v>
      </c>
      <c r="D94" s="8" t="s">
        <v>1140</v>
      </c>
      <c r="E94" s="52">
        <v>-6000</v>
      </c>
      <c r="F94" s="46">
        <v>-70.25</v>
      </c>
      <c r="G94" s="47">
        <v>-1E-4</v>
      </c>
      <c r="H94" s="48">
        <v>46259</v>
      </c>
      <c r="J94" s="46"/>
    </row>
    <row r="95" spans="1:10" x14ac:dyDescent="0.35">
      <c r="A95" s="8">
        <v>87</v>
      </c>
      <c r="B95" s="8" t="s">
        <v>1426</v>
      </c>
      <c r="C95" s="8" t="s">
        <v>2468</v>
      </c>
      <c r="D95" s="8" t="s">
        <v>1140</v>
      </c>
      <c r="E95" s="52">
        <v>-11000</v>
      </c>
      <c r="F95" s="46">
        <v>-128.07</v>
      </c>
      <c r="G95" s="47">
        <v>-2.0000000000000001E-4</v>
      </c>
      <c r="H95" s="48">
        <v>46231</v>
      </c>
      <c r="J95" s="46"/>
    </row>
    <row r="96" spans="1:10" x14ac:dyDescent="0.35">
      <c r="A96" s="8">
        <v>88</v>
      </c>
      <c r="B96" s="8" t="s">
        <v>265</v>
      </c>
      <c r="C96" s="8" t="s">
        <v>266</v>
      </c>
      <c r="D96" s="8" t="s">
        <v>193</v>
      </c>
      <c r="E96" s="52">
        <v>23700</v>
      </c>
      <c r="F96" s="46">
        <v>2666.96</v>
      </c>
      <c r="G96" s="47">
        <v>4.1000000000000003E-3</v>
      </c>
      <c r="H96" s="48"/>
      <c r="J96" s="46"/>
    </row>
    <row r="97" spans="1:10" x14ac:dyDescent="0.35">
      <c r="A97" s="8">
        <v>89</v>
      </c>
      <c r="B97" s="8" t="s">
        <v>1413</v>
      </c>
      <c r="C97" s="8" t="s">
        <v>2469</v>
      </c>
      <c r="D97" s="8" t="s">
        <v>1140</v>
      </c>
      <c r="E97" s="52">
        <v>-650</v>
      </c>
      <c r="F97" s="46">
        <v>-74.17</v>
      </c>
      <c r="G97" s="47">
        <v>-1E-4</v>
      </c>
      <c r="H97" s="48">
        <v>46259</v>
      </c>
      <c r="J97" s="46"/>
    </row>
    <row r="98" spans="1:10" x14ac:dyDescent="0.35">
      <c r="A98" s="8">
        <v>90</v>
      </c>
      <c r="B98" s="8" t="s">
        <v>1509</v>
      </c>
      <c r="C98" s="8" t="s">
        <v>2470</v>
      </c>
      <c r="D98" s="8" t="s">
        <v>1140</v>
      </c>
      <c r="E98" s="52">
        <v>-23050</v>
      </c>
      <c r="F98" s="46">
        <v>-2613.41</v>
      </c>
      <c r="G98" s="47">
        <v>-4.0000000000000001E-3</v>
      </c>
      <c r="H98" s="48">
        <v>46231</v>
      </c>
      <c r="J98" s="46"/>
    </row>
    <row r="99" spans="1:10" x14ac:dyDescent="0.35">
      <c r="A99" s="8">
        <v>91</v>
      </c>
      <c r="B99" s="8" t="s">
        <v>511</v>
      </c>
      <c r="C99" s="8" t="s">
        <v>512</v>
      </c>
      <c r="D99" s="8" t="s">
        <v>128</v>
      </c>
      <c r="E99" s="52">
        <v>172250</v>
      </c>
      <c r="F99" s="46">
        <v>1788.64</v>
      </c>
      <c r="G99" s="47">
        <v>2.7000000000000001E-3</v>
      </c>
      <c r="H99" s="48"/>
      <c r="J99" s="46"/>
    </row>
    <row r="100" spans="1:10" x14ac:dyDescent="0.35">
      <c r="A100" s="8">
        <v>92</v>
      </c>
      <c r="B100" s="8" t="s">
        <v>1414</v>
      </c>
      <c r="C100" s="8" t="s">
        <v>2471</v>
      </c>
      <c r="D100" s="8" t="s">
        <v>1140</v>
      </c>
      <c r="E100" s="52">
        <v>-7150</v>
      </c>
      <c r="F100" s="46">
        <v>-74.599999999999994</v>
      </c>
      <c r="G100" s="47">
        <v>-1E-4</v>
      </c>
      <c r="H100" s="48">
        <v>46259</v>
      </c>
      <c r="J100" s="46"/>
    </row>
    <row r="101" spans="1:10" x14ac:dyDescent="0.35">
      <c r="A101" s="8">
        <v>93</v>
      </c>
      <c r="B101" s="8" t="s">
        <v>1496</v>
      </c>
      <c r="C101" s="8" t="s">
        <v>2472</v>
      </c>
      <c r="D101" s="8" t="s">
        <v>1140</v>
      </c>
      <c r="E101" s="52">
        <v>-165100</v>
      </c>
      <c r="F101" s="46">
        <v>-1729.26</v>
      </c>
      <c r="G101" s="47">
        <v>-2.5999999999999999E-3</v>
      </c>
      <c r="H101" s="48">
        <v>46231</v>
      </c>
      <c r="J101" s="46"/>
    </row>
    <row r="102" spans="1:10" x14ac:dyDescent="0.35">
      <c r="A102" s="8">
        <v>94</v>
      </c>
      <c r="B102" s="8" t="s">
        <v>614</v>
      </c>
      <c r="C102" s="8" t="s">
        <v>615</v>
      </c>
      <c r="D102" s="8" t="s">
        <v>193</v>
      </c>
      <c r="E102" s="52">
        <v>4550</v>
      </c>
      <c r="F102" s="46">
        <v>77.38</v>
      </c>
      <c r="G102" s="47">
        <v>1E-4</v>
      </c>
      <c r="H102" s="48"/>
      <c r="J102" s="46"/>
    </row>
    <row r="103" spans="1:10" x14ac:dyDescent="0.35">
      <c r="A103" s="8">
        <v>95</v>
      </c>
      <c r="B103" s="8" t="s">
        <v>1415</v>
      </c>
      <c r="C103" s="8" t="s">
        <v>2473</v>
      </c>
      <c r="D103" s="8" t="s">
        <v>1140</v>
      </c>
      <c r="E103" s="52">
        <v>-4550</v>
      </c>
      <c r="F103" s="46">
        <v>-77.87</v>
      </c>
      <c r="G103" s="47">
        <v>-1E-4</v>
      </c>
      <c r="H103" s="48">
        <v>46231</v>
      </c>
      <c r="J103" s="46"/>
    </row>
    <row r="104" spans="1:10" x14ac:dyDescent="0.35">
      <c r="A104" s="8">
        <v>96</v>
      </c>
      <c r="B104" s="8" t="s">
        <v>258</v>
      </c>
      <c r="C104" s="8" t="s">
        <v>259</v>
      </c>
      <c r="D104" s="8" t="s">
        <v>128</v>
      </c>
      <c r="E104" s="52">
        <v>670725</v>
      </c>
      <c r="F104" s="46">
        <v>6989.96</v>
      </c>
      <c r="G104" s="47">
        <v>1.0699999999999999E-2</v>
      </c>
      <c r="H104" s="48"/>
      <c r="J104" s="46"/>
    </row>
    <row r="105" spans="1:10" x14ac:dyDescent="0.35">
      <c r="A105" s="8">
        <v>97</v>
      </c>
      <c r="B105" s="8" t="s">
        <v>1416</v>
      </c>
      <c r="C105" s="8" t="s">
        <v>2474</v>
      </c>
      <c r="D105" s="8" t="s">
        <v>1140</v>
      </c>
      <c r="E105" s="52">
        <v>-7425</v>
      </c>
      <c r="F105" s="46">
        <v>-78.02</v>
      </c>
      <c r="G105" s="47">
        <v>-1E-4</v>
      </c>
      <c r="H105" s="48">
        <v>46259</v>
      </c>
      <c r="J105" s="46"/>
    </row>
    <row r="106" spans="1:10" x14ac:dyDescent="0.35">
      <c r="A106" s="8">
        <v>98</v>
      </c>
      <c r="B106" s="8" t="s">
        <v>1553</v>
      </c>
      <c r="C106" s="8" t="s">
        <v>2475</v>
      </c>
      <c r="D106" s="8" t="s">
        <v>1140</v>
      </c>
      <c r="E106" s="52">
        <v>-663300</v>
      </c>
      <c r="F106" s="46">
        <v>-6929.5</v>
      </c>
      <c r="G106" s="47">
        <v>-1.06E-2</v>
      </c>
      <c r="H106" s="48">
        <v>46231</v>
      </c>
      <c r="J106" s="46"/>
    </row>
    <row r="107" spans="1:10" x14ac:dyDescent="0.35">
      <c r="A107" s="8">
        <v>99</v>
      </c>
      <c r="B107" s="8" t="s">
        <v>291</v>
      </c>
      <c r="C107" s="8" t="s">
        <v>292</v>
      </c>
      <c r="D107" s="8" t="s">
        <v>293</v>
      </c>
      <c r="E107" s="52">
        <v>499500</v>
      </c>
      <c r="F107" s="46">
        <v>1173.33</v>
      </c>
      <c r="G107" s="47">
        <v>1.8E-3</v>
      </c>
      <c r="H107" s="48"/>
      <c r="J107" s="46"/>
    </row>
    <row r="108" spans="1:10" x14ac:dyDescent="0.35">
      <c r="A108" s="8">
        <v>100</v>
      </c>
      <c r="B108" s="8" t="s">
        <v>1418</v>
      </c>
      <c r="C108" s="8" t="s">
        <v>2476</v>
      </c>
      <c r="D108" s="8" t="s">
        <v>1140</v>
      </c>
      <c r="E108" s="52">
        <v>-33750</v>
      </c>
      <c r="F108" s="46">
        <v>-80.12</v>
      </c>
      <c r="G108" s="47">
        <v>-1E-4</v>
      </c>
      <c r="H108" s="48">
        <v>46259</v>
      </c>
      <c r="J108" s="46"/>
    </row>
    <row r="109" spans="1:10" x14ac:dyDescent="0.35">
      <c r="A109" s="8">
        <v>101</v>
      </c>
      <c r="B109" s="8" t="s">
        <v>1481</v>
      </c>
      <c r="C109" s="8" t="s">
        <v>2477</v>
      </c>
      <c r="D109" s="8" t="s">
        <v>1140</v>
      </c>
      <c r="E109" s="52">
        <v>-465750</v>
      </c>
      <c r="F109" s="46">
        <v>-1100.57</v>
      </c>
      <c r="G109" s="47">
        <v>-1.6999999999999999E-3</v>
      </c>
      <c r="H109" s="48">
        <v>46231</v>
      </c>
      <c r="J109" s="46"/>
    </row>
    <row r="110" spans="1:10" x14ac:dyDescent="0.35">
      <c r="A110" s="8">
        <v>102</v>
      </c>
      <c r="B110" s="8" t="s">
        <v>105</v>
      </c>
      <c r="C110" s="8" t="s">
        <v>2012</v>
      </c>
      <c r="D110" s="8" t="s">
        <v>90</v>
      </c>
      <c r="E110" s="52">
        <v>4452000</v>
      </c>
      <c r="F110" s="46">
        <v>3538.89</v>
      </c>
      <c r="G110" s="47">
        <v>5.4000000000000003E-3</v>
      </c>
      <c r="H110" s="48"/>
      <c r="J110" s="46"/>
    </row>
    <row r="111" spans="1:10" x14ac:dyDescent="0.35">
      <c r="A111" s="8">
        <v>103</v>
      </c>
      <c r="B111" s="8" t="s">
        <v>1419</v>
      </c>
      <c r="C111" s="8" t="s">
        <v>2478</v>
      </c>
      <c r="D111" s="8" t="s">
        <v>1140</v>
      </c>
      <c r="E111" s="52">
        <v>-102025</v>
      </c>
      <c r="F111" s="46">
        <v>-81.849999999999994</v>
      </c>
      <c r="G111" s="47">
        <v>-1E-4</v>
      </c>
      <c r="H111" s="48">
        <v>46259</v>
      </c>
      <c r="J111" s="46"/>
    </row>
    <row r="112" spans="1:10" x14ac:dyDescent="0.35">
      <c r="A112" s="8">
        <v>104</v>
      </c>
      <c r="B112" s="8" t="s">
        <v>1524</v>
      </c>
      <c r="C112" s="8" t="s">
        <v>2479</v>
      </c>
      <c r="D112" s="8" t="s">
        <v>1140</v>
      </c>
      <c r="E112" s="52">
        <v>-4349975</v>
      </c>
      <c r="F112" s="46">
        <v>-3470.85</v>
      </c>
      <c r="G112" s="47">
        <v>-5.3E-3</v>
      </c>
      <c r="H112" s="48">
        <v>46231</v>
      </c>
      <c r="J112" s="46"/>
    </row>
    <row r="113" spans="1:10" x14ac:dyDescent="0.35">
      <c r="A113" s="8">
        <v>105</v>
      </c>
      <c r="B113" s="8" t="s">
        <v>99</v>
      </c>
      <c r="C113" s="8" t="s">
        <v>100</v>
      </c>
      <c r="D113" s="8" t="s">
        <v>90</v>
      </c>
      <c r="E113" s="52">
        <v>25000</v>
      </c>
      <c r="F113" s="46">
        <v>82.51</v>
      </c>
      <c r="G113" s="47">
        <v>1E-4</v>
      </c>
      <c r="H113" s="48"/>
      <c r="J113" s="46"/>
    </row>
    <row r="114" spans="1:10" x14ac:dyDescent="0.35">
      <c r="A114" s="8">
        <v>106</v>
      </c>
      <c r="B114" s="8" t="s">
        <v>1420</v>
      </c>
      <c r="C114" s="8" t="s">
        <v>2480</v>
      </c>
      <c r="D114" s="8" t="s">
        <v>1140</v>
      </c>
      <c r="E114" s="52">
        <v>-25000</v>
      </c>
      <c r="F114" s="46">
        <v>-82.51</v>
      </c>
      <c r="G114" s="47">
        <v>-1E-4</v>
      </c>
      <c r="H114" s="48">
        <v>46231</v>
      </c>
      <c r="J114" s="46"/>
    </row>
    <row r="115" spans="1:10" x14ac:dyDescent="0.35">
      <c r="A115" s="8">
        <v>107</v>
      </c>
      <c r="B115" s="8" t="s">
        <v>65</v>
      </c>
      <c r="C115" s="8" t="s">
        <v>66</v>
      </c>
      <c r="D115" s="8" t="s">
        <v>58</v>
      </c>
      <c r="E115" s="52">
        <v>3625</v>
      </c>
      <c r="F115" s="46">
        <v>186.56</v>
      </c>
      <c r="G115" s="47">
        <v>2.9999999999999997E-4</v>
      </c>
      <c r="H115" s="48"/>
      <c r="J115" s="46"/>
    </row>
    <row r="116" spans="1:10" x14ac:dyDescent="0.35">
      <c r="A116" s="8">
        <v>108</v>
      </c>
      <c r="B116" s="8" t="s">
        <v>1421</v>
      </c>
      <c r="C116" s="8" t="s">
        <v>2481</v>
      </c>
      <c r="D116" s="8" t="s">
        <v>1140</v>
      </c>
      <c r="E116" s="52">
        <v>-1750</v>
      </c>
      <c r="F116" s="46">
        <v>-89.71</v>
      </c>
      <c r="G116" s="47">
        <v>-1E-4</v>
      </c>
      <c r="H116" s="48">
        <v>46259</v>
      </c>
      <c r="J116" s="46"/>
    </row>
    <row r="117" spans="1:10" x14ac:dyDescent="0.35">
      <c r="A117" s="8">
        <v>109</v>
      </c>
      <c r="B117" s="8" t="s">
        <v>1422</v>
      </c>
      <c r="C117" s="8" t="s">
        <v>2482</v>
      </c>
      <c r="D117" s="8" t="s">
        <v>1140</v>
      </c>
      <c r="E117" s="52">
        <v>-1875</v>
      </c>
      <c r="F117" s="46">
        <v>-97.12</v>
      </c>
      <c r="G117" s="47">
        <v>-1E-4</v>
      </c>
      <c r="H117" s="48">
        <v>46231</v>
      </c>
      <c r="J117" s="46"/>
    </row>
    <row r="118" spans="1:10" x14ac:dyDescent="0.35">
      <c r="A118" s="8">
        <v>110</v>
      </c>
      <c r="B118" s="8" t="s">
        <v>352</v>
      </c>
      <c r="C118" s="8" t="s">
        <v>353</v>
      </c>
      <c r="D118" s="8" t="s">
        <v>116</v>
      </c>
      <c r="E118" s="52">
        <v>1890000</v>
      </c>
      <c r="F118" s="46">
        <v>2980.53</v>
      </c>
      <c r="G118" s="47">
        <v>4.5999999999999999E-3</v>
      </c>
      <c r="H118" s="48"/>
      <c r="J118" s="46"/>
    </row>
    <row r="119" spans="1:10" x14ac:dyDescent="0.35">
      <c r="A119" s="8">
        <v>111</v>
      </c>
      <c r="B119" s="8" t="s">
        <v>1423</v>
      </c>
      <c r="C119" s="8" t="s">
        <v>2483</v>
      </c>
      <c r="D119" s="8" t="s">
        <v>1140</v>
      </c>
      <c r="E119" s="52">
        <v>-70000</v>
      </c>
      <c r="F119" s="46">
        <v>-111.9</v>
      </c>
      <c r="G119" s="47">
        <v>-2.0000000000000001E-4</v>
      </c>
      <c r="H119" s="48">
        <v>46259</v>
      </c>
      <c r="J119" s="46"/>
    </row>
    <row r="120" spans="1:10" x14ac:dyDescent="0.35">
      <c r="A120" s="8">
        <v>112</v>
      </c>
      <c r="B120" s="8" t="s">
        <v>1514</v>
      </c>
      <c r="C120" s="8" t="s">
        <v>2484</v>
      </c>
      <c r="D120" s="8" t="s">
        <v>1140</v>
      </c>
      <c r="E120" s="52">
        <v>-1820000</v>
      </c>
      <c r="F120" s="46">
        <v>-2892.89</v>
      </c>
      <c r="G120" s="47">
        <v>-4.4000000000000003E-3</v>
      </c>
      <c r="H120" s="48">
        <v>46231</v>
      </c>
      <c r="J120" s="46"/>
    </row>
    <row r="121" spans="1:10" x14ac:dyDescent="0.35">
      <c r="A121" s="8">
        <v>113</v>
      </c>
      <c r="B121" s="8" t="s">
        <v>507</v>
      </c>
      <c r="C121" s="8" t="s">
        <v>508</v>
      </c>
      <c r="D121" s="8" t="s">
        <v>137</v>
      </c>
      <c r="E121" s="52">
        <v>10450</v>
      </c>
      <c r="F121" s="46">
        <v>113.68</v>
      </c>
      <c r="G121" s="47">
        <v>2.0000000000000001E-4</v>
      </c>
      <c r="H121" s="48"/>
      <c r="J121" s="46"/>
    </row>
    <row r="122" spans="1:10" x14ac:dyDescent="0.35">
      <c r="A122" s="8">
        <v>114</v>
      </c>
      <c r="B122" s="8" t="s">
        <v>1424</v>
      </c>
      <c r="C122" s="8" t="s">
        <v>2485</v>
      </c>
      <c r="D122" s="8" t="s">
        <v>1140</v>
      </c>
      <c r="E122" s="52">
        <v>-10450</v>
      </c>
      <c r="F122" s="46">
        <v>-114.17</v>
      </c>
      <c r="G122" s="47">
        <v>-2.0000000000000001E-4</v>
      </c>
      <c r="H122" s="48">
        <v>46231</v>
      </c>
      <c r="J122" s="46"/>
    </row>
    <row r="123" spans="1:10" x14ac:dyDescent="0.35">
      <c r="A123" s="8">
        <v>115</v>
      </c>
      <c r="B123" s="8" t="s">
        <v>770</v>
      </c>
      <c r="C123" s="8" t="s">
        <v>771</v>
      </c>
      <c r="D123" s="8" t="s">
        <v>249</v>
      </c>
      <c r="E123" s="52">
        <v>22800</v>
      </c>
      <c r="F123" s="46">
        <v>121.62</v>
      </c>
      <c r="G123" s="47">
        <v>2.0000000000000001E-4</v>
      </c>
      <c r="H123" s="48"/>
      <c r="J123" s="46"/>
    </row>
    <row r="124" spans="1:10" x14ac:dyDescent="0.35">
      <c r="A124" s="8">
        <v>116</v>
      </c>
      <c r="B124" s="8" t="s">
        <v>1425</v>
      </c>
      <c r="C124" s="8" t="s">
        <v>2486</v>
      </c>
      <c r="D124" s="8" t="s">
        <v>1140</v>
      </c>
      <c r="E124" s="52">
        <v>-22800</v>
      </c>
      <c r="F124" s="46">
        <v>-122.6</v>
      </c>
      <c r="G124" s="47">
        <v>-2.0000000000000001E-4</v>
      </c>
      <c r="H124" s="48">
        <v>46231</v>
      </c>
      <c r="J124" s="46"/>
    </row>
    <row r="125" spans="1:10" x14ac:dyDescent="0.35">
      <c r="A125" s="8">
        <v>117</v>
      </c>
      <c r="B125" s="8" t="s">
        <v>148</v>
      </c>
      <c r="C125" s="8" t="s">
        <v>149</v>
      </c>
      <c r="D125" s="8" t="s">
        <v>150</v>
      </c>
      <c r="E125" s="52">
        <v>45425</v>
      </c>
      <c r="F125" s="46">
        <v>137.88999999999999</v>
      </c>
      <c r="G125" s="47">
        <v>2.0000000000000001E-4</v>
      </c>
      <c r="H125" s="48"/>
      <c r="J125" s="46"/>
    </row>
    <row r="126" spans="1:10" x14ac:dyDescent="0.35">
      <c r="A126" s="8">
        <v>118</v>
      </c>
      <c r="B126" s="8" t="s">
        <v>1427</v>
      </c>
      <c r="C126" s="8" t="s">
        <v>2487</v>
      </c>
      <c r="D126" s="8" t="s">
        <v>1140</v>
      </c>
      <c r="E126" s="52">
        <v>-45425</v>
      </c>
      <c r="F126" s="46">
        <v>-138.68</v>
      </c>
      <c r="G126" s="47">
        <v>-2.0000000000000001E-4</v>
      </c>
      <c r="H126" s="48">
        <v>46231</v>
      </c>
      <c r="J126" s="46"/>
    </row>
    <row r="127" spans="1:10" x14ac:dyDescent="0.35">
      <c r="A127" s="8">
        <v>119</v>
      </c>
      <c r="B127" s="8" t="s">
        <v>308</v>
      </c>
      <c r="C127" s="8" t="s">
        <v>309</v>
      </c>
      <c r="D127" s="8" t="s">
        <v>310</v>
      </c>
      <c r="E127" s="52">
        <v>25500</v>
      </c>
      <c r="F127" s="46">
        <v>450.25</v>
      </c>
      <c r="G127" s="47">
        <v>6.9999999999999999E-4</v>
      </c>
      <c r="H127" s="48"/>
      <c r="J127" s="46"/>
    </row>
    <row r="128" spans="1:10" x14ac:dyDescent="0.35">
      <c r="A128" s="8">
        <v>120</v>
      </c>
      <c r="B128" s="8" t="s">
        <v>1428</v>
      </c>
      <c r="C128" s="8" t="s">
        <v>2488</v>
      </c>
      <c r="D128" s="8" t="s">
        <v>1140</v>
      </c>
      <c r="E128" s="52">
        <v>-8625</v>
      </c>
      <c r="F128" s="46">
        <v>-154.32</v>
      </c>
      <c r="G128" s="47">
        <v>-2.0000000000000001E-4</v>
      </c>
      <c r="H128" s="48">
        <v>46259</v>
      </c>
      <c r="J128" s="46"/>
    </row>
    <row r="129" spans="1:10" x14ac:dyDescent="0.35">
      <c r="A129" s="8">
        <v>121</v>
      </c>
      <c r="B129" s="8" t="s">
        <v>1441</v>
      </c>
      <c r="C129" s="8" t="s">
        <v>2489</v>
      </c>
      <c r="D129" s="8" t="s">
        <v>1140</v>
      </c>
      <c r="E129" s="52">
        <v>-16875</v>
      </c>
      <c r="F129" s="46">
        <v>-299.45999999999998</v>
      </c>
      <c r="G129" s="47">
        <v>-5.0000000000000001E-4</v>
      </c>
      <c r="H129" s="48">
        <v>46231</v>
      </c>
      <c r="J129" s="46"/>
    </row>
    <row r="130" spans="1:10" x14ac:dyDescent="0.35">
      <c r="A130" s="8">
        <v>122</v>
      </c>
      <c r="B130" s="8" t="s">
        <v>650</v>
      </c>
      <c r="C130" s="8" t="s">
        <v>651</v>
      </c>
      <c r="D130" s="8" t="s">
        <v>153</v>
      </c>
      <c r="E130" s="52">
        <v>17825</v>
      </c>
      <c r="F130" s="46">
        <v>156.82</v>
      </c>
      <c r="G130" s="47">
        <v>2.0000000000000001E-4</v>
      </c>
      <c r="H130" s="48"/>
      <c r="J130" s="46"/>
    </row>
    <row r="131" spans="1:10" x14ac:dyDescent="0.35">
      <c r="A131" s="8">
        <v>123</v>
      </c>
      <c r="B131" s="8" t="s">
        <v>1429</v>
      </c>
      <c r="C131" s="8" t="s">
        <v>2490</v>
      </c>
      <c r="D131" s="8" t="s">
        <v>1140</v>
      </c>
      <c r="E131" s="52">
        <v>-17825</v>
      </c>
      <c r="F131" s="46">
        <v>-155.85</v>
      </c>
      <c r="G131" s="47">
        <v>-2.0000000000000001E-4</v>
      </c>
      <c r="H131" s="48">
        <v>46231</v>
      </c>
      <c r="J131" s="46"/>
    </row>
    <row r="132" spans="1:10" x14ac:dyDescent="0.35">
      <c r="A132" s="8">
        <v>124</v>
      </c>
      <c r="B132" s="8" t="s">
        <v>313</v>
      </c>
      <c r="C132" s="8" t="s">
        <v>314</v>
      </c>
      <c r="D132" s="8" t="s">
        <v>125</v>
      </c>
      <c r="E132" s="52">
        <v>803200</v>
      </c>
      <c r="F132" s="46">
        <v>2828.87</v>
      </c>
      <c r="G132" s="47">
        <v>4.3E-3</v>
      </c>
      <c r="H132" s="48"/>
      <c r="J132" s="46"/>
    </row>
    <row r="133" spans="1:10" x14ac:dyDescent="0.35">
      <c r="A133" s="8">
        <v>125</v>
      </c>
      <c r="B133" s="8" t="s">
        <v>1430</v>
      </c>
      <c r="C133" s="8" t="s">
        <v>2491</v>
      </c>
      <c r="D133" s="8" t="s">
        <v>1140</v>
      </c>
      <c r="E133" s="52">
        <v>-46400</v>
      </c>
      <c r="F133" s="46">
        <v>-165.56</v>
      </c>
      <c r="G133" s="47">
        <v>-2.9999999999999997E-4</v>
      </c>
      <c r="H133" s="48">
        <v>46259</v>
      </c>
      <c r="J133" s="46"/>
    </row>
    <row r="134" spans="1:10" x14ac:dyDescent="0.35">
      <c r="A134" s="8">
        <v>126</v>
      </c>
      <c r="B134" s="8" t="s">
        <v>1510</v>
      </c>
      <c r="C134" s="8" t="s">
        <v>2492</v>
      </c>
      <c r="D134" s="8" t="s">
        <v>1140</v>
      </c>
      <c r="E134" s="52">
        <v>-756800</v>
      </c>
      <c r="F134" s="46">
        <v>-2685.88</v>
      </c>
      <c r="G134" s="47">
        <v>-4.1000000000000003E-3</v>
      </c>
      <c r="H134" s="48">
        <v>46231</v>
      </c>
      <c r="J134" s="46"/>
    </row>
    <row r="135" spans="1:10" x14ac:dyDescent="0.35">
      <c r="A135" s="8">
        <v>127</v>
      </c>
      <c r="B135" s="8" t="s">
        <v>491</v>
      </c>
      <c r="C135" s="8" t="s">
        <v>492</v>
      </c>
      <c r="D135" s="8" t="s">
        <v>131</v>
      </c>
      <c r="E135" s="52">
        <v>5250</v>
      </c>
      <c r="F135" s="46">
        <v>165.78</v>
      </c>
      <c r="G135" s="47">
        <v>2.9999999999999997E-4</v>
      </c>
      <c r="H135" s="48"/>
      <c r="J135" s="46"/>
    </row>
    <row r="136" spans="1:10" x14ac:dyDescent="0.35">
      <c r="A136" s="8">
        <v>128</v>
      </c>
      <c r="B136" s="8" t="s">
        <v>1431</v>
      </c>
      <c r="C136" s="8" t="s">
        <v>2493</v>
      </c>
      <c r="D136" s="8" t="s">
        <v>1140</v>
      </c>
      <c r="E136" s="52">
        <v>-5250</v>
      </c>
      <c r="F136" s="46">
        <v>-166.58</v>
      </c>
      <c r="G136" s="47">
        <v>-2.9999999999999997E-4</v>
      </c>
      <c r="H136" s="48">
        <v>46231</v>
      </c>
      <c r="J136" s="46"/>
    </row>
    <row r="137" spans="1:10" x14ac:dyDescent="0.35">
      <c r="A137" s="8">
        <v>129</v>
      </c>
      <c r="B137" s="8" t="s">
        <v>146</v>
      </c>
      <c r="C137" s="8" t="s">
        <v>147</v>
      </c>
      <c r="D137" s="8" t="s">
        <v>128</v>
      </c>
      <c r="E137" s="52">
        <v>39000</v>
      </c>
      <c r="F137" s="46">
        <v>165.48</v>
      </c>
      <c r="G137" s="47">
        <v>2.9999999999999997E-4</v>
      </c>
      <c r="H137" s="48"/>
      <c r="J137" s="46"/>
    </row>
    <row r="138" spans="1:10" x14ac:dyDescent="0.35">
      <c r="A138" s="8">
        <v>130</v>
      </c>
      <c r="B138" s="8" t="s">
        <v>1432</v>
      </c>
      <c r="C138" s="8" t="s">
        <v>2494</v>
      </c>
      <c r="D138" s="8" t="s">
        <v>1140</v>
      </c>
      <c r="E138" s="52">
        <v>-39000</v>
      </c>
      <c r="F138" s="46">
        <v>-166.78</v>
      </c>
      <c r="G138" s="47">
        <v>-2.9999999999999997E-4</v>
      </c>
      <c r="H138" s="48">
        <v>46231</v>
      </c>
      <c r="J138" s="46"/>
    </row>
    <row r="139" spans="1:10" x14ac:dyDescent="0.35">
      <c r="A139" s="8">
        <v>131</v>
      </c>
      <c r="B139" s="8" t="s">
        <v>267</v>
      </c>
      <c r="C139" s="8" t="s">
        <v>268</v>
      </c>
      <c r="D139" s="8" t="s">
        <v>113</v>
      </c>
      <c r="E139" s="52">
        <v>74100</v>
      </c>
      <c r="F139" s="46">
        <v>212.15</v>
      </c>
      <c r="G139" s="47">
        <v>2.9999999999999997E-4</v>
      </c>
      <c r="H139" s="48"/>
      <c r="J139" s="46"/>
    </row>
    <row r="140" spans="1:10" x14ac:dyDescent="0.35">
      <c r="A140" s="8">
        <v>132</v>
      </c>
      <c r="B140" s="8" t="s">
        <v>1433</v>
      </c>
      <c r="C140" s="8" t="s">
        <v>2495</v>
      </c>
      <c r="D140" s="8" t="s">
        <v>1140</v>
      </c>
      <c r="E140" s="52">
        <v>-74100</v>
      </c>
      <c r="F140" s="46">
        <v>-213.3</v>
      </c>
      <c r="G140" s="47">
        <v>-2.9999999999999997E-4</v>
      </c>
      <c r="H140" s="48">
        <v>46231</v>
      </c>
      <c r="J140" s="46"/>
    </row>
    <row r="141" spans="1:10" x14ac:dyDescent="0.35">
      <c r="A141" s="8">
        <v>133</v>
      </c>
      <c r="B141" s="8" t="s">
        <v>299</v>
      </c>
      <c r="C141" s="8" t="s">
        <v>300</v>
      </c>
      <c r="D141" s="8" t="s">
        <v>301</v>
      </c>
      <c r="E141" s="52">
        <v>173967</v>
      </c>
      <c r="F141" s="46">
        <v>5281.64</v>
      </c>
      <c r="G141" s="47">
        <v>8.0999999999999996E-3</v>
      </c>
      <c r="H141" s="48"/>
      <c r="J141" s="46"/>
    </row>
    <row r="142" spans="1:10" x14ac:dyDescent="0.35">
      <c r="A142" s="8">
        <v>134</v>
      </c>
      <c r="B142" s="8" t="s">
        <v>1434</v>
      </c>
      <c r="C142" s="8" t="s">
        <v>2496</v>
      </c>
      <c r="D142" s="8" t="s">
        <v>1140</v>
      </c>
      <c r="E142" s="52">
        <v>-7107</v>
      </c>
      <c r="F142" s="46">
        <v>-217.89</v>
      </c>
      <c r="G142" s="47">
        <v>-2.9999999999999997E-4</v>
      </c>
      <c r="H142" s="48">
        <v>46259</v>
      </c>
      <c r="J142" s="46"/>
    </row>
    <row r="143" spans="1:10" x14ac:dyDescent="0.35">
      <c r="A143" s="8">
        <v>135</v>
      </c>
      <c r="B143" s="8" t="s">
        <v>1544</v>
      </c>
      <c r="C143" s="8" t="s">
        <v>2497</v>
      </c>
      <c r="D143" s="8" t="s">
        <v>1140</v>
      </c>
      <c r="E143" s="52">
        <v>-166860</v>
      </c>
      <c r="F143" s="46">
        <v>-5090.7299999999996</v>
      </c>
      <c r="G143" s="47">
        <v>-7.7999999999999996E-3</v>
      </c>
      <c r="H143" s="48">
        <v>46231</v>
      </c>
      <c r="J143" s="46"/>
    </row>
    <row r="144" spans="1:10" x14ac:dyDescent="0.35">
      <c r="A144" s="8">
        <v>136</v>
      </c>
      <c r="B144" s="8" t="s">
        <v>72</v>
      </c>
      <c r="C144" s="8" t="s">
        <v>73</v>
      </c>
      <c r="D144" s="8" t="s">
        <v>64</v>
      </c>
      <c r="E144" s="52">
        <v>17200</v>
      </c>
      <c r="F144" s="46">
        <v>232.27</v>
      </c>
      <c r="G144" s="47">
        <v>4.0000000000000002E-4</v>
      </c>
      <c r="H144" s="48"/>
      <c r="J144" s="46"/>
    </row>
    <row r="145" spans="1:10" x14ac:dyDescent="0.35">
      <c r="A145" s="8">
        <v>137</v>
      </c>
      <c r="B145" s="8" t="s">
        <v>1435</v>
      </c>
      <c r="C145" s="8" t="s">
        <v>2498</v>
      </c>
      <c r="D145" s="8" t="s">
        <v>1140</v>
      </c>
      <c r="E145" s="52">
        <v>-17200</v>
      </c>
      <c r="F145" s="46">
        <v>-231.37</v>
      </c>
      <c r="G145" s="47">
        <v>-4.0000000000000002E-4</v>
      </c>
      <c r="H145" s="48">
        <v>46231</v>
      </c>
      <c r="J145" s="46"/>
    </row>
    <row r="146" spans="1:10" x14ac:dyDescent="0.35">
      <c r="A146" s="8">
        <v>138</v>
      </c>
      <c r="B146" s="8" t="s">
        <v>319</v>
      </c>
      <c r="C146" s="8" t="s">
        <v>320</v>
      </c>
      <c r="D146" s="8" t="s">
        <v>125</v>
      </c>
      <c r="E146" s="52">
        <v>4950</v>
      </c>
      <c r="F146" s="46">
        <v>237.32</v>
      </c>
      <c r="G146" s="47">
        <v>4.0000000000000002E-4</v>
      </c>
      <c r="H146" s="48"/>
      <c r="J146" s="46"/>
    </row>
    <row r="147" spans="1:10" x14ac:dyDescent="0.35">
      <c r="A147" s="8">
        <v>139</v>
      </c>
      <c r="B147" s="8" t="s">
        <v>1436</v>
      </c>
      <c r="C147" s="8" t="s">
        <v>2499</v>
      </c>
      <c r="D147" s="8" t="s">
        <v>1140</v>
      </c>
      <c r="E147" s="52">
        <v>-4950</v>
      </c>
      <c r="F147" s="46">
        <v>-235.3</v>
      </c>
      <c r="G147" s="47">
        <v>-4.0000000000000002E-4</v>
      </c>
      <c r="H147" s="48">
        <v>46231</v>
      </c>
      <c r="J147" s="46"/>
    </row>
    <row r="148" spans="1:10" x14ac:dyDescent="0.35">
      <c r="A148" s="8">
        <v>140</v>
      </c>
      <c r="B148" s="8" t="s">
        <v>370</v>
      </c>
      <c r="C148" s="8" t="s">
        <v>371</v>
      </c>
      <c r="D148" s="8" t="s">
        <v>229</v>
      </c>
      <c r="E148" s="52">
        <v>133872675</v>
      </c>
      <c r="F148" s="46">
        <v>19357.990000000002</v>
      </c>
      <c r="G148" s="47">
        <v>2.9600000000000001E-2</v>
      </c>
      <c r="H148" s="48"/>
      <c r="J148" s="46"/>
    </row>
    <row r="149" spans="1:10" x14ac:dyDescent="0.35">
      <c r="A149" s="8">
        <v>141</v>
      </c>
      <c r="B149" s="8" t="s">
        <v>1437</v>
      </c>
      <c r="C149" s="8" t="s">
        <v>2500</v>
      </c>
      <c r="D149" s="8" t="s">
        <v>1140</v>
      </c>
      <c r="E149" s="52">
        <v>-1858350</v>
      </c>
      <c r="F149" s="46">
        <v>-272.43</v>
      </c>
      <c r="G149" s="47">
        <v>-4.0000000000000002E-4</v>
      </c>
      <c r="H149" s="48">
        <v>46259</v>
      </c>
      <c r="J149" s="46"/>
    </row>
    <row r="150" spans="1:10" x14ac:dyDescent="0.35">
      <c r="A150" s="8">
        <v>142</v>
      </c>
      <c r="B150" s="8" t="s">
        <v>1565</v>
      </c>
      <c r="C150" s="8" t="s">
        <v>2501</v>
      </c>
      <c r="D150" s="8" t="s">
        <v>1140</v>
      </c>
      <c r="E150" s="52">
        <v>-132014325</v>
      </c>
      <c r="F150" s="46">
        <v>-19194.88</v>
      </c>
      <c r="G150" s="47">
        <v>-2.9399999999999999E-2</v>
      </c>
      <c r="H150" s="48">
        <v>46231</v>
      </c>
      <c r="J150" s="46"/>
    </row>
    <row r="151" spans="1:10" x14ac:dyDescent="0.35">
      <c r="A151" s="8">
        <v>143</v>
      </c>
      <c r="B151" s="8" t="s">
        <v>761</v>
      </c>
      <c r="C151" s="8" t="s">
        <v>762</v>
      </c>
      <c r="D151" s="8" t="s">
        <v>140</v>
      </c>
      <c r="E151" s="52">
        <v>313600</v>
      </c>
      <c r="F151" s="46">
        <v>282.62</v>
      </c>
      <c r="G151" s="47">
        <v>4.0000000000000002E-4</v>
      </c>
      <c r="H151" s="48"/>
      <c r="J151" s="46"/>
    </row>
    <row r="152" spans="1:10" x14ac:dyDescent="0.35">
      <c r="A152" s="8">
        <v>144</v>
      </c>
      <c r="B152" s="8" t="s">
        <v>1438</v>
      </c>
      <c r="C152" s="8" t="s">
        <v>2502</v>
      </c>
      <c r="D152" s="8" t="s">
        <v>1140</v>
      </c>
      <c r="E152" s="52">
        <v>-313600</v>
      </c>
      <c r="F152" s="46">
        <v>-284.75</v>
      </c>
      <c r="G152" s="47">
        <v>-4.0000000000000002E-4</v>
      </c>
      <c r="H152" s="48">
        <v>46231</v>
      </c>
      <c r="J152" s="46"/>
    </row>
    <row r="153" spans="1:10" x14ac:dyDescent="0.35">
      <c r="A153" s="8">
        <v>145</v>
      </c>
      <c r="B153" s="8" t="s">
        <v>317</v>
      </c>
      <c r="C153" s="8" t="s">
        <v>318</v>
      </c>
      <c r="D153" s="8" t="s">
        <v>140</v>
      </c>
      <c r="E153" s="52">
        <v>495300</v>
      </c>
      <c r="F153" s="46">
        <v>291.73</v>
      </c>
      <c r="G153" s="47">
        <v>4.0000000000000002E-4</v>
      </c>
      <c r="H153" s="48"/>
      <c r="J153" s="46"/>
    </row>
    <row r="154" spans="1:10" x14ac:dyDescent="0.35">
      <c r="A154" s="8">
        <v>146</v>
      </c>
      <c r="B154" s="8" t="s">
        <v>1439</v>
      </c>
      <c r="C154" s="8" t="s">
        <v>2503</v>
      </c>
      <c r="D154" s="8" t="s">
        <v>1140</v>
      </c>
      <c r="E154" s="52">
        <v>-495300</v>
      </c>
      <c r="F154" s="46">
        <v>-293.02</v>
      </c>
      <c r="G154" s="47">
        <v>-4.0000000000000002E-4</v>
      </c>
      <c r="H154" s="48">
        <v>46231</v>
      </c>
      <c r="J154" s="46"/>
    </row>
    <row r="155" spans="1:10" x14ac:dyDescent="0.35">
      <c r="A155" s="8">
        <v>147</v>
      </c>
      <c r="B155" s="8" t="s">
        <v>201</v>
      </c>
      <c r="C155" s="8" t="s">
        <v>1239</v>
      </c>
      <c r="D155" s="8" t="s">
        <v>128</v>
      </c>
      <c r="E155" s="52">
        <v>9900</v>
      </c>
      <c r="F155" s="46">
        <v>296.73</v>
      </c>
      <c r="G155" s="47">
        <v>5.0000000000000001E-4</v>
      </c>
      <c r="H155" s="48"/>
      <c r="J155" s="46"/>
    </row>
    <row r="156" spans="1:10" x14ac:dyDescent="0.35">
      <c r="A156" s="8">
        <v>148</v>
      </c>
      <c r="B156" s="8" t="s">
        <v>1440</v>
      </c>
      <c r="C156" s="8" t="s">
        <v>2504</v>
      </c>
      <c r="D156" s="8" t="s">
        <v>1140</v>
      </c>
      <c r="E156" s="52">
        <v>-9900</v>
      </c>
      <c r="F156" s="46">
        <v>-298.54000000000002</v>
      </c>
      <c r="G156" s="47">
        <v>-5.0000000000000001E-4</v>
      </c>
      <c r="H156" s="48">
        <v>46231</v>
      </c>
      <c r="J156" s="46"/>
    </row>
    <row r="157" spans="1:10" x14ac:dyDescent="0.35">
      <c r="A157" s="8">
        <v>149</v>
      </c>
      <c r="B157" s="8" t="s">
        <v>428</v>
      </c>
      <c r="C157" s="8" t="s">
        <v>429</v>
      </c>
      <c r="D157" s="8" t="s">
        <v>137</v>
      </c>
      <c r="E157" s="52">
        <v>49000</v>
      </c>
      <c r="F157" s="46">
        <v>303.75</v>
      </c>
      <c r="G157" s="47">
        <v>5.0000000000000001E-4</v>
      </c>
      <c r="H157" s="48"/>
      <c r="J157" s="46"/>
    </row>
    <row r="158" spans="1:10" x14ac:dyDescent="0.35">
      <c r="A158" s="8">
        <v>150</v>
      </c>
      <c r="B158" s="8" t="s">
        <v>1442</v>
      </c>
      <c r="C158" s="8" t="s">
        <v>2505</v>
      </c>
      <c r="D158" s="8" t="s">
        <v>1140</v>
      </c>
      <c r="E158" s="52">
        <v>-49000</v>
      </c>
      <c r="F158" s="46">
        <v>-304.24</v>
      </c>
      <c r="G158" s="47">
        <v>-5.0000000000000001E-4</v>
      </c>
      <c r="H158" s="48">
        <v>46231</v>
      </c>
      <c r="J158" s="46"/>
    </row>
    <row r="159" spans="1:10" x14ac:dyDescent="0.35">
      <c r="A159" s="8">
        <v>151</v>
      </c>
      <c r="B159" s="8" t="s">
        <v>262</v>
      </c>
      <c r="C159" s="8" t="s">
        <v>263</v>
      </c>
      <c r="D159" s="8" t="s">
        <v>264</v>
      </c>
      <c r="E159" s="52">
        <v>231800</v>
      </c>
      <c r="F159" s="46">
        <v>4196.04</v>
      </c>
      <c r="G159" s="47">
        <v>6.4000000000000003E-3</v>
      </c>
      <c r="H159" s="48"/>
      <c r="J159" s="46"/>
    </row>
    <row r="160" spans="1:10" x14ac:dyDescent="0.35">
      <c r="A160" s="8">
        <v>152</v>
      </c>
      <c r="B160" s="8" t="s">
        <v>1443</v>
      </c>
      <c r="C160" s="8" t="s">
        <v>2506</v>
      </c>
      <c r="D160" s="8" t="s">
        <v>1140</v>
      </c>
      <c r="E160" s="52">
        <v>-16625</v>
      </c>
      <c r="F160" s="46">
        <v>-304.62</v>
      </c>
      <c r="G160" s="47">
        <v>-5.0000000000000001E-4</v>
      </c>
      <c r="H160" s="48">
        <v>46259</v>
      </c>
      <c r="J160" s="46"/>
    </row>
    <row r="161" spans="1:10" x14ac:dyDescent="0.35">
      <c r="A161" s="8">
        <v>153</v>
      </c>
      <c r="B161" s="8" t="s">
        <v>1532</v>
      </c>
      <c r="C161" s="8" t="s">
        <v>2507</v>
      </c>
      <c r="D161" s="8" t="s">
        <v>1140</v>
      </c>
      <c r="E161" s="52">
        <v>-215175</v>
      </c>
      <c r="F161" s="46">
        <v>-3925.44</v>
      </c>
      <c r="G161" s="47">
        <v>-6.0000000000000001E-3</v>
      </c>
      <c r="H161" s="48">
        <v>46231</v>
      </c>
      <c r="J161" s="46"/>
    </row>
    <row r="162" spans="1:10" x14ac:dyDescent="0.35">
      <c r="A162" s="8">
        <v>154</v>
      </c>
      <c r="B162" s="8" t="s">
        <v>211</v>
      </c>
      <c r="C162" s="8" t="s">
        <v>212</v>
      </c>
      <c r="D162" s="8" t="s">
        <v>193</v>
      </c>
      <c r="E162" s="52">
        <v>550800</v>
      </c>
      <c r="F162" s="46">
        <v>2323.5500000000002</v>
      </c>
      <c r="G162" s="47">
        <v>3.5999999999999999E-3</v>
      </c>
      <c r="H162" s="48"/>
      <c r="J162" s="46"/>
    </row>
    <row r="163" spans="1:10" x14ac:dyDescent="0.35">
      <c r="A163" s="8">
        <v>155</v>
      </c>
      <c r="B163" s="8" t="s">
        <v>1444</v>
      </c>
      <c r="C163" s="8" t="s">
        <v>2508</v>
      </c>
      <c r="D163" s="8" t="s">
        <v>1140</v>
      </c>
      <c r="E163" s="52">
        <v>-72000</v>
      </c>
      <c r="F163" s="46">
        <v>-308.08999999999997</v>
      </c>
      <c r="G163" s="47">
        <v>-5.0000000000000001E-4</v>
      </c>
      <c r="H163" s="48">
        <v>46259</v>
      </c>
      <c r="J163" s="46"/>
    </row>
    <row r="164" spans="1:10" x14ac:dyDescent="0.35">
      <c r="A164" s="8">
        <v>156</v>
      </c>
      <c r="B164" s="8" t="s">
        <v>1500</v>
      </c>
      <c r="C164" s="8" t="s">
        <v>2509</v>
      </c>
      <c r="D164" s="8" t="s">
        <v>1140</v>
      </c>
      <c r="E164" s="52">
        <v>-478800</v>
      </c>
      <c r="F164" s="46">
        <v>-2035.86</v>
      </c>
      <c r="G164" s="47">
        <v>-3.0999999999999999E-3</v>
      </c>
      <c r="H164" s="48">
        <v>46231</v>
      </c>
      <c r="J164" s="46"/>
    </row>
    <row r="165" spans="1:10" x14ac:dyDescent="0.35">
      <c r="A165" s="8">
        <v>157</v>
      </c>
      <c r="B165" s="8" t="s">
        <v>323</v>
      </c>
      <c r="C165" s="8" t="s">
        <v>324</v>
      </c>
      <c r="D165" s="8" t="s">
        <v>140</v>
      </c>
      <c r="E165" s="52">
        <v>6375</v>
      </c>
      <c r="F165" s="46">
        <v>315.18</v>
      </c>
      <c r="G165" s="47">
        <v>5.0000000000000001E-4</v>
      </c>
      <c r="H165" s="48"/>
      <c r="J165" s="46"/>
    </row>
    <row r="166" spans="1:10" x14ac:dyDescent="0.35">
      <c r="A166" s="8">
        <v>158</v>
      </c>
      <c r="B166" s="8" t="s">
        <v>1445</v>
      </c>
      <c r="C166" s="8" t="s">
        <v>2510</v>
      </c>
      <c r="D166" s="8" t="s">
        <v>1140</v>
      </c>
      <c r="E166" s="52">
        <v>-6375</v>
      </c>
      <c r="F166" s="46">
        <v>-317.63</v>
      </c>
      <c r="G166" s="47">
        <v>-5.0000000000000001E-4</v>
      </c>
      <c r="H166" s="48">
        <v>46231</v>
      </c>
      <c r="J166" s="46"/>
    </row>
    <row r="167" spans="1:10" x14ac:dyDescent="0.35">
      <c r="A167" s="8">
        <v>159</v>
      </c>
      <c r="B167" s="8" t="s">
        <v>132</v>
      </c>
      <c r="C167" s="8" t="s">
        <v>133</v>
      </c>
      <c r="D167" s="8" t="s">
        <v>134</v>
      </c>
      <c r="E167" s="52">
        <v>7650</v>
      </c>
      <c r="F167" s="46">
        <v>335.12</v>
      </c>
      <c r="G167" s="47">
        <v>5.0000000000000001E-4</v>
      </c>
      <c r="H167" s="48"/>
      <c r="J167" s="46"/>
    </row>
    <row r="168" spans="1:10" x14ac:dyDescent="0.35">
      <c r="A168" s="8">
        <v>160</v>
      </c>
      <c r="B168" s="8" t="s">
        <v>1446</v>
      </c>
      <c r="C168" s="8" t="s">
        <v>2511</v>
      </c>
      <c r="D168" s="8" t="s">
        <v>1140</v>
      </c>
      <c r="E168" s="52">
        <v>-7650</v>
      </c>
      <c r="F168" s="46">
        <v>-335.7</v>
      </c>
      <c r="G168" s="47">
        <v>-5.0000000000000001E-4</v>
      </c>
      <c r="H168" s="48">
        <v>46231</v>
      </c>
      <c r="J168" s="46"/>
    </row>
    <row r="169" spans="1:10" x14ac:dyDescent="0.35">
      <c r="A169" s="8">
        <v>161</v>
      </c>
      <c r="B169" s="8" t="s">
        <v>441</v>
      </c>
      <c r="C169" s="8" t="s">
        <v>442</v>
      </c>
      <c r="D169" s="8" t="s">
        <v>181</v>
      </c>
      <c r="E169" s="52">
        <v>24750</v>
      </c>
      <c r="F169" s="46">
        <v>387.24</v>
      </c>
      <c r="G169" s="47">
        <v>5.9999999999999995E-4</v>
      </c>
      <c r="H169" s="48"/>
      <c r="J169" s="46"/>
    </row>
    <row r="170" spans="1:10" x14ac:dyDescent="0.35">
      <c r="A170" s="8">
        <v>162</v>
      </c>
      <c r="B170" s="8" t="s">
        <v>1447</v>
      </c>
      <c r="C170" s="8" t="s">
        <v>2512</v>
      </c>
      <c r="D170" s="8" t="s">
        <v>1140</v>
      </c>
      <c r="E170" s="52">
        <v>-24750</v>
      </c>
      <c r="F170" s="46">
        <v>-389.61</v>
      </c>
      <c r="G170" s="47">
        <v>-5.9999999999999995E-4</v>
      </c>
      <c r="H170" s="48">
        <v>46231</v>
      </c>
      <c r="J170" s="46"/>
    </row>
    <row r="171" spans="1:10" x14ac:dyDescent="0.35">
      <c r="A171" s="8">
        <v>163</v>
      </c>
      <c r="B171" s="8" t="s">
        <v>356</v>
      </c>
      <c r="C171" s="8" t="s">
        <v>357</v>
      </c>
      <c r="D171" s="8" t="s">
        <v>134</v>
      </c>
      <c r="E171" s="52">
        <v>143750</v>
      </c>
      <c r="F171" s="46">
        <v>446.85</v>
      </c>
      <c r="G171" s="47">
        <v>6.9999999999999999E-4</v>
      </c>
      <c r="H171" s="48"/>
      <c r="J171" s="46"/>
    </row>
    <row r="172" spans="1:10" x14ac:dyDescent="0.35">
      <c r="A172" s="8">
        <v>164</v>
      </c>
      <c r="B172" s="8" t="s">
        <v>1448</v>
      </c>
      <c r="C172" s="8" t="s">
        <v>2513</v>
      </c>
      <c r="D172" s="8" t="s">
        <v>1140</v>
      </c>
      <c r="E172" s="52">
        <v>-143750</v>
      </c>
      <c r="F172" s="46">
        <v>-448.72</v>
      </c>
      <c r="G172" s="47">
        <v>-6.9999999999999999E-4</v>
      </c>
      <c r="H172" s="48">
        <v>46231</v>
      </c>
      <c r="J172" s="46"/>
    </row>
    <row r="173" spans="1:10" x14ac:dyDescent="0.35">
      <c r="A173" s="8">
        <v>165</v>
      </c>
      <c r="B173" s="8" t="s">
        <v>107</v>
      </c>
      <c r="C173" s="8" t="s">
        <v>1970</v>
      </c>
      <c r="D173" s="8" t="s">
        <v>90</v>
      </c>
      <c r="E173" s="52">
        <v>1752075</v>
      </c>
      <c r="F173" s="46">
        <v>4772.6499999999996</v>
      </c>
      <c r="G173" s="47">
        <v>7.3000000000000001E-3</v>
      </c>
      <c r="H173" s="48"/>
      <c r="J173" s="46"/>
    </row>
    <row r="174" spans="1:10" x14ac:dyDescent="0.35">
      <c r="A174" s="8">
        <v>166</v>
      </c>
      <c r="B174" s="8" t="s">
        <v>1449</v>
      </c>
      <c r="C174" s="8" t="s">
        <v>2514</v>
      </c>
      <c r="D174" s="8" t="s">
        <v>1140</v>
      </c>
      <c r="E174" s="52">
        <v>-163800</v>
      </c>
      <c r="F174" s="46">
        <v>-452.01</v>
      </c>
      <c r="G174" s="47">
        <v>-6.9999999999999999E-4</v>
      </c>
      <c r="H174" s="48">
        <v>46259</v>
      </c>
      <c r="J174" s="46"/>
    </row>
    <row r="175" spans="1:10" x14ac:dyDescent="0.35">
      <c r="A175" s="8">
        <v>167</v>
      </c>
      <c r="B175" s="8" t="s">
        <v>1537</v>
      </c>
      <c r="C175" s="8" t="s">
        <v>2515</v>
      </c>
      <c r="D175" s="8" t="s">
        <v>1140</v>
      </c>
      <c r="E175" s="52">
        <v>-1588275</v>
      </c>
      <c r="F175" s="46">
        <v>-4358.2299999999996</v>
      </c>
      <c r="G175" s="47">
        <v>-6.7000000000000002E-3</v>
      </c>
      <c r="H175" s="48">
        <v>46231</v>
      </c>
      <c r="J175" s="46"/>
    </row>
    <row r="176" spans="1:10" x14ac:dyDescent="0.35">
      <c r="A176" s="8">
        <v>168</v>
      </c>
      <c r="B176" s="8" t="s">
        <v>205</v>
      </c>
      <c r="C176" s="8" t="s">
        <v>206</v>
      </c>
      <c r="D176" s="8" t="s">
        <v>119</v>
      </c>
      <c r="E176" s="52">
        <v>41400</v>
      </c>
      <c r="F176" s="46">
        <v>460.62</v>
      </c>
      <c r="G176" s="47">
        <v>6.9999999999999999E-4</v>
      </c>
      <c r="H176" s="48"/>
      <c r="J176" s="46"/>
    </row>
    <row r="177" spans="1:10" x14ac:dyDescent="0.35">
      <c r="A177" s="8">
        <v>169</v>
      </c>
      <c r="B177" s="8" t="s">
        <v>1450</v>
      </c>
      <c r="C177" s="8" t="s">
        <v>2516</v>
      </c>
      <c r="D177" s="8" t="s">
        <v>1140</v>
      </c>
      <c r="E177" s="52">
        <v>-41400</v>
      </c>
      <c r="F177" s="46">
        <v>-463.8</v>
      </c>
      <c r="G177" s="47">
        <v>-6.9999999999999999E-4</v>
      </c>
      <c r="H177" s="48">
        <v>46231</v>
      </c>
      <c r="J177" s="46"/>
    </row>
    <row r="178" spans="1:10" x14ac:dyDescent="0.35">
      <c r="A178" s="8">
        <v>170</v>
      </c>
      <c r="B178" s="8" t="s">
        <v>287</v>
      </c>
      <c r="C178" s="8" t="s">
        <v>288</v>
      </c>
      <c r="D178" s="8" t="s">
        <v>128</v>
      </c>
      <c r="E178" s="52">
        <v>27300</v>
      </c>
      <c r="F178" s="46">
        <v>485.99</v>
      </c>
      <c r="G178" s="47">
        <v>6.9999999999999999E-4</v>
      </c>
      <c r="H178" s="48"/>
      <c r="J178" s="46"/>
    </row>
    <row r="179" spans="1:10" x14ac:dyDescent="0.35">
      <c r="A179" s="8">
        <v>171</v>
      </c>
      <c r="B179" s="8" t="s">
        <v>1451</v>
      </c>
      <c r="C179" s="8" t="s">
        <v>2517</v>
      </c>
      <c r="D179" s="8" t="s">
        <v>1140</v>
      </c>
      <c r="E179" s="52">
        <v>-27300</v>
      </c>
      <c r="F179" s="46">
        <v>-489.33</v>
      </c>
      <c r="G179" s="47">
        <v>-6.9999999999999999E-4</v>
      </c>
      <c r="H179" s="48">
        <v>46231</v>
      </c>
      <c r="J179" s="46"/>
    </row>
    <row r="180" spans="1:10" x14ac:dyDescent="0.35">
      <c r="A180" s="8">
        <v>172</v>
      </c>
      <c r="B180" s="8" t="s">
        <v>154</v>
      </c>
      <c r="C180" s="8" t="s">
        <v>155</v>
      </c>
      <c r="D180" s="8" t="s">
        <v>150</v>
      </c>
      <c r="E180" s="52">
        <v>355875</v>
      </c>
      <c r="F180" s="46">
        <v>496.02</v>
      </c>
      <c r="G180" s="47">
        <v>8.0000000000000004E-4</v>
      </c>
      <c r="H180" s="48"/>
      <c r="J180" s="46"/>
    </row>
    <row r="181" spans="1:10" x14ac:dyDescent="0.35">
      <c r="A181" s="8">
        <v>173</v>
      </c>
      <c r="B181" s="8" t="s">
        <v>1452</v>
      </c>
      <c r="C181" s="8" t="s">
        <v>2518</v>
      </c>
      <c r="D181" s="8" t="s">
        <v>1140</v>
      </c>
      <c r="E181" s="52">
        <v>-355875</v>
      </c>
      <c r="F181" s="46">
        <v>-499.58</v>
      </c>
      <c r="G181" s="47">
        <v>-8.0000000000000004E-4</v>
      </c>
      <c r="H181" s="48">
        <v>46231</v>
      </c>
      <c r="J181" s="46"/>
    </row>
    <row r="182" spans="1:10" x14ac:dyDescent="0.35">
      <c r="A182" s="8">
        <v>174</v>
      </c>
      <c r="B182" s="8" t="s">
        <v>564</v>
      </c>
      <c r="C182" s="8" t="s">
        <v>565</v>
      </c>
      <c r="D182" s="8" t="s">
        <v>145</v>
      </c>
      <c r="E182" s="52">
        <v>122500</v>
      </c>
      <c r="F182" s="46">
        <v>511.56</v>
      </c>
      <c r="G182" s="47">
        <v>8.0000000000000004E-4</v>
      </c>
      <c r="H182" s="48"/>
      <c r="J182" s="46"/>
    </row>
    <row r="183" spans="1:10" x14ac:dyDescent="0.35">
      <c r="A183" s="8">
        <v>175</v>
      </c>
      <c r="B183" s="8" t="s">
        <v>1453</v>
      </c>
      <c r="C183" s="8" t="s">
        <v>2519</v>
      </c>
      <c r="D183" s="8" t="s">
        <v>1140</v>
      </c>
      <c r="E183" s="52">
        <v>-122500</v>
      </c>
      <c r="F183" s="46">
        <v>-514.38</v>
      </c>
      <c r="G183" s="47">
        <v>-8.0000000000000004E-4</v>
      </c>
      <c r="H183" s="48">
        <v>46231</v>
      </c>
      <c r="J183" s="46"/>
    </row>
    <row r="184" spans="1:10" x14ac:dyDescent="0.35">
      <c r="A184" s="8">
        <v>176</v>
      </c>
      <c r="B184" s="8" t="s">
        <v>362</v>
      </c>
      <c r="C184" s="8" t="s">
        <v>363</v>
      </c>
      <c r="D184" s="8" t="s">
        <v>310</v>
      </c>
      <c r="E184" s="52">
        <v>36400</v>
      </c>
      <c r="F184" s="46">
        <v>576.58000000000004</v>
      </c>
      <c r="G184" s="47">
        <v>8.9999999999999998E-4</v>
      </c>
      <c r="H184" s="48"/>
      <c r="J184" s="46"/>
    </row>
    <row r="185" spans="1:10" x14ac:dyDescent="0.35">
      <c r="A185" s="8">
        <v>177</v>
      </c>
      <c r="B185" s="8" t="s">
        <v>1454</v>
      </c>
      <c r="C185" s="8" t="s">
        <v>2520</v>
      </c>
      <c r="D185" s="8" t="s">
        <v>1140</v>
      </c>
      <c r="E185" s="52">
        <v>-36400</v>
      </c>
      <c r="F185" s="46">
        <v>-579.52</v>
      </c>
      <c r="G185" s="47">
        <v>-8.9999999999999998E-4</v>
      </c>
      <c r="H185" s="48">
        <v>46231</v>
      </c>
      <c r="J185" s="46"/>
    </row>
    <row r="186" spans="1:10" x14ac:dyDescent="0.35">
      <c r="A186" s="8">
        <v>178</v>
      </c>
      <c r="B186" s="8" t="s">
        <v>78</v>
      </c>
      <c r="C186" s="8" t="s">
        <v>79</v>
      </c>
      <c r="D186" s="8" t="s">
        <v>71</v>
      </c>
      <c r="E186" s="52">
        <v>142500</v>
      </c>
      <c r="F186" s="46">
        <v>601.64</v>
      </c>
      <c r="G186" s="47">
        <v>8.9999999999999998E-4</v>
      </c>
      <c r="H186" s="48"/>
      <c r="J186" s="46"/>
    </row>
    <row r="187" spans="1:10" x14ac:dyDescent="0.35">
      <c r="A187" s="8">
        <v>179</v>
      </c>
      <c r="B187" s="8" t="s">
        <v>1455</v>
      </c>
      <c r="C187" s="8" t="s">
        <v>2521</v>
      </c>
      <c r="D187" s="8" t="s">
        <v>1140</v>
      </c>
      <c r="E187" s="52">
        <v>-142500</v>
      </c>
      <c r="F187" s="46">
        <v>-598.42999999999995</v>
      </c>
      <c r="G187" s="47">
        <v>-8.9999999999999998E-4</v>
      </c>
      <c r="H187" s="48">
        <v>46231</v>
      </c>
      <c r="J187" s="46"/>
    </row>
    <row r="188" spans="1:10" x14ac:dyDescent="0.35">
      <c r="A188" s="8">
        <v>180</v>
      </c>
      <c r="B188" s="8" t="s">
        <v>405</v>
      </c>
      <c r="C188" s="8" t="s">
        <v>406</v>
      </c>
      <c r="D188" s="8" t="s">
        <v>215</v>
      </c>
      <c r="E188" s="52">
        <v>178125</v>
      </c>
      <c r="F188" s="46">
        <v>604.91</v>
      </c>
      <c r="G188" s="47">
        <v>8.9999999999999998E-4</v>
      </c>
      <c r="H188" s="48"/>
      <c r="J188" s="46"/>
    </row>
    <row r="189" spans="1:10" x14ac:dyDescent="0.35">
      <c r="A189" s="8">
        <v>181</v>
      </c>
      <c r="B189" s="8" t="s">
        <v>1456</v>
      </c>
      <c r="C189" s="8" t="s">
        <v>2522</v>
      </c>
      <c r="D189" s="8" t="s">
        <v>1140</v>
      </c>
      <c r="E189" s="52">
        <v>-178125</v>
      </c>
      <c r="F189" s="46">
        <v>-607.5</v>
      </c>
      <c r="G189" s="47">
        <v>-8.9999999999999998E-4</v>
      </c>
      <c r="H189" s="48">
        <v>46231</v>
      </c>
      <c r="J189" s="46"/>
    </row>
    <row r="190" spans="1:10" x14ac:dyDescent="0.35">
      <c r="A190" s="8">
        <v>182</v>
      </c>
      <c r="B190" s="8" t="s">
        <v>129</v>
      </c>
      <c r="C190" s="8" t="s">
        <v>130</v>
      </c>
      <c r="D190" s="8" t="s">
        <v>131</v>
      </c>
      <c r="E190" s="52">
        <v>10800</v>
      </c>
      <c r="F190" s="46">
        <v>611.23</v>
      </c>
      <c r="G190" s="47">
        <v>8.9999999999999998E-4</v>
      </c>
      <c r="H190" s="48"/>
      <c r="J190" s="46"/>
    </row>
    <row r="191" spans="1:10" x14ac:dyDescent="0.35">
      <c r="A191" s="8">
        <v>183</v>
      </c>
      <c r="B191" s="8" t="s">
        <v>1457</v>
      </c>
      <c r="C191" s="8" t="s">
        <v>2523</v>
      </c>
      <c r="D191" s="8" t="s">
        <v>1140</v>
      </c>
      <c r="E191" s="52">
        <v>-10800</v>
      </c>
      <c r="F191" s="46">
        <v>-611.16999999999996</v>
      </c>
      <c r="G191" s="47">
        <v>-8.9999999999999998E-4</v>
      </c>
      <c r="H191" s="48">
        <v>46231</v>
      </c>
      <c r="J191" s="46"/>
    </row>
    <row r="192" spans="1:10" x14ac:dyDescent="0.35">
      <c r="A192" s="8">
        <v>184</v>
      </c>
      <c r="B192" s="8" t="s">
        <v>374</v>
      </c>
      <c r="C192" s="8" t="s">
        <v>375</v>
      </c>
      <c r="D192" s="8" t="s">
        <v>134</v>
      </c>
      <c r="E192" s="52">
        <v>63800</v>
      </c>
      <c r="F192" s="46">
        <v>623.96</v>
      </c>
      <c r="G192" s="47">
        <v>1E-3</v>
      </c>
      <c r="H192" s="48"/>
      <c r="J192" s="46"/>
    </row>
    <row r="193" spans="1:10" x14ac:dyDescent="0.35">
      <c r="A193" s="8">
        <v>185</v>
      </c>
      <c r="B193" s="8" t="s">
        <v>1458</v>
      </c>
      <c r="C193" s="8" t="s">
        <v>2524</v>
      </c>
      <c r="D193" s="8" t="s">
        <v>1140</v>
      </c>
      <c r="E193" s="52">
        <v>-63800</v>
      </c>
      <c r="F193" s="46">
        <v>-626.64</v>
      </c>
      <c r="G193" s="47">
        <v>-1E-3</v>
      </c>
      <c r="H193" s="48">
        <v>46231</v>
      </c>
      <c r="J193" s="46"/>
    </row>
    <row r="194" spans="1:10" x14ac:dyDescent="0.35">
      <c r="A194" s="8">
        <v>186</v>
      </c>
      <c r="B194" s="8" t="s">
        <v>256</v>
      </c>
      <c r="C194" s="8" t="s">
        <v>257</v>
      </c>
      <c r="D194" s="8" t="s">
        <v>122</v>
      </c>
      <c r="E194" s="52">
        <v>2036325</v>
      </c>
      <c r="F194" s="46">
        <v>8385.59</v>
      </c>
      <c r="G194" s="47">
        <v>1.2800000000000001E-2</v>
      </c>
      <c r="H194" s="48"/>
      <c r="J194" s="46"/>
    </row>
    <row r="195" spans="1:10" x14ac:dyDescent="0.35">
      <c r="A195" s="8">
        <v>187</v>
      </c>
      <c r="B195" s="8" t="s">
        <v>1459</v>
      </c>
      <c r="C195" s="8" t="s">
        <v>2525</v>
      </c>
      <c r="D195" s="8" t="s">
        <v>1140</v>
      </c>
      <c r="E195" s="52">
        <v>-165300</v>
      </c>
      <c r="F195" s="46">
        <v>-688.31</v>
      </c>
      <c r="G195" s="47">
        <v>-1.1000000000000001E-3</v>
      </c>
      <c r="H195" s="48">
        <v>46259</v>
      </c>
      <c r="J195" s="46"/>
    </row>
    <row r="196" spans="1:10" x14ac:dyDescent="0.35">
      <c r="A196" s="8">
        <v>188</v>
      </c>
      <c r="B196" s="8" t="s">
        <v>1556</v>
      </c>
      <c r="C196" s="8" t="s">
        <v>2526</v>
      </c>
      <c r="D196" s="8" t="s">
        <v>1140</v>
      </c>
      <c r="E196" s="52">
        <v>-1871025</v>
      </c>
      <c r="F196" s="46">
        <v>-7747.91</v>
      </c>
      <c r="G196" s="47">
        <v>-1.1900000000000001E-2</v>
      </c>
      <c r="H196" s="48">
        <v>46231</v>
      </c>
      <c r="J196" s="46"/>
    </row>
    <row r="197" spans="1:10" x14ac:dyDescent="0.35">
      <c r="A197" s="8">
        <v>189</v>
      </c>
      <c r="B197" s="8" t="s">
        <v>97</v>
      </c>
      <c r="C197" s="8" t="s">
        <v>98</v>
      </c>
      <c r="D197" s="8" t="s">
        <v>90</v>
      </c>
      <c r="E197" s="52">
        <v>2792000</v>
      </c>
      <c r="F197" s="46">
        <v>10951.62</v>
      </c>
      <c r="G197" s="47">
        <v>1.6799999999999999E-2</v>
      </c>
      <c r="H197" s="48"/>
      <c r="J197" s="46"/>
    </row>
    <row r="198" spans="1:10" x14ac:dyDescent="0.35">
      <c r="A198" s="8">
        <v>190</v>
      </c>
      <c r="B198" s="8" t="s">
        <v>1460</v>
      </c>
      <c r="C198" s="8" t="s">
        <v>2527</v>
      </c>
      <c r="D198" s="8" t="s">
        <v>1140</v>
      </c>
      <c r="E198" s="52">
        <v>-178000</v>
      </c>
      <c r="F198" s="46">
        <v>-704.61</v>
      </c>
      <c r="G198" s="47">
        <v>-1.1000000000000001E-3</v>
      </c>
      <c r="H198" s="48">
        <v>46259</v>
      </c>
      <c r="J198" s="46"/>
    </row>
    <row r="199" spans="1:10" x14ac:dyDescent="0.35">
      <c r="A199" s="8">
        <v>191</v>
      </c>
      <c r="B199" s="8" t="s">
        <v>1341</v>
      </c>
      <c r="C199" s="8" t="s">
        <v>2528</v>
      </c>
      <c r="D199" s="8" t="s">
        <v>1140</v>
      </c>
      <c r="E199" s="52">
        <v>-2614000</v>
      </c>
      <c r="F199" s="46">
        <v>-10320.07</v>
      </c>
      <c r="G199" s="47">
        <v>-1.5800000000000002E-2</v>
      </c>
      <c r="H199" s="48">
        <v>46231</v>
      </c>
      <c r="J199" s="46"/>
    </row>
    <row r="200" spans="1:10" x14ac:dyDescent="0.35">
      <c r="A200" s="8">
        <v>192</v>
      </c>
      <c r="B200" s="8" t="s">
        <v>151</v>
      </c>
      <c r="C200" s="8" t="s">
        <v>152</v>
      </c>
      <c r="D200" s="8" t="s">
        <v>153</v>
      </c>
      <c r="E200" s="52">
        <v>27000</v>
      </c>
      <c r="F200" s="46">
        <v>716.36</v>
      </c>
      <c r="G200" s="47">
        <v>1.1000000000000001E-3</v>
      </c>
      <c r="H200" s="48"/>
      <c r="J200" s="46"/>
    </row>
    <row r="201" spans="1:10" x14ac:dyDescent="0.35">
      <c r="A201" s="8">
        <v>193</v>
      </c>
      <c r="B201" s="8" t="s">
        <v>1461</v>
      </c>
      <c r="C201" s="8" t="s">
        <v>2529</v>
      </c>
      <c r="D201" s="8" t="s">
        <v>1140</v>
      </c>
      <c r="E201" s="52">
        <v>-27000</v>
      </c>
      <c r="F201" s="46">
        <v>-720.2</v>
      </c>
      <c r="G201" s="47">
        <v>-1.1000000000000001E-3</v>
      </c>
      <c r="H201" s="48">
        <v>46231</v>
      </c>
      <c r="J201" s="46"/>
    </row>
    <row r="202" spans="1:10" x14ac:dyDescent="0.35">
      <c r="A202" s="8">
        <v>194</v>
      </c>
      <c r="B202" s="8" t="s">
        <v>372</v>
      </c>
      <c r="C202" s="8" t="s">
        <v>373</v>
      </c>
      <c r="D202" s="8" t="s">
        <v>150</v>
      </c>
      <c r="E202" s="52">
        <v>204525</v>
      </c>
      <c r="F202" s="46">
        <v>806.75</v>
      </c>
      <c r="G202" s="47">
        <v>1.1999999999999999E-3</v>
      </c>
      <c r="H202" s="48"/>
      <c r="J202" s="46"/>
    </row>
    <row r="203" spans="1:10" x14ac:dyDescent="0.35">
      <c r="A203" s="8">
        <v>195</v>
      </c>
      <c r="B203" s="8" t="s">
        <v>1462</v>
      </c>
      <c r="C203" s="8" t="s">
        <v>2530</v>
      </c>
      <c r="D203" s="8" t="s">
        <v>1140</v>
      </c>
      <c r="E203" s="52">
        <v>-204525</v>
      </c>
      <c r="F203" s="46">
        <v>-810.94</v>
      </c>
      <c r="G203" s="47">
        <v>-1.1999999999999999E-3</v>
      </c>
      <c r="H203" s="48">
        <v>46231</v>
      </c>
      <c r="J203" s="46"/>
    </row>
    <row r="204" spans="1:10" x14ac:dyDescent="0.35">
      <c r="A204" s="8">
        <v>196</v>
      </c>
      <c r="B204" s="8" t="s">
        <v>315</v>
      </c>
      <c r="C204" s="8" t="s">
        <v>316</v>
      </c>
      <c r="D204" s="8" t="s">
        <v>153</v>
      </c>
      <c r="E204" s="52">
        <v>29250</v>
      </c>
      <c r="F204" s="46">
        <v>829.88</v>
      </c>
      <c r="G204" s="47">
        <v>1.2999999999999999E-3</v>
      </c>
      <c r="H204" s="48"/>
      <c r="J204" s="46"/>
    </row>
    <row r="205" spans="1:10" x14ac:dyDescent="0.35">
      <c r="A205" s="8">
        <v>197</v>
      </c>
      <c r="B205" s="8" t="s">
        <v>1463</v>
      </c>
      <c r="C205" s="8" t="s">
        <v>2531</v>
      </c>
      <c r="D205" s="8" t="s">
        <v>1140</v>
      </c>
      <c r="E205" s="52">
        <v>-29250</v>
      </c>
      <c r="F205" s="46">
        <v>-831.46</v>
      </c>
      <c r="G205" s="47">
        <v>-1.2999999999999999E-3</v>
      </c>
      <c r="H205" s="48">
        <v>46231</v>
      </c>
      <c r="J205" s="46"/>
    </row>
    <row r="206" spans="1:10" x14ac:dyDescent="0.35">
      <c r="A206" s="8">
        <v>198</v>
      </c>
      <c r="B206" s="8" t="s">
        <v>173</v>
      </c>
      <c r="C206" s="8" t="s">
        <v>174</v>
      </c>
      <c r="D206" s="8" t="s">
        <v>160</v>
      </c>
      <c r="E206" s="52">
        <v>4500</v>
      </c>
      <c r="F206" s="46">
        <v>841.32</v>
      </c>
      <c r="G206" s="47">
        <v>1.2999999999999999E-3</v>
      </c>
      <c r="H206" s="48"/>
      <c r="J206" s="46"/>
    </row>
    <row r="207" spans="1:10" x14ac:dyDescent="0.35">
      <c r="A207" s="8">
        <v>199</v>
      </c>
      <c r="B207" s="8" t="s">
        <v>1464</v>
      </c>
      <c r="C207" s="8" t="s">
        <v>2532</v>
      </c>
      <c r="D207" s="8" t="s">
        <v>1140</v>
      </c>
      <c r="E207" s="52">
        <v>-4500</v>
      </c>
      <c r="F207" s="46">
        <v>-843.8</v>
      </c>
      <c r="G207" s="47">
        <v>-1.2999999999999999E-3</v>
      </c>
      <c r="H207" s="48">
        <v>46231</v>
      </c>
      <c r="J207" s="46"/>
    </row>
    <row r="208" spans="1:10" x14ac:dyDescent="0.35">
      <c r="A208" s="8">
        <v>200</v>
      </c>
      <c r="B208" s="8" t="s">
        <v>138</v>
      </c>
      <c r="C208" s="8" t="s">
        <v>139</v>
      </c>
      <c r="D208" s="8" t="s">
        <v>140</v>
      </c>
      <c r="E208" s="52">
        <v>89250</v>
      </c>
      <c r="F208" s="46">
        <v>849.79</v>
      </c>
      <c r="G208" s="47">
        <v>1.2999999999999999E-3</v>
      </c>
      <c r="H208" s="48"/>
      <c r="J208" s="46"/>
    </row>
    <row r="209" spans="1:10" x14ac:dyDescent="0.35">
      <c r="A209" s="8">
        <v>201</v>
      </c>
      <c r="B209" s="8" t="s">
        <v>1465</v>
      </c>
      <c r="C209" s="8" t="s">
        <v>2533</v>
      </c>
      <c r="D209" s="8" t="s">
        <v>1140</v>
      </c>
      <c r="E209" s="52">
        <v>-89250</v>
      </c>
      <c r="F209" s="46">
        <v>-856.49</v>
      </c>
      <c r="G209" s="47">
        <v>-1.2999999999999999E-3</v>
      </c>
      <c r="H209" s="48">
        <v>46231</v>
      </c>
      <c r="J209" s="46"/>
    </row>
    <row r="210" spans="1:10" x14ac:dyDescent="0.35">
      <c r="A210" s="8">
        <v>202</v>
      </c>
      <c r="B210" s="8" t="s">
        <v>398</v>
      </c>
      <c r="C210" s="8" t="s">
        <v>399</v>
      </c>
      <c r="D210" s="8" t="s">
        <v>400</v>
      </c>
      <c r="E210" s="52">
        <v>151760</v>
      </c>
      <c r="F210" s="46">
        <v>866.85</v>
      </c>
      <c r="G210" s="47">
        <v>1.2999999999999999E-3</v>
      </c>
      <c r="H210" s="48"/>
      <c r="J210" s="46"/>
    </row>
    <row r="211" spans="1:10" x14ac:dyDescent="0.35">
      <c r="A211" s="8">
        <v>203</v>
      </c>
      <c r="B211" s="8" t="s">
        <v>1466</v>
      </c>
      <c r="C211" s="8" t="s">
        <v>2534</v>
      </c>
      <c r="D211" s="8" t="s">
        <v>1140</v>
      </c>
      <c r="E211" s="52">
        <v>-151760</v>
      </c>
      <c r="F211" s="46">
        <v>-864.5</v>
      </c>
      <c r="G211" s="47">
        <v>-1.2999999999999999E-3</v>
      </c>
      <c r="H211" s="48">
        <v>46231</v>
      </c>
      <c r="J211" s="46"/>
    </row>
    <row r="212" spans="1:10" x14ac:dyDescent="0.35">
      <c r="A212" s="8">
        <v>204</v>
      </c>
      <c r="B212" s="8" t="s">
        <v>551</v>
      </c>
      <c r="C212" s="8" t="s">
        <v>552</v>
      </c>
      <c r="D212" s="8" t="s">
        <v>249</v>
      </c>
      <c r="E212" s="52">
        <v>11600</v>
      </c>
      <c r="F212" s="46">
        <v>873.48</v>
      </c>
      <c r="G212" s="47">
        <v>1.2999999999999999E-3</v>
      </c>
      <c r="H212" s="48"/>
      <c r="J212" s="46"/>
    </row>
    <row r="213" spans="1:10" x14ac:dyDescent="0.35">
      <c r="A213" s="8">
        <v>205</v>
      </c>
      <c r="B213" s="8" t="s">
        <v>1467</v>
      </c>
      <c r="C213" s="8" t="s">
        <v>2535</v>
      </c>
      <c r="D213" s="8" t="s">
        <v>1140</v>
      </c>
      <c r="E213" s="52">
        <v>-11600</v>
      </c>
      <c r="F213" s="46">
        <v>-878.06</v>
      </c>
      <c r="G213" s="47">
        <v>-1.2999999999999999E-3</v>
      </c>
      <c r="H213" s="48">
        <v>46231</v>
      </c>
      <c r="J213" s="46"/>
    </row>
    <row r="214" spans="1:10" x14ac:dyDescent="0.35">
      <c r="A214" s="8">
        <v>206</v>
      </c>
      <c r="B214" s="8" t="s">
        <v>342</v>
      </c>
      <c r="C214" s="8" t="s">
        <v>343</v>
      </c>
      <c r="D214" s="8" t="s">
        <v>298</v>
      </c>
      <c r="E214" s="52">
        <v>93000</v>
      </c>
      <c r="F214" s="46">
        <v>889.96</v>
      </c>
      <c r="G214" s="47">
        <v>1.4E-3</v>
      </c>
      <c r="H214" s="48"/>
      <c r="J214" s="46"/>
    </row>
    <row r="215" spans="1:10" x14ac:dyDescent="0.35">
      <c r="A215" s="8">
        <v>207</v>
      </c>
      <c r="B215" s="8" t="s">
        <v>1469</v>
      </c>
      <c r="C215" s="8" t="s">
        <v>2536</v>
      </c>
      <c r="D215" s="8" t="s">
        <v>1140</v>
      </c>
      <c r="E215" s="52">
        <v>-93000</v>
      </c>
      <c r="F215" s="46">
        <v>-893.73</v>
      </c>
      <c r="G215" s="47">
        <v>-1.4E-3</v>
      </c>
      <c r="H215" s="48">
        <v>46231</v>
      </c>
      <c r="J215" s="46"/>
    </row>
    <row r="216" spans="1:10" x14ac:dyDescent="0.35">
      <c r="A216" s="8">
        <v>208</v>
      </c>
      <c r="B216" s="8" t="s">
        <v>207</v>
      </c>
      <c r="C216" s="8" t="s">
        <v>208</v>
      </c>
      <c r="D216" s="8" t="s">
        <v>125</v>
      </c>
      <c r="E216" s="52">
        <v>46750</v>
      </c>
      <c r="F216" s="46">
        <v>890.82</v>
      </c>
      <c r="G216" s="47">
        <v>1.4E-3</v>
      </c>
      <c r="H216" s="48"/>
      <c r="J216" s="46"/>
    </row>
    <row r="217" spans="1:10" x14ac:dyDescent="0.35">
      <c r="A217" s="8">
        <v>209</v>
      </c>
      <c r="B217" s="8" t="s">
        <v>1470</v>
      </c>
      <c r="C217" s="8" t="s">
        <v>2537</v>
      </c>
      <c r="D217" s="8" t="s">
        <v>1140</v>
      </c>
      <c r="E217" s="52">
        <v>-46750</v>
      </c>
      <c r="F217" s="46">
        <v>-895.17</v>
      </c>
      <c r="G217" s="47">
        <v>-1.4E-3</v>
      </c>
      <c r="H217" s="48">
        <v>46231</v>
      </c>
      <c r="J217" s="46"/>
    </row>
    <row r="218" spans="1:10" x14ac:dyDescent="0.35">
      <c r="A218" s="8">
        <v>210</v>
      </c>
      <c r="B218" s="8" t="s">
        <v>187</v>
      </c>
      <c r="C218" s="8" t="s">
        <v>2005</v>
      </c>
      <c r="D218" s="8" t="s">
        <v>90</v>
      </c>
      <c r="E218" s="52">
        <v>8344000</v>
      </c>
      <c r="F218" s="46">
        <v>8902.2099999999991</v>
      </c>
      <c r="G218" s="47">
        <v>1.3599999999999999E-2</v>
      </c>
      <c r="H218" s="48"/>
      <c r="J218" s="46"/>
    </row>
    <row r="219" spans="1:10" x14ac:dyDescent="0.35">
      <c r="A219" s="8">
        <v>211</v>
      </c>
      <c r="B219" s="8" t="s">
        <v>1472</v>
      </c>
      <c r="C219" s="8" t="s">
        <v>2538</v>
      </c>
      <c r="D219" s="8" t="s">
        <v>1140</v>
      </c>
      <c r="E219" s="52">
        <v>-840000</v>
      </c>
      <c r="F219" s="46">
        <v>-908.54</v>
      </c>
      <c r="G219" s="47">
        <v>-1.4E-3</v>
      </c>
      <c r="H219" s="48">
        <v>46259</v>
      </c>
      <c r="J219" s="46"/>
    </row>
    <row r="220" spans="1:10" x14ac:dyDescent="0.35">
      <c r="A220" s="8">
        <v>212</v>
      </c>
      <c r="B220" s="8" t="s">
        <v>1557</v>
      </c>
      <c r="C220" s="8" t="s">
        <v>2539</v>
      </c>
      <c r="D220" s="8" t="s">
        <v>1140</v>
      </c>
      <c r="E220" s="52">
        <v>-7504000</v>
      </c>
      <c r="F220" s="46">
        <v>-8056.29</v>
      </c>
      <c r="G220" s="47">
        <v>-1.23E-2</v>
      </c>
      <c r="H220" s="48">
        <v>46231</v>
      </c>
      <c r="J220" s="46"/>
    </row>
    <row r="221" spans="1:10" x14ac:dyDescent="0.35">
      <c r="A221" s="8">
        <v>213</v>
      </c>
      <c r="B221" s="8" t="s">
        <v>479</v>
      </c>
      <c r="C221" s="8" t="s">
        <v>480</v>
      </c>
      <c r="D221" s="8" t="s">
        <v>170</v>
      </c>
      <c r="E221" s="52">
        <v>328700</v>
      </c>
      <c r="F221" s="46">
        <v>922.99</v>
      </c>
      <c r="G221" s="47">
        <v>1.4E-3</v>
      </c>
      <c r="H221" s="48"/>
      <c r="J221" s="46"/>
    </row>
    <row r="222" spans="1:10" x14ac:dyDescent="0.35">
      <c r="A222" s="8">
        <v>214</v>
      </c>
      <c r="B222" s="8" t="s">
        <v>1473</v>
      </c>
      <c r="C222" s="8" t="s">
        <v>2540</v>
      </c>
      <c r="D222" s="8" t="s">
        <v>1140</v>
      </c>
      <c r="E222" s="52">
        <v>-328700</v>
      </c>
      <c r="F222" s="46">
        <v>-929.56</v>
      </c>
      <c r="G222" s="47">
        <v>-1.4E-3</v>
      </c>
      <c r="H222" s="48">
        <v>46231</v>
      </c>
      <c r="J222" s="46"/>
    </row>
    <row r="223" spans="1:10" x14ac:dyDescent="0.35">
      <c r="A223" s="8">
        <v>215</v>
      </c>
      <c r="B223" s="8" t="s">
        <v>715</v>
      </c>
      <c r="C223" s="8" t="s">
        <v>716</v>
      </c>
      <c r="D223" s="8" t="s">
        <v>153</v>
      </c>
      <c r="E223" s="52">
        <v>743850</v>
      </c>
      <c r="F223" s="46">
        <v>930.78</v>
      </c>
      <c r="G223" s="47">
        <v>1.4E-3</v>
      </c>
      <c r="H223" s="48"/>
      <c r="J223" s="46"/>
    </row>
    <row r="224" spans="1:10" x14ac:dyDescent="0.35">
      <c r="A224" s="8">
        <v>216</v>
      </c>
      <c r="B224" s="8" t="s">
        <v>1474</v>
      </c>
      <c r="C224" s="8" t="s">
        <v>2541</v>
      </c>
      <c r="D224" s="8" t="s">
        <v>1140</v>
      </c>
      <c r="E224" s="52">
        <v>-743850</v>
      </c>
      <c r="F224" s="46">
        <v>-938.14</v>
      </c>
      <c r="G224" s="47">
        <v>-1.4E-3</v>
      </c>
      <c r="H224" s="48">
        <v>46231</v>
      </c>
      <c r="J224" s="46"/>
    </row>
    <row r="225" spans="1:10" x14ac:dyDescent="0.35">
      <c r="A225" s="8">
        <v>217</v>
      </c>
      <c r="B225" s="8" t="s">
        <v>742</v>
      </c>
      <c r="C225" s="8" t="s">
        <v>743</v>
      </c>
      <c r="D225" s="8" t="s">
        <v>90</v>
      </c>
      <c r="E225" s="52">
        <v>254000</v>
      </c>
      <c r="F225" s="46">
        <v>937.39</v>
      </c>
      <c r="G225" s="47">
        <v>1.4E-3</v>
      </c>
      <c r="H225" s="48"/>
      <c r="J225" s="46"/>
    </row>
    <row r="226" spans="1:10" x14ac:dyDescent="0.35">
      <c r="A226" s="8">
        <v>218</v>
      </c>
      <c r="B226" s="8" t="s">
        <v>1475</v>
      </c>
      <c r="C226" s="8" t="s">
        <v>2542</v>
      </c>
      <c r="D226" s="8" t="s">
        <v>1140</v>
      </c>
      <c r="E226" s="52">
        <v>-254000</v>
      </c>
      <c r="F226" s="46">
        <v>-943.48</v>
      </c>
      <c r="G226" s="47">
        <v>-1.4E-3</v>
      </c>
      <c r="H226" s="48">
        <v>46231</v>
      </c>
      <c r="J226" s="46"/>
    </row>
    <row r="227" spans="1:10" x14ac:dyDescent="0.35">
      <c r="A227" s="8">
        <v>219</v>
      </c>
      <c r="B227" s="8" t="s">
        <v>562</v>
      </c>
      <c r="C227" s="8" t="s">
        <v>563</v>
      </c>
      <c r="D227" s="8" t="s">
        <v>271</v>
      </c>
      <c r="E227" s="52">
        <v>203750</v>
      </c>
      <c r="F227" s="46">
        <v>968.32</v>
      </c>
      <c r="G227" s="47">
        <v>1.5E-3</v>
      </c>
      <c r="H227" s="48"/>
      <c r="J227" s="46"/>
    </row>
    <row r="228" spans="1:10" x14ac:dyDescent="0.35">
      <c r="A228" s="8">
        <v>220</v>
      </c>
      <c r="B228" s="8" t="s">
        <v>1476</v>
      </c>
      <c r="C228" s="8" t="s">
        <v>2543</v>
      </c>
      <c r="D228" s="8" t="s">
        <v>1140</v>
      </c>
      <c r="E228" s="52">
        <v>-203750</v>
      </c>
      <c r="F228" s="46">
        <v>-974.23</v>
      </c>
      <c r="G228" s="47">
        <v>-1.5E-3</v>
      </c>
      <c r="H228" s="48">
        <v>46231</v>
      </c>
      <c r="J228" s="46"/>
    </row>
    <row r="229" spans="1:10" x14ac:dyDescent="0.35">
      <c r="A229" s="8">
        <v>221</v>
      </c>
      <c r="B229" s="8" t="s">
        <v>358</v>
      </c>
      <c r="C229" s="8" t="s">
        <v>359</v>
      </c>
      <c r="D229" s="8" t="s">
        <v>90</v>
      </c>
      <c r="E229" s="52">
        <v>25191000</v>
      </c>
      <c r="F229" s="46">
        <v>6091.18</v>
      </c>
      <c r="G229" s="47">
        <v>9.2999999999999992E-3</v>
      </c>
      <c r="H229" s="48"/>
      <c r="J229" s="46"/>
    </row>
    <row r="230" spans="1:10" x14ac:dyDescent="0.35">
      <c r="A230" s="8">
        <v>222</v>
      </c>
      <c r="B230" s="8" t="s">
        <v>1477</v>
      </c>
      <c r="C230" s="8" t="s">
        <v>2544</v>
      </c>
      <c r="D230" s="8" t="s">
        <v>1140</v>
      </c>
      <c r="E230" s="52">
        <v>-4105200</v>
      </c>
      <c r="F230" s="46">
        <v>-1006.6</v>
      </c>
      <c r="G230" s="47">
        <v>-1.5E-3</v>
      </c>
      <c r="H230" s="48">
        <v>46259</v>
      </c>
      <c r="J230" s="46"/>
    </row>
    <row r="231" spans="1:10" x14ac:dyDescent="0.35">
      <c r="A231" s="8">
        <v>223</v>
      </c>
      <c r="B231" s="8" t="s">
        <v>1545</v>
      </c>
      <c r="C231" s="8" t="s">
        <v>2545</v>
      </c>
      <c r="D231" s="8" t="s">
        <v>1140</v>
      </c>
      <c r="E231" s="52">
        <v>-21085800</v>
      </c>
      <c r="F231" s="46">
        <v>-5132.28</v>
      </c>
      <c r="G231" s="47">
        <v>-7.9000000000000008E-3</v>
      </c>
      <c r="H231" s="48">
        <v>46231</v>
      </c>
      <c r="J231" s="46"/>
    </row>
    <row r="232" spans="1:10" x14ac:dyDescent="0.35">
      <c r="A232" s="8">
        <v>224</v>
      </c>
      <c r="B232" s="8" t="s">
        <v>380</v>
      </c>
      <c r="C232" s="8" t="s">
        <v>381</v>
      </c>
      <c r="D232" s="8" t="s">
        <v>134</v>
      </c>
      <c r="E232" s="52">
        <v>434350</v>
      </c>
      <c r="F232" s="46">
        <v>1039.6199999999999</v>
      </c>
      <c r="G232" s="47">
        <v>1.6000000000000001E-3</v>
      </c>
      <c r="H232" s="48"/>
      <c r="J232" s="46"/>
    </row>
    <row r="233" spans="1:10" x14ac:dyDescent="0.35">
      <c r="A233" s="8">
        <v>225</v>
      </c>
      <c r="B233" s="8" t="s">
        <v>1478</v>
      </c>
      <c r="C233" s="8" t="s">
        <v>2546</v>
      </c>
      <c r="D233" s="8" t="s">
        <v>1140</v>
      </c>
      <c r="E233" s="52">
        <v>-434350</v>
      </c>
      <c r="F233" s="46">
        <v>-1048.3</v>
      </c>
      <c r="G233" s="47">
        <v>-1.6000000000000001E-3</v>
      </c>
      <c r="H233" s="48">
        <v>46231</v>
      </c>
      <c r="J233" s="46"/>
    </row>
    <row r="234" spans="1:10" x14ac:dyDescent="0.35">
      <c r="A234" s="8">
        <v>226</v>
      </c>
      <c r="B234" s="8" t="s">
        <v>243</v>
      </c>
      <c r="C234" s="8" t="s">
        <v>244</v>
      </c>
      <c r="D234" s="8" t="s">
        <v>134</v>
      </c>
      <c r="E234" s="52">
        <v>3220400</v>
      </c>
      <c r="F234" s="46">
        <v>8521.18</v>
      </c>
      <c r="G234" s="47">
        <v>1.3100000000000001E-2</v>
      </c>
      <c r="H234" s="48"/>
      <c r="J234" s="46"/>
    </row>
    <row r="235" spans="1:10" x14ac:dyDescent="0.35">
      <c r="A235" s="8">
        <v>227</v>
      </c>
      <c r="B235" s="8" t="s">
        <v>1479</v>
      </c>
      <c r="C235" s="8" t="s">
        <v>2547</v>
      </c>
      <c r="D235" s="8" t="s">
        <v>1140</v>
      </c>
      <c r="E235" s="52">
        <v>-397700</v>
      </c>
      <c r="F235" s="46">
        <v>-1064.6400000000001</v>
      </c>
      <c r="G235" s="47">
        <v>-1.6000000000000001E-3</v>
      </c>
      <c r="H235" s="48">
        <v>46259</v>
      </c>
      <c r="J235" s="46"/>
    </row>
    <row r="236" spans="1:10" x14ac:dyDescent="0.35">
      <c r="A236" s="8">
        <v>228</v>
      </c>
      <c r="B236" s="8" t="s">
        <v>1555</v>
      </c>
      <c r="C236" s="8" t="s">
        <v>2548</v>
      </c>
      <c r="D236" s="8" t="s">
        <v>1140</v>
      </c>
      <c r="E236" s="52">
        <v>-2822700</v>
      </c>
      <c r="F236" s="46">
        <v>-7506.97</v>
      </c>
      <c r="G236" s="47">
        <v>-1.15E-2</v>
      </c>
      <c r="H236" s="48">
        <v>46231</v>
      </c>
      <c r="J236" s="46"/>
    </row>
    <row r="237" spans="1:10" x14ac:dyDescent="0.35">
      <c r="A237" s="8">
        <v>229</v>
      </c>
      <c r="B237" s="8" t="s">
        <v>143</v>
      </c>
      <c r="C237" s="8" t="s">
        <v>144</v>
      </c>
      <c r="D237" s="8" t="s">
        <v>145</v>
      </c>
      <c r="E237" s="52">
        <v>150000</v>
      </c>
      <c r="F237" s="46">
        <v>1070.92</v>
      </c>
      <c r="G237" s="47">
        <v>1.6000000000000001E-3</v>
      </c>
      <c r="H237" s="48"/>
      <c r="J237" s="46"/>
    </row>
    <row r="238" spans="1:10" x14ac:dyDescent="0.35">
      <c r="A238" s="8">
        <v>230</v>
      </c>
      <c r="B238" s="8" t="s">
        <v>1480</v>
      </c>
      <c r="C238" s="8" t="s">
        <v>2549</v>
      </c>
      <c r="D238" s="8" t="s">
        <v>1140</v>
      </c>
      <c r="E238" s="52">
        <v>-150000</v>
      </c>
      <c r="F238" s="46">
        <v>-1078.8</v>
      </c>
      <c r="G238" s="47">
        <v>-1.6999999999999999E-3</v>
      </c>
      <c r="H238" s="48">
        <v>46231</v>
      </c>
      <c r="J238" s="46"/>
    </row>
    <row r="239" spans="1:10" x14ac:dyDescent="0.35">
      <c r="A239" s="8">
        <v>231</v>
      </c>
      <c r="B239" s="8" t="s">
        <v>209</v>
      </c>
      <c r="C239" s="8" t="s">
        <v>210</v>
      </c>
      <c r="D239" s="8" t="s">
        <v>181</v>
      </c>
      <c r="E239" s="52">
        <v>116250</v>
      </c>
      <c r="F239" s="46">
        <v>1110.48</v>
      </c>
      <c r="G239" s="47">
        <v>1.6999999999999999E-3</v>
      </c>
      <c r="H239" s="48"/>
      <c r="J239" s="46"/>
    </row>
    <row r="240" spans="1:10" x14ac:dyDescent="0.35">
      <c r="A240" s="8">
        <v>232</v>
      </c>
      <c r="B240" s="8" t="s">
        <v>1482</v>
      </c>
      <c r="C240" s="8" t="s">
        <v>2550</v>
      </c>
      <c r="D240" s="8" t="s">
        <v>1140</v>
      </c>
      <c r="E240" s="52">
        <v>-116250</v>
      </c>
      <c r="F240" s="46">
        <v>-1119.02</v>
      </c>
      <c r="G240" s="47">
        <v>-1.6999999999999999E-3</v>
      </c>
      <c r="H240" s="48">
        <v>46231</v>
      </c>
      <c r="J240" s="46"/>
    </row>
    <row r="241" spans="1:10" x14ac:dyDescent="0.35">
      <c r="A241" s="8">
        <v>233</v>
      </c>
      <c r="B241" s="8" t="s">
        <v>523</v>
      </c>
      <c r="C241" s="8" t="s">
        <v>524</v>
      </c>
      <c r="D241" s="8" t="s">
        <v>90</v>
      </c>
      <c r="E241" s="52">
        <v>3456000</v>
      </c>
      <c r="F241" s="46">
        <v>7056.46</v>
      </c>
      <c r="G241" s="47">
        <v>1.0800000000000001E-2</v>
      </c>
      <c r="H241" s="48"/>
      <c r="J241" s="46"/>
    </row>
    <row r="242" spans="1:10" x14ac:dyDescent="0.35">
      <c r="A242" s="8">
        <v>234</v>
      </c>
      <c r="B242" s="8" t="s">
        <v>1483</v>
      </c>
      <c r="C242" s="8" t="s">
        <v>2551</v>
      </c>
      <c r="D242" s="8" t="s">
        <v>1140</v>
      </c>
      <c r="E242" s="52">
        <v>-561600</v>
      </c>
      <c r="F242" s="46">
        <v>-1150.6600000000001</v>
      </c>
      <c r="G242" s="47">
        <v>-1.8E-3</v>
      </c>
      <c r="H242" s="48">
        <v>46259</v>
      </c>
      <c r="J242" s="46"/>
    </row>
    <row r="243" spans="1:10" x14ac:dyDescent="0.35">
      <c r="A243" s="8">
        <v>235</v>
      </c>
      <c r="B243" s="8" t="s">
        <v>1546</v>
      </c>
      <c r="C243" s="8" t="s">
        <v>2552</v>
      </c>
      <c r="D243" s="8" t="s">
        <v>1140</v>
      </c>
      <c r="E243" s="52">
        <v>-2894400</v>
      </c>
      <c r="F243" s="46">
        <v>-5939.31</v>
      </c>
      <c r="G243" s="47">
        <v>-9.1000000000000004E-3</v>
      </c>
      <c r="H243" s="48">
        <v>46231</v>
      </c>
      <c r="J243" s="46"/>
    </row>
    <row r="244" spans="1:10" x14ac:dyDescent="0.35">
      <c r="A244" s="8">
        <v>236</v>
      </c>
      <c r="B244" s="8" t="s">
        <v>227</v>
      </c>
      <c r="C244" s="8" t="s">
        <v>228</v>
      </c>
      <c r="D244" s="8" t="s">
        <v>229</v>
      </c>
      <c r="E244" s="52">
        <v>437000</v>
      </c>
      <c r="F244" s="46">
        <v>8093.24</v>
      </c>
      <c r="G244" s="47">
        <v>1.24E-2</v>
      </c>
      <c r="H244" s="48"/>
      <c r="J244" s="46"/>
    </row>
    <row r="245" spans="1:10" x14ac:dyDescent="0.35">
      <c r="A245" s="8">
        <v>237</v>
      </c>
      <c r="B245" s="8" t="s">
        <v>1484</v>
      </c>
      <c r="C245" s="8" t="s">
        <v>2553</v>
      </c>
      <c r="D245" s="8" t="s">
        <v>1140</v>
      </c>
      <c r="E245" s="52">
        <v>-64125</v>
      </c>
      <c r="F245" s="46">
        <v>-1192.53</v>
      </c>
      <c r="G245" s="47">
        <v>-1.8E-3</v>
      </c>
      <c r="H245" s="48">
        <v>46231</v>
      </c>
      <c r="J245" s="46"/>
    </row>
    <row r="246" spans="1:10" x14ac:dyDescent="0.35">
      <c r="A246" s="8">
        <v>238</v>
      </c>
      <c r="B246" s="8" t="s">
        <v>1552</v>
      </c>
      <c r="C246" s="8" t="s">
        <v>2554</v>
      </c>
      <c r="D246" s="8" t="s">
        <v>1140</v>
      </c>
      <c r="E246" s="52">
        <v>-372875</v>
      </c>
      <c r="F246" s="46">
        <v>-6913.1</v>
      </c>
      <c r="G246" s="47">
        <v>-1.06E-2</v>
      </c>
      <c r="H246" s="48">
        <v>46259</v>
      </c>
      <c r="J246" s="46"/>
    </row>
    <row r="247" spans="1:10" x14ac:dyDescent="0.35">
      <c r="A247" s="8">
        <v>239</v>
      </c>
      <c r="B247" s="8" t="s">
        <v>69</v>
      </c>
      <c r="C247" s="8" t="s">
        <v>70</v>
      </c>
      <c r="D247" s="8" t="s">
        <v>71</v>
      </c>
      <c r="E247" s="52">
        <v>126500</v>
      </c>
      <c r="F247" s="46">
        <v>1277.6500000000001</v>
      </c>
      <c r="G247" s="47">
        <v>2E-3</v>
      </c>
      <c r="H247" s="48"/>
      <c r="J247" s="46"/>
    </row>
    <row r="248" spans="1:10" x14ac:dyDescent="0.35">
      <c r="A248" s="8">
        <v>240</v>
      </c>
      <c r="B248" s="8" t="s">
        <v>1487</v>
      </c>
      <c r="C248" s="8" t="s">
        <v>2555</v>
      </c>
      <c r="D248" s="8" t="s">
        <v>1140</v>
      </c>
      <c r="E248" s="52">
        <v>-126500</v>
      </c>
      <c r="F248" s="46">
        <v>-1288.53</v>
      </c>
      <c r="G248" s="47">
        <v>-2E-3</v>
      </c>
      <c r="H248" s="48">
        <v>46231</v>
      </c>
      <c r="J248" s="46"/>
    </row>
    <row r="249" spans="1:10" x14ac:dyDescent="0.35">
      <c r="A249" s="8">
        <v>241</v>
      </c>
      <c r="B249" s="8" t="s">
        <v>289</v>
      </c>
      <c r="C249" s="8" t="s">
        <v>290</v>
      </c>
      <c r="D249" s="8" t="s">
        <v>125</v>
      </c>
      <c r="E249" s="52">
        <v>19600</v>
      </c>
      <c r="F249" s="46">
        <v>1386.41</v>
      </c>
      <c r="G249" s="47">
        <v>2.0999999999999999E-3</v>
      </c>
      <c r="H249" s="48"/>
      <c r="J249" s="46"/>
    </row>
    <row r="250" spans="1:10" x14ac:dyDescent="0.35">
      <c r="A250" s="8">
        <v>242</v>
      </c>
      <c r="B250" s="8" t="s">
        <v>1488</v>
      </c>
      <c r="C250" s="8" t="s">
        <v>2556</v>
      </c>
      <c r="D250" s="8" t="s">
        <v>1140</v>
      </c>
      <c r="E250" s="52">
        <v>-19600</v>
      </c>
      <c r="F250" s="46">
        <v>-1390.91</v>
      </c>
      <c r="G250" s="47">
        <v>-2.0999999999999999E-3</v>
      </c>
      <c r="H250" s="48">
        <v>46231</v>
      </c>
      <c r="J250" s="46"/>
    </row>
    <row r="251" spans="1:10" x14ac:dyDescent="0.35">
      <c r="A251" s="8">
        <v>243</v>
      </c>
      <c r="B251" s="8" t="s">
        <v>543</v>
      </c>
      <c r="C251" s="8" t="s">
        <v>544</v>
      </c>
      <c r="D251" s="8" t="s">
        <v>90</v>
      </c>
      <c r="E251" s="52">
        <v>1019200</v>
      </c>
      <c r="F251" s="46">
        <v>1430.96</v>
      </c>
      <c r="G251" s="47">
        <v>2.2000000000000001E-3</v>
      </c>
      <c r="H251" s="48"/>
      <c r="J251" s="46"/>
    </row>
    <row r="252" spans="1:10" x14ac:dyDescent="0.35">
      <c r="A252" s="8">
        <v>244</v>
      </c>
      <c r="B252" s="8" t="s">
        <v>1489</v>
      </c>
      <c r="C252" s="8" t="s">
        <v>2557</v>
      </c>
      <c r="D252" s="8" t="s">
        <v>1140</v>
      </c>
      <c r="E252" s="52">
        <v>-1019200</v>
      </c>
      <c r="F252" s="46">
        <v>-1442.58</v>
      </c>
      <c r="G252" s="47">
        <v>-2.2000000000000001E-3</v>
      </c>
      <c r="H252" s="48">
        <v>46231</v>
      </c>
      <c r="J252" s="46"/>
    </row>
    <row r="253" spans="1:10" x14ac:dyDescent="0.35">
      <c r="A253" s="8">
        <v>245</v>
      </c>
      <c r="B253" s="8" t="s">
        <v>296</v>
      </c>
      <c r="C253" s="8" t="s">
        <v>297</v>
      </c>
      <c r="D253" s="8" t="s">
        <v>298</v>
      </c>
      <c r="E253" s="52">
        <v>16625</v>
      </c>
      <c r="F253" s="46">
        <v>1443.38</v>
      </c>
      <c r="G253" s="47">
        <v>2.2000000000000001E-3</v>
      </c>
      <c r="H253" s="48"/>
      <c r="J253" s="46"/>
    </row>
    <row r="254" spans="1:10" x14ac:dyDescent="0.35">
      <c r="A254" s="8">
        <v>246</v>
      </c>
      <c r="B254" s="8" t="s">
        <v>1490</v>
      </c>
      <c r="C254" s="8" t="s">
        <v>2558</v>
      </c>
      <c r="D254" s="8" t="s">
        <v>1140</v>
      </c>
      <c r="E254" s="52">
        <v>-16625</v>
      </c>
      <c r="F254" s="46">
        <v>-1453.44</v>
      </c>
      <c r="G254" s="47">
        <v>-2.2000000000000001E-3</v>
      </c>
      <c r="H254" s="48">
        <v>46231</v>
      </c>
      <c r="J254" s="46"/>
    </row>
    <row r="255" spans="1:10" x14ac:dyDescent="0.35">
      <c r="A255" s="8">
        <v>247</v>
      </c>
      <c r="B255" s="8" t="s">
        <v>91</v>
      </c>
      <c r="C255" s="8" t="s">
        <v>92</v>
      </c>
      <c r="D255" s="8" t="s">
        <v>90</v>
      </c>
      <c r="E255" s="52">
        <v>1283100</v>
      </c>
      <c r="F255" s="46">
        <v>17645.189999999999</v>
      </c>
      <c r="G255" s="47">
        <v>2.7E-2</v>
      </c>
      <c r="H255" s="48"/>
      <c r="J255" s="46"/>
    </row>
    <row r="256" spans="1:10" x14ac:dyDescent="0.35">
      <c r="A256" s="8">
        <v>248</v>
      </c>
      <c r="B256" s="8" t="s">
        <v>1491</v>
      </c>
      <c r="C256" s="8" t="s">
        <v>2559</v>
      </c>
      <c r="D256" s="8" t="s">
        <v>1140</v>
      </c>
      <c r="E256" s="52">
        <v>-106400</v>
      </c>
      <c r="F256" s="46">
        <v>-1469.38</v>
      </c>
      <c r="G256" s="47">
        <v>-2.3E-3</v>
      </c>
      <c r="H256" s="48">
        <v>46259</v>
      </c>
      <c r="J256" s="46"/>
    </row>
    <row r="257" spans="1:10" x14ac:dyDescent="0.35">
      <c r="A257" s="8">
        <v>249</v>
      </c>
      <c r="B257" s="8" t="s">
        <v>1564</v>
      </c>
      <c r="C257" s="8" t="s">
        <v>2560</v>
      </c>
      <c r="D257" s="8" t="s">
        <v>1140</v>
      </c>
      <c r="E257" s="52">
        <v>-1176700</v>
      </c>
      <c r="F257" s="46">
        <v>-16287.88</v>
      </c>
      <c r="G257" s="47">
        <v>-2.4899999999999999E-2</v>
      </c>
      <c r="H257" s="48">
        <v>46231</v>
      </c>
      <c r="J257" s="46"/>
    </row>
    <row r="258" spans="1:10" x14ac:dyDescent="0.35">
      <c r="A258" s="8">
        <v>250</v>
      </c>
      <c r="B258" s="8" t="s">
        <v>284</v>
      </c>
      <c r="C258" s="8" t="s">
        <v>285</v>
      </c>
      <c r="D258" s="8" t="s">
        <v>286</v>
      </c>
      <c r="E258" s="52">
        <v>340200</v>
      </c>
      <c r="F258" s="46">
        <v>1493.65</v>
      </c>
      <c r="G258" s="47">
        <v>2.3E-3</v>
      </c>
      <c r="H258" s="48"/>
      <c r="J258" s="46"/>
    </row>
    <row r="259" spans="1:10" x14ac:dyDescent="0.35">
      <c r="A259" s="8">
        <v>251</v>
      </c>
      <c r="B259" s="8" t="s">
        <v>1492</v>
      </c>
      <c r="C259" s="8" t="s">
        <v>2561</v>
      </c>
      <c r="D259" s="8" t="s">
        <v>1140</v>
      </c>
      <c r="E259" s="52">
        <v>-340200</v>
      </c>
      <c r="F259" s="46">
        <v>-1502.83</v>
      </c>
      <c r="G259" s="47">
        <v>-2.3E-3</v>
      </c>
      <c r="H259" s="48">
        <v>46231</v>
      </c>
      <c r="J259" s="46"/>
    </row>
    <row r="260" spans="1:10" x14ac:dyDescent="0.35">
      <c r="A260" s="8">
        <v>252</v>
      </c>
      <c r="B260" s="8" t="s">
        <v>350</v>
      </c>
      <c r="C260" s="8" t="s">
        <v>351</v>
      </c>
      <c r="D260" s="8" t="s">
        <v>140</v>
      </c>
      <c r="E260" s="52">
        <v>4450</v>
      </c>
      <c r="F260" s="46">
        <v>1553.94</v>
      </c>
      <c r="G260" s="47">
        <v>2.3999999999999998E-3</v>
      </c>
      <c r="H260" s="48"/>
      <c r="J260" s="46"/>
    </row>
    <row r="261" spans="1:10" x14ac:dyDescent="0.35">
      <c r="A261" s="8">
        <v>253</v>
      </c>
      <c r="B261" s="8" t="s">
        <v>1493</v>
      </c>
      <c r="C261" s="8" t="s">
        <v>2562</v>
      </c>
      <c r="D261" s="8" t="s">
        <v>1140</v>
      </c>
      <c r="E261" s="52">
        <v>-4450</v>
      </c>
      <c r="F261" s="46">
        <v>-1564.4</v>
      </c>
      <c r="G261" s="47">
        <v>-2.3999999999999998E-3</v>
      </c>
      <c r="H261" s="48">
        <v>46231</v>
      </c>
      <c r="J261" s="46"/>
    </row>
    <row r="262" spans="1:10" x14ac:dyDescent="0.35">
      <c r="A262" s="8">
        <v>254</v>
      </c>
      <c r="B262" s="8" t="s">
        <v>213</v>
      </c>
      <c r="C262" s="8" t="s">
        <v>214</v>
      </c>
      <c r="D262" s="8" t="s">
        <v>215</v>
      </c>
      <c r="E262" s="52">
        <v>294000</v>
      </c>
      <c r="F262" s="46">
        <v>1567.46</v>
      </c>
      <c r="G262" s="47">
        <v>2.3999999999999998E-3</v>
      </c>
      <c r="H262" s="48"/>
      <c r="J262" s="46"/>
    </row>
    <row r="263" spans="1:10" x14ac:dyDescent="0.35">
      <c r="A263" s="8">
        <v>255</v>
      </c>
      <c r="B263" s="8" t="s">
        <v>1494</v>
      </c>
      <c r="C263" s="8" t="s">
        <v>2563</v>
      </c>
      <c r="D263" s="8" t="s">
        <v>1140</v>
      </c>
      <c r="E263" s="52">
        <v>-294000</v>
      </c>
      <c r="F263" s="46">
        <v>-1575.55</v>
      </c>
      <c r="G263" s="47">
        <v>-2.3999999999999998E-3</v>
      </c>
      <c r="H263" s="48">
        <v>46231</v>
      </c>
      <c r="J263" s="46"/>
    </row>
    <row r="264" spans="1:10" x14ac:dyDescent="0.35">
      <c r="A264" s="8">
        <v>256</v>
      </c>
      <c r="B264" s="8" t="s">
        <v>513</v>
      </c>
      <c r="C264" s="8" t="s">
        <v>514</v>
      </c>
      <c r="D264" s="8" t="s">
        <v>310</v>
      </c>
      <c r="E264" s="52">
        <v>324675</v>
      </c>
      <c r="F264" s="46">
        <v>1584.25</v>
      </c>
      <c r="G264" s="47">
        <v>2.3999999999999998E-3</v>
      </c>
      <c r="H264" s="48"/>
      <c r="J264" s="46"/>
    </row>
    <row r="265" spans="1:10" x14ac:dyDescent="0.35">
      <c r="A265" s="8">
        <v>257</v>
      </c>
      <c r="B265" s="8" t="s">
        <v>1495</v>
      </c>
      <c r="C265" s="8" t="s">
        <v>2564</v>
      </c>
      <c r="D265" s="8" t="s">
        <v>1140</v>
      </c>
      <c r="E265" s="52">
        <v>-324675</v>
      </c>
      <c r="F265" s="46">
        <v>-1594.97</v>
      </c>
      <c r="G265" s="47">
        <v>-2.3999999999999998E-3</v>
      </c>
      <c r="H265" s="48">
        <v>46231</v>
      </c>
      <c r="J265" s="46"/>
    </row>
    <row r="266" spans="1:10" x14ac:dyDescent="0.35">
      <c r="A266" s="8">
        <v>258</v>
      </c>
      <c r="B266" s="8" t="s">
        <v>250</v>
      </c>
      <c r="C266" s="8" t="s">
        <v>251</v>
      </c>
      <c r="D266" s="8" t="s">
        <v>113</v>
      </c>
      <c r="E266" s="52">
        <v>505500</v>
      </c>
      <c r="F266" s="46">
        <v>1802.87</v>
      </c>
      <c r="G266" s="47">
        <v>2.8E-3</v>
      </c>
      <c r="H266" s="48"/>
      <c r="J266" s="46"/>
    </row>
    <row r="267" spans="1:10" x14ac:dyDescent="0.35">
      <c r="A267" s="8">
        <v>259</v>
      </c>
      <c r="B267" s="8" t="s">
        <v>1497</v>
      </c>
      <c r="C267" s="8" t="s">
        <v>2565</v>
      </c>
      <c r="D267" s="8" t="s">
        <v>1140</v>
      </c>
      <c r="E267" s="52">
        <v>-505500</v>
      </c>
      <c r="F267" s="46">
        <v>-1811.96</v>
      </c>
      <c r="G267" s="47">
        <v>-2.8E-3</v>
      </c>
      <c r="H267" s="48">
        <v>46231</v>
      </c>
      <c r="J267" s="46"/>
    </row>
    <row r="268" spans="1:10" x14ac:dyDescent="0.35">
      <c r="A268" s="8">
        <v>260</v>
      </c>
      <c r="B268" s="8" t="s">
        <v>156</v>
      </c>
      <c r="C268" s="8" t="s">
        <v>157</v>
      </c>
      <c r="D268" s="8" t="s">
        <v>113</v>
      </c>
      <c r="E268" s="52">
        <v>130200</v>
      </c>
      <c r="F268" s="46">
        <v>1942.84</v>
      </c>
      <c r="G268" s="47">
        <v>3.0000000000000001E-3</v>
      </c>
      <c r="H268" s="48"/>
      <c r="J268" s="46"/>
    </row>
    <row r="269" spans="1:10" x14ac:dyDescent="0.35">
      <c r="A269" s="8">
        <v>261</v>
      </c>
      <c r="B269" s="8" t="s">
        <v>1498</v>
      </c>
      <c r="C269" s="8" t="s">
        <v>2566</v>
      </c>
      <c r="D269" s="8" t="s">
        <v>1140</v>
      </c>
      <c r="E269" s="52">
        <v>-130200</v>
      </c>
      <c r="F269" s="46">
        <v>-1957.56</v>
      </c>
      <c r="G269" s="47">
        <v>-3.0000000000000001E-3</v>
      </c>
      <c r="H269" s="48">
        <v>46231</v>
      </c>
      <c r="J269" s="46"/>
    </row>
    <row r="270" spans="1:10" x14ac:dyDescent="0.35">
      <c r="A270" s="8">
        <v>262</v>
      </c>
      <c r="B270" s="8" t="s">
        <v>62</v>
      </c>
      <c r="C270" s="8" t="s">
        <v>63</v>
      </c>
      <c r="D270" s="8" t="s">
        <v>64</v>
      </c>
      <c r="E270" s="52">
        <v>393975</v>
      </c>
      <c r="F270" s="46">
        <v>1999.62</v>
      </c>
      <c r="G270" s="47">
        <v>3.0999999999999999E-3</v>
      </c>
      <c r="H270" s="48"/>
      <c r="J270" s="46"/>
    </row>
    <row r="271" spans="1:10" x14ac:dyDescent="0.35">
      <c r="A271" s="8">
        <v>263</v>
      </c>
      <c r="B271" s="8" t="s">
        <v>1499</v>
      </c>
      <c r="C271" s="8" t="s">
        <v>2567</v>
      </c>
      <c r="D271" s="8" t="s">
        <v>1140</v>
      </c>
      <c r="E271" s="52">
        <v>-393975</v>
      </c>
      <c r="F271" s="46">
        <v>-2012.42</v>
      </c>
      <c r="G271" s="47">
        <v>-3.0999999999999999E-3</v>
      </c>
      <c r="H271" s="48">
        <v>46231</v>
      </c>
      <c r="J271" s="46"/>
    </row>
    <row r="272" spans="1:10" x14ac:dyDescent="0.35">
      <c r="A272" s="8">
        <v>264</v>
      </c>
      <c r="B272" s="8" t="s">
        <v>392</v>
      </c>
      <c r="C272" s="8" t="s">
        <v>393</v>
      </c>
      <c r="D272" s="8" t="s">
        <v>131</v>
      </c>
      <c r="E272" s="52">
        <v>113750</v>
      </c>
      <c r="F272" s="46">
        <v>2034.65</v>
      </c>
      <c r="G272" s="47">
        <v>3.0999999999999999E-3</v>
      </c>
      <c r="H272" s="48"/>
      <c r="J272" s="46"/>
    </row>
    <row r="273" spans="1:10" x14ac:dyDescent="0.35">
      <c r="A273" s="8">
        <v>265</v>
      </c>
      <c r="B273" s="8" t="s">
        <v>1502</v>
      </c>
      <c r="C273" s="8" t="s">
        <v>2568</v>
      </c>
      <c r="D273" s="8" t="s">
        <v>1140</v>
      </c>
      <c r="E273" s="52">
        <v>-113750</v>
      </c>
      <c r="F273" s="46">
        <v>-2050.34</v>
      </c>
      <c r="G273" s="47">
        <v>-3.0999999999999999E-3</v>
      </c>
      <c r="H273" s="48">
        <v>46231</v>
      </c>
      <c r="J273" s="46"/>
    </row>
    <row r="274" spans="1:10" x14ac:dyDescent="0.35">
      <c r="A274" s="8">
        <v>266</v>
      </c>
      <c r="B274" s="8" t="s">
        <v>321</v>
      </c>
      <c r="C274" s="8" t="s">
        <v>322</v>
      </c>
      <c r="D274" s="8" t="s">
        <v>310</v>
      </c>
      <c r="E274" s="52">
        <v>365200</v>
      </c>
      <c r="F274" s="46">
        <v>2103</v>
      </c>
      <c r="G274" s="47">
        <v>3.2000000000000002E-3</v>
      </c>
      <c r="H274" s="48"/>
      <c r="J274" s="46"/>
    </row>
    <row r="275" spans="1:10" x14ac:dyDescent="0.35">
      <c r="A275" s="8">
        <v>267</v>
      </c>
      <c r="B275" s="8" t="s">
        <v>1503</v>
      </c>
      <c r="C275" s="8" t="s">
        <v>2569</v>
      </c>
      <c r="D275" s="8" t="s">
        <v>1140</v>
      </c>
      <c r="E275" s="52">
        <v>-365200</v>
      </c>
      <c r="F275" s="46">
        <v>-2117.79</v>
      </c>
      <c r="G275" s="47">
        <v>-3.2000000000000002E-3</v>
      </c>
      <c r="H275" s="48">
        <v>46231</v>
      </c>
      <c r="J275" s="46"/>
    </row>
    <row r="276" spans="1:10" x14ac:dyDescent="0.35">
      <c r="A276" s="8">
        <v>268</v>
      </c>
      <c r="B276" s="8" t="s">
        <v>306</v>
      </c>
      <c r="C276" s="8" t="s">
        <v>307</v>
      </c>
      <c r="D276" s="8" t="s">
        <v>119</v>
      </c>
      <c r="E276" s="52">
        <v>145350</v>
      </c>
      <c r="F276" s="46">
        <v>2129.96</v>
      </c>
      <c r="G276" s="47">
        <v>3.3E-3</v>
      </c>
      <c r="H276" s="48"/>
      <c r="J276" s="46"/>
    </row>
    <row r="277" spans="1:10" x14ac:dyDescent="0.35">
      <c r="A277" s="8">
        <v>269</v>
      </c>
      <c r="B277" s="8" t="s">
        <v>1504</v>
      </c>
      <c r="C277" s="8" t="s">
        <v>2570</v>
      </c>
      <c r="D277" s="8" t="s">
        <v>1140</v>
      </c>
      <c r="E277" s="52">
        <v>-145350</v>
      </c>
      <c r="F277" s="46">
        <v>-2146.2399999999998</v>
      </c>
      <c r="G277" s="47">
        <v>-3.3E-3</v>
      </c>
      <c r="H277" s="48">
        <v>46231</v>
      </c>
      <c r="J277" s="46"/>
    </row>
    <row r="278" spans="1:10" x14ac:dyDescent="0.35">
      <c r="A278" s="8">
        <v>270</v>
      </c>
      <c r="B278" s="8" t="s">
        <v>327</v>
      </c>
      <c r="C278" s="8" t="s">
        <v>328</v>
      </c>
      <c r="D278" s="8" t="s">
        <v>119</v>
      </c>
      <c r="E278" s="52">
        <v>143650</v>
      </c>
      <c r="F278" s="46">
        <v>2179.75</v>
      </c>
      <c r="G278" s="47">
        <v>3.3E-3</v>
      </c>
      <c r="H278" s="48"/>
      <c r="J278" s="46"/>
    </row>
    <row r="279" spans="1:10" x14ac:dyDescent="0.35">
      <c r="A279" s="8">
        <v>271</v>
      </c>
      <c r="B279" s="8" t="s">
        <v>1505</v>
      </c>
      <c r="C279" s="8" t="s">
        <v>2571</v>
      </c>
      <c r="D279" s="8" t="s">
        <v>1140</v>
      </c>
      <c r="E279" s="52">
        <v>-143650</v>
      </c>
      <c r="F279" s="46">
        <v>-2188.08</v>
      </c>
      <c r="G279" s="47">
        <v>-3.3999999999999998E-3</v>
      </c>
      <c r="H279" s="48">
        <v>46231</v>
      </c>
      <c r="J279" s="46"/>
    </row>
    <row r="280" spans="1:10" x14ac:dyDescent="0.35">
      <c r="A280" s="8">
        <v>272</v>
      </c>
      <c r="B280" s="8" t="s">
        <v>179</v>
      </c>
      <c r="C280" s="8" t="s">
        <v>180</v>
      </c>
      <c r="D280" s="8" t="s">
        <v>181</v>
      </c>
      <c r="E280" s="52">
        <v>361950</v>
      </c>
      <c r="F280" s="46">
        <v>2244.27</v>
      </c>
      <c r="G280" s="47">
        <v>3.3999999999999998E-3</v>
      </c>
      <c r="H280" s="48"/>
      <c r="J280" s="46"/>
    </row>
    <row r="281" spans="1:10" x14ac:dyDescent="0.35">
      <c r="A281" s="8">
        <v>273</v>
      </c>
      <c r="B281" s="8" t="s">
        <v>1507</v>
      </c>
      <c r="C281" s="8" t="s">
        <v>2572</v>
      </c>
      <c r="D281" s="8" t="s">
        <v>1140</v>
      </c>
      <c r="E281" s="52">
        <v>-361950</v>
      </c>
      <c r="F281" s="46">
        <v>-2243.5500000000002</v>
      </c>
      <c r="G281" s="47">
        <v>-3.3999999999999998E-3</v>
      </c>
      <c r="H281" s="48">
        <v>46259</v>
      </c>
      <c r="J281" s="46"/>
    </row>
    <row r="282" spans="1:10" x14ac:dyDescent="0.35">
      <c r="A282" s="8">
        <v>274</v>
      </c>
      <c r="B282" s="8" t="s">
        <v>59</v>
      </c>
      <c r="C282" s="8" t="s">
        <v>60</v>
      </c>
      <c r="D282" s="8" t="s">
        <v>61</v>
      </c>
      <c r="E282" s="52">
        <v>226050</v>
      </c>
      <c r="F282" s="46">
        <v>2431.39</v>
      </c>
      <c r="G282" s="47">
        <v>3.7000000000000002E-3</v>
      </c>
      <c r="H282" s="48"/>
      <c r="J282" s="46"/>
    </row>
    <row r="283" spans="1:10" x14ac:dyDescent="0.35">
      <c r="A283" s="8">
        <v>275</v>
      </c>
      <c r="B283" s="8" t="s">
        <v>1508</v>
      </c>
      <c r="C283" s="8" t="s">
        <v>2573</v>
      </c>
      <c r="D283" s="8" t="s">
        <v>1140</v>
      </c>
      <c r="E283" s="52">
        <v>-226050</v>
      </c>
      <c r="F283" s="46">
        <v>-2442.4699999999998</v>
      </c>
      <c r="G283" s="47">
        <v>-3.7000000000000002E-3</v>
      </c>
      <c r="H283" s="48">
        <v>46231</v>
      </c>
      <c r="J283" s="46"/>
    </row>
    <row r="284" spans="1:10" x14ac:dyDescent="0.35">
      <c r="A284" s="8">
        <v>276</v>
      </c>
      <c r="B284" s="8" t="s">
        <v>531</v>
      </c>
      <c r="C284" s="8" t="s">
        <v>532</v>
      </c>
      <c r="D284" s="8" t="s">
        <v>137</v>
      </c>
      <c r="E284" s="52">
        <v>700200</v>
      </c>
      <c r="F284" s="46">
        <v>2713.98</v>
      </c>
      <c r="G284" s="47">
        <v>4.1999999999999997E-3</v>
      </c>
      <c r="H284" s="48"/>
      <c r="J284" s="46"/>
    </row>
    <row r="285" spans="1:10" x14ac:dyDescent="0.35">
      <c r="A285" s="8">
        <v>277</v>
      </c>
      <c r="B285" s="8" t="s">
        <v>1511</v>
      </c>
      <c r="C285" s="8" t="s">
        <v>2574</v>
      </c>
      <c r="D285" s="8" t="s">
        <v>1140</v>
      </c>
      <c r="E285" s="52">
        <v>-700200</v>
      </c>
      <c r="F285" s="46">
        <v>-2713.98</v>
      </c>
      <c r="G285" s="47">
        <v>-4.1999999999999997E-3</v>
      </c>
      <c r="H285" s="48">
        <v>46231</v>
      </c>
      <c r="J285" s="46"/>
    </row>
    <row r="286" spans="1:10" x14ac:dyDescent="0.35">
      <c r="A286" s="8">
        <v>278</v>
      </c>
      <c r="B286" s="8" t="s">
        <v>103</v>
      </c>
      <c r="C286" s="8" t="s">
        <v>104</v>
      </c>
      <c r="D286" s="8" t="s">
        <v>90</v>
      </c>
      <c r="E286" s="52">
        <v>261000</v>
      </c>
      <c r="F286" s="46">
        <v>2706.7</v>
      </c>
      <c r="G286" s="47">
        <v>4.1000000000000003E-3</v>
      </c>
      <c r="H286" s="48"/>
      <c r="J286" s="46"/>
    </row>
    <row r="287" spans="1:10" x14ac:dyDescent="0.35">
      <c r="A287" s="8">
        <v>279</v>
      </c>
      <c r="B287" s="8" t="s">
        <v>1512</v>
      </c>
      <c r="C287" s="8" t="s">
        <v>2575</v>
      </c>
      <c r="D287" s="8" t="s">
        <v>1140</v>
      </c>
      <c r="E287" s="52">
        <v>-261000</v>
      </c>
      <c r="F287" s="46">
        <v>-2726.67</v>
      </c>
      <c r="G287" s="47">
        <v>-4.1999999999999997E-3</v>
      </c>
      <c r="H287" s="48">
        <v>46231</v>
      </c>
      <c r="J287" s="46"/>
    </row>
    <row r="288" spans="1:10" x14ac:dyDescent="0.35">
      <c r="A288" s="8">
        <v>280</v>
      </c>
      <c r="B288" s="8" t="s">
        <v>117</v>
      </c>
      <c r="C288" s="8" t="s">
        <v>118</v>
      </c>
      <c r="D288" s="8" t="s">
        <v>119</v>
      </c>
      <c r="E288" s="52">
        <v>43100</v>
      </c>
      <c r="F288" s="46">
        <v>2835.55</v>
      </c>
      <c r="G288" s="47">
        <v>4.3E-3</v>
      </c>
      <c r="H288" s="48"/>
      <c r="J288" s="46"/>
    </row>
    <row r="289" spans="1:10" x14ac:dyDescent="0.35">
      <c r="A289" s="8">
        <v>281</v>
      </c>
      <c r="B289" s="8" t="s">
        <v>1513</v>
      </c>
      <c r="C289" s="8" t="s">
        <v>2576</v>
      </c>
      <c r="D289" s="8" t="s">
        <v>1140</v>
      </c>
      <c r="E289" s="52">
        <v>-43100</v>
      </c>
      <c r="F289" s="46">
        <v>-2846.32</v>
      </c>
      <c r="G289" s="47">
        <v>-4.4000000000000003E-3</v>
      </c>
      <c r="H289" s="48">
        <v>46231</v>
      </c>
      <c r="J289" s="46"/>
    </row>
    <row r="290" spans="1:10" x14ac:dyDescent="0.35">
      <c r="A290" s="8">
        <v>282</v>
      </c>
      <c r="B290" s="8" t="s">
        <v>230</v>
      </c>
      <c r="C290" s="8" t="s">
        <v>231</v>
      </c>
      <c r="D290" s="8" t="s">
        <v>232</v>
      </c>
      <c r="E290" s="52">
        <v>69475</v>
      </c>
      <c r="F290" s="46">
        <v>2878.63</v>
      </c>
      <c r="G290" s="47">
        <v>4.4000000000000003E-3</v>
      </c>
      <c r="H290" s="48"/>
      <c r="J290" s="46"/>
    </row>
    <row r="291" spans="1:10" x14ac:dyDescent="0.35">
      <c r="A291" s="8">
        <v>283</v>
      </c>
      <c r="B291" s="8" t="s">
        <v>1515</v>
      </c>
      <c r="C291" s="8" t="s">
        <v>2577</v>
      </c>
      <c r="D291" s="8" t="s">
        <v>1140</v>
      </c>
      <c r="E291" s="52">
        <v>-69475</v>
      </c>
      <c r="F291" s="46">
        <v>-2894.05</v>
      </c>
      <c r="G291" s="47">
        <v>-4.4000000000000003E-3</v>
      </c>
      <c r="H291" s="48">
        <v>46231</v>
      </c>
      <c r="J291" s="46"/>
    </row>
    <row r="292" spans="1:10" x14ac:dyDescent="0.35">
      <c r="A292" s="8">
        <v>284</v>
      </c>
      <c r="B292" s="8" t="s">
        <v>177</v>
      </c>
      <c r="C292" s="8" t="s">
        <v>1572</v>
      </c>
      <c r="D292" s="8" t="s">
        <v>90</v>
      </c>
      <c r="E292" s="52">
        <v>2376000</v>
      </c>
      <c r="F292" s="46">
        <v>2982.36</v>
      </c>
      <c r="G292" s="47">
        <v>4.5999999999999999E-3</v>
      </c>
      <c r="H292" s="48"/>
      <c r="J292" s="46"/>
    </row>
    <row r="293" spans="1:10" x14ac:dyDescent="0.35">
      <c r="A293" s="8">
        <v>285</v>
      </c>
      <c r="B293" s="8" t="s">
        <v>1516</v>
      </c>
      <c r="C293" s="8" t="s">
        <v>2578</v>
      </c>
      <c r="D293" s="8" t="s">
        <v>1140</v>
      </c>
      <c r="E293" s="52">
        <v>-2376000</v>
      </c>
      <c r="F293" s="46">
        <v>-3006.12</v>
      </c>
      <c r="G293" s="47">
        <v>-4.5999999999999999E-3</v>
      </c>
      <c r="H293" s="48">
        <v>46231</v>
      </c>
      <c r="J293" s="46"/>
    </row>
    <row r="294" spans="1:10" x14ac:dyDescent="0.35">
      <c r="A294" s="8">
        <v>286</v>
      </c>
      <c r="B294" s="8" t="s">
        <v>407</v>
      </c>
      <c r="C294" s="8" t="s">
        <v>408</v>
      </c>
      <c r="D294" s="8" t="s">
        <v>119</v>
      </c>
      <c r="E294" s="52">
        <v>722500</v>
      </c>
      <c r="F294" s="46">
        <v>3022.22</v>
      </c>
      <c r="G294" s="47">
        <v>4.5999999999999999E-3</v>
      </c>
      <c r="H294" s="48"/>
      <c r="J294" s="46"/>
    </row>
    <row r="295" spans="1:10" x14ac:dyDescent="0.35">
      <c r="A295" s="8">
        <v>287</v>
      </c>
      <c r="B295" s="8" t="s">
        <v>1517</v>
      </c>
      <c r="C295" s="8" t="s">
        <v>2579</v>
      </c>
      <c r="D295" s="8" t="s">
        <v>1140</v>
      </c>
      <c r="E295" s="52">
        <v>-722500</v>
      </c>
      <c r="F295" s="46">
        <v>-3043.17</v>
      </c>
      <c r="G295" s="47">
        <v>-4.7000000000000002E-3</v>
      </c>
      <c r="H295" s="48">
        <v>46231</v>
      </c>
      <c r="J295" s="46"/>
    </row>
    <row r="296" spans="1:10" x14ac:dyDescent="0.35">
      <c r="A296" s="8">
        <v>288</v>
      </c>
      <c r="B296" s="8" t="s">
        <v>123</v>
      </c>
      <c r="C296" s="8" t="s">
        <v>1137</v>
      </c>
      <c r="D296" s="8" t="s">
        <v>125</v>
      </c>
      <c r="E296" s="52">
        <v>87675</v>
      </c>
      <c r="F296" s="46">
        <v>3034.08</v>
      </c>
      <c r="G296" s="47">
        <v>4.5999999999999999E-3</v>
      </c>
      <c r="H296" s="48"/>
      <c r="J296" s="46"/>
    </row>
    <row r="297" spans="1:10" x14ac:dyDescent="0.35">
      <c r="A297" s="8">
        <v>289</v>
      </c>
      <c r="B297" s="8" t="s">
        <v>1518</v>
      </c>
      <c r="C297" s="8" t="s">
        <v>2580</v>
      </c>
      <c r="D297" s="8" t="s">
        <v>1140</v>
      </c>
      <c r="E297" s="52">
        <v>-87675</v>
      </c>
      <c r="F297" s="46">
        <v>-3056.44</v>
      </c>
      <c r="G297" s="47">
        <v>-4.7000000000000002E-3</v>
      </c>
      <c r="H297" s="48">
        <v>46231</v>
      </c>
      <c r="J297" s="46"/>
    </row>
    <row r="298" spans="1:10" x14ac:dyDescent="0.35">
      <c r="A298" s="8">
        <v>290</v>
      </c>
      <c r="B298" s="8" t="s">
        <v>376</v>
      </c>
      <c r="C298" s="8" t="s">
        <v>377</v>
      </c>
      <c r="D298" s="8" t="s">
        <v>181</v>
      </c>
      <c r="E298" s="52">
        <v>158550</v>
      </c>
      <c r="F298" s="46">
        <v>3089.51</v>
      </c>
      <c r="G298" s="47">
        <v>4.7000000000000002E-3</v>
      </c>
      <c r="H298" s="48"/>
      <c r="J298" s="46"/>
    </row>
    <row r="299" spans="1:10" x14ac:dyDescent="0.35">
      <c r="A299" s="8">
        <v>291</v>
      </c>
      <c r="B299" s="8" t="s">
        <v>1519</v>
      </c>
      <c r="C299" s="8" t="s">
        <v>2581</v>
      </c>
      <c r="D299" s="8" t="s">
        <v>1140</v>
      </c>
      <c r="E299" s="52">
        <v>-158550</v>
      </c>
      <c r="F299" s="46">
        <v>-3107.74</v>
      </c>
      <c r="G299" s="47">
        <v>-4.7999999999999996E-3</v>
      </c>
      <c r="H299" s="48">
        <v>46231</v>
      </c>
      <c r="J299" s="46"/>
    </row>
    <row r="300" spans="1:10" x14ac:dyDescent="0.35">
      <c r="A300" s="8">
        <v>292</v>
      </c>
      <c r="B300" s="8" t="s">
        <v>394</v>
      </c>
      <c r="C300" s="8" t="s">
        <v>395</v>
      </c>
      <c r="D300" s="8" t="s">
        <v>128</v>
      </c>
      <c r="E300" s="52">
        <v>802900</v>
      </c>
      <c r="F300" s="46">
        <v>3146.97</v>
      </c>
      <c r="G300" s="47">
        <v>4.7999999999999996E-3</v>
      </c>
      <c r="H300" s="48"/>
      <c r="J300" s="46"/>
    </row>
    <row r="301" spans="1:10" x14ac:dyDescent="0.35">
      <c r="A301" s="8">
        <v>293</v>
      </c>
      <c r="B301" s="8" t="s">
        <v>1520</v>
      </c>
      <c r="C301" s="8" t="s">
        <v>2582</v>
      </c>
      <c r="D301" s="8" t="s">
        <v>1140</v>
      </c>
      <c r="E301" s="52">
        <v>-802900</v>
      </c>
      <c r="F301" s="46">
        <v>-3161.82</v>
      </c>
      <c r="G301" s="47">
        <v>-4.7999999999999996E-3</v>
      </c>
      <c r="H301" s="48">
        <v>46231</v>
      </c>
      <c r="J301" s="46"/>
    </row>
    <row r="302" spans="1:10" x14ac:dyDescent="0.35">
      <c r="A302" s="8">
        <v>294</v>
      </c>
      <c r="B302" s="8" t="s">
        <v>260</v>
      </c>
      <c r="C302" s="8" t="s">
        <v>261</v>
      </c>
      <c r="D302" s="8" t="s">
        <v>215</v>
      </c>
      <c r="E302" s="52">
        <v>336700</v>
      </c>
      <c r="F302" s="46">
        <v>3220.87</v>
      </c>
      <c r="G302" s="47">
        <v>4.8999999999999998E-3</v>
      </c>
      <c r="H302" s="48"/>
      <c r="J302" s="46"/>
    </row>
    <row r="303" spans="1:10" x14ac:dyDescent="0.35">
      <c r="A303" s="8">
        <v>295</v>
      </c>
      <c r="B303" s="8" t="s">
        <v>1521</v>
      </c>
      <c r="C303" s="8" t="s">
        <v>2583</v>
      </c>
      <c r="D303" s="8" t="s">
        <v>1140</v>
      </c>
      <c r="E303" s="52">
        <v>-336700</v>
      </c>
      <c r="F303" s="46">
        <v>-3230.64</v>
      </c>
      <c r="G303" s="47">
        <v>-4.8999999999999998E-3</v>
      </c>
      <c r="H303" s="48">
        <v>46231</v>
      </c>
      <c r="J303" s="46"/>
    </row>
    <row r="304" spans="1:10" x14ac:dyDescent="0.35">
      <c r="A304" s="8">
        <v>296</v>
      </c>
      <c r="B304" s="8" t="s">
        <v>529</v>
      </c>
      <c r="C304" s="8" t="s">
        <v>530</v>
      </c>
      <c r="D304" s="8" t="s">
        <v>249</v>
      </c>
      <c r="E304" s="52">
        <v>1255600</v>
      </c>
      <c r="F304" s="46">
        <v>3449.76</v>
      </c>
      <c r="G304" s="47">
        <v>5.3E-3</v>
      </c>
      <c r="H304" s="48"/>
      <c r="J304" s="46"/>
    </row>
    <row r="305" spans="1:10" x14ac:dyDescent="0.35">
      <c r="A305" s="8">
        <v>297</v>
      </c>
      <c r="B305" s="8" t="s">
        <v>1522</v>
      </c>
      <c r="C305" s="8" t="s">
        <v>2584</v>
      </c>
      <c r="D305" s="8" t="s">
        <v>1140</v>
      </c>
      <c r="E305" s="52">
        <v>-1255600</v>
      </c>
      <c r="F305" s="46">
        <v>-3437.83</v>
      </c>
      <c r="G305" s="47">
        <v>-5.3E-3</v>
      </c>
      <c r="H305" s="48">
        <v>46231</v>
      </c>
      <c r="J305" s="46"/>
    </row>
    <row r="306" spans="1:10" x14ac:dyDescent="0.35">
      <c r="A306" s="8">
        <v>298</v>
      </c>
      <c r="B306" s="8" t="s">
        <v>274</v>
      </c>
      <c r="C306" s="8" t="s">
        <v>275</v>
      </c>
      <c r="D306" s="8" t="s">
        <v>193</v>
      </c>
      <c r="E306" s="52">
        <v>111250</v>
      </c>
      <c r="F306" s="46">
        <v>3448.75</v>
      </c>
      <c r="G306" s="47">
        <v>5.3E-3</v>
      </c>
      <c r="H306" s="48"/>
      <c r="J306" s="46"/>
    </row>
    <row r="307" spans="1:10" x14ac:dyDescent="0.35">
      <c r="A307" s="8">
        <v>299</v>
      </c>
      <c r="B307" s="8" t="s">
        <v>1523</v>
      </c>
      <c r="C307" s="8" t="s">
        <v>2585</v>
      </c>
      <c r="D307" s="8" t="s">
        <v>1140</v>
      </c>
      <c r="E307" s="52">
        <v>-111250</v>
      </c>
      <c r="F307" s="46">
        <v>-3469.44</v>
      </c>
      <c r="G307" s="47">
        <v>-5.3E-3</v>
      </c>
      <c r="H307" s="48">
        <v>46231</v>
      </c>
      <c r="J307" s="46"/>
    </row>
    <row r="308" spans="1:10" x14ac:dyDescent="0.35">
      <c r="A308" s="8">
        <v>300</v>
      </c>
      <c r="B308" s="8" t="s">
        <v>254</v>
      </c>
      <c r="C308" s="8" t="s">
        <v>255</v>
      </c>
      <c r="D308" s="8" t="s">
        <v>184</v>
      </c>
      <c r="E308" s="52">
        <v>1845250</v>
      </c>
      <c r="F308" s="46">
        <v>3470.18</v>
      </c>
      <c r="G308" s="47">
        <v>5.3E-3</v>
      </c>
      <c r="H308" s="48"/>
      <c r="J308" s="46"/>
    </row>
    <row r="309" spans="1:10" x14ac:dyDescent="0.35">
      <c r="A309" s="8">
        <v>301</v>
      </c>
      <c r="B309" s="8" t="s">
        <v>1525</v>
      </c>
      <c r="C309" s="8" t="s">
        <v>2586</v>
      </c>
      <c r="D309" s="8" t="s">
        <v>1140</v>
      </c>
      <c r="E309" s="52">
        <v>-1845250</v>
      </c>
      <c r="F309" s="46">
        <v>-3491.03</v>
      </c>
      <c r="G309" s="47">
        <v>-5.3E-3</v>
      </c>
      <c r="H309" s="48">
        <v>46231</v>
      </c>
      <c r="J309" s="46"/>
    </row>
    <row r="310" spans="1:10" x14ac:dyDescent="0.35">
      <c r="A310" s="8">
        <v>302</v>
      </c>
      <c r="B310" s="8" t="s">
        <v>409</v>
      </c>
      <c r="C310" s="8" t="s">
        <v>410</v>
      </c>
      <c r="D310" s="8" t="s">
        <v>411</v>
      </c>
      <c r="E310" s="52">
        <v>4077000</v>
      </c>
      <c r="F310" s="46">
        <v>3471.97</v>
      </c>
      <c r="G310" s="47">
        <v>5.3E-3</v>
      </c>
      <c r="H310" s="48"/>
      <c r="J310" s="46"/>
    </row>
    <row r="311" spans="1:10" x14ac:dyDescent="0.35">
      <c r="A311" s="8">
        <v>303</v>
      </c>
      <c r="B311" s="8" t="s">
        <v>1526</v>
      </c>
      <c r="C311" s="8" t="s">
        <v>2587</v>
      </c>
      <c r="D311" s="8" t="s">
        <v>1140</v>
      </c>
      <c r="E311" s="52">
        <v>-4077000</v>
      </c>
      <c r="F311" s="46">
        <v>-3497.25</v>
      </c>
      <c r="G311" s="47">
        <v>-5.4000000000000003E-3</v>
      </c>
      <c r="H311" s="48">
        <v>46231</v>
      </c>
      <c r="J311" s="46"/>
    </row>
    <row r="312" spans="1:10" x14ac:dyDescent="0.35">
      <c r="A312" s="8">
        <v>304</v>
      </c>
      <c r="B312" s="8" t="s">
        <v>126</v>
      </c>
      <c r="C312" s="8" t="s">
        <v>127</v>
      </c>
      <c r="D312" s="8" t="s">
        <v>128</v>
      </c>
      <c r="E312" s="52">
        <v>197500</v>
      </c>
      <c r="F312" s="46">
        <v>3534.86</v>
      </c>
      <c r="G312" s="47">
        <v>5.4000000000000003E-3</v>
      </c>
      <c r="H312" s="48"/>
      <c r="J312" s="46"/>
    </row>
    <row r="313" spans="1:10" x14ac:dyDescent="0.35">
      <c r="A313" s="8">
        <v>305</v>
      </c>
      <c r="B313" s="8" t="s">
        <v>1527</v>
      </c>
      <c r="C313" s="8" t="s">
        <v>2588</v>
      </c>
      <c r="D313" s="8" t="s">
        <v>1140</v>
      </c>
      <c r="E313" s="52">
        <v>-197500</v>
      </c>
      <c r="F313" s="46">
        <v>-3560.33</v>
      </c>
      <c r="G313" s="47">
        <v>-5.4999999999999997E-3</v>
      </c>
      <c r="H313" s="48">
        <v>46231</v>
      </c>
      <c r="J313" s="46"/>
    </row>
    <row r="314" spans="1:10" x14ac:dyDescent="0.35">
      <c r="A314" s="8">
        <v>306</v>
      </c>
      <c r="B314" s="8" t="s">
        <v>588</v>
      </c>
      <c r="C314" s="8" t="s">
        <v>589</v>
      </c>
      <c r="D314" s="8" t="s">
        <v>249</v>
      </c>
      <c r="E314" s="52">
        <v>958500</v>
      </c>
      <c r="F314" s="46">
        <v>3706.52</v>
      </c>
      <c r="G314" s="47">
        <v>5.7000000000000002E-3</v>
      </c>
      <c r="H314" s="48"/>
      <c r="J314" s="46"/>
    </row>
    <row r="315" spans="1:10" x14ac:dyDescent="0.35">
      <c r="A315" s="8">
        <v>307</v>
      </c>
      <c r="B315" s="8" t="s">
        <v>1528</v>
      </c>
      <c r="C315" s="8" t="s">
        <v>2589</v>
      </c>
      <c r="D315" s="8" t="s">
        <v>1140</v>
      </c>
      <c r="E315" s="52">
        <v>-958500</v>
      </c>
      <c r="F315" s="46">
        <v>-3737.19</v>
      </c>
      <c r="G315" s="47">
        <v>-5.7000000000000002E-3</v>
      </c>
      <c r="H315" s="48">
        <v>46231</v>
      </c>
      <c r="J315" s="46"/>
    </row>
    <row r="316" spans="1:10" x14ac:dyDescent="0.35">
      <c r="A316" s="8">
        <v>308</v>
      </c>
      <c r="B316" s="8" t="s">
        <v>67</v>
      </c>
      <c r="C316" s="8" t="s">
        <v>68</v>
      </c>
      <c r="D316" s="8" t="s">
        <v>61</v>
      </c>
      <c r="E316" s="52">
        <v>450000</v>
      </c>
      <c r="F316" s="46">
        <v>3763.12</v>
      </c>
      <c r="G316" s="47">
        <v>5.7999999999999996E-3</v>
      </c>
      <c r="H316" s="48"/>
      <c r="J316" s="46"/>
    </row>
    <row r="317" spans="1:10" x14ac:dyDescent="0.35">
      <c r="A317" s="8">
        <v>309</v>
      </c>
      <c r="B317" s="8" t="s">
        <v>1529</v>
      </c>
      <c r="C317" s="8" t="s">
        <v>2590</v>
      </c>
      <c r="D317" s="8" t="s">
        <v>1140</v>
      </c>
      <c r="E317" s="52">
        <v>-450000</v>
      </c>
      <c r="F317" s="46">
        <v>-3785.62</v>
      </c>
      <c r="G317" s="47">
        <v>-5.7999999999999996E-3</v>
      </c>
      <c r="H317" s="48">
        <v>46231</v>
      </c>
      <c r="J317" s="46"/>
    </row>
    <row r="318" spans="1:10" x14ac:dyDescent="0.35">
      <c r="A318" s="8">
        <v>310</v>
      </c>
      <c r="B318" s="8" t="s">
        <v>449</v>
      </c>
      <c r="C318" s="8" t="s">
        <v>450</v>
      </c>
      <c r="D318" s="8" t="s">
        <v>181</v>
      </c>
      <c r="E318" s="52">
        <v>202800</v>
      </c>
      <c r="F318" s="46">
        <v>3785.46</v>
      </c>
      <c r="G318" s="47">
        <v>5.7999999999999996E-3</v>
      </c>
      <c r="H318" s="48"/>
      <c r="J318" s="46"/>
    </row>
    <row r="319" spans="1:10" x14ac:dyDescent="0.35">
      <c r="A319" s="8">
        <v>311</v>
      </c>
      <c r="B319" s="8" t="s">
        <v>1530</v>
      </c>
      <c r="C319" s="8" t="s">
        <v>2591</v>
      </c>
      <c r="D319" s="8" t="s">
        <v>1140</v>
      </c>
      <c r="E319" s="52">
        <v>-202800</v>
      </c>
      <c r="F319" s="46">
        <v>-3794.19</v>
      </c>
      <c r="G319" s="47">
        <v>-5.7999999999999996E-3</v>
      </c>
      <c r="H319" s="48">
        <v>46231</v>
      </c>
      <c r="J319" s="46"/>
    </row>
    <row r="320" spans="1:10" x14ac:dyDescent="0.35">
      <c r="A320" s="8">
        <v>312</v>
      </c>
      <c r="B320" s="8" t="s">
        <v>549</v>
      </c>
      <c r="C320" s="8" t="s">
        <v>1665</v>
      </c>
      <c r="D320" s="8" t="s">
        <v>128</v>
      </c>
      <c r="E320" s="52">
        <v>690000</v>
      </c>
      <c r="F320" s="46">
        <v>3891.6</v>
      </c>
      <c r="G320" s="47">
        <v>6.0000000000000001E-3</v>
      </c>
      <c r="H320" s="48"/>
      <c r="J320" s="46"/>
    </row>
    <row r="321" spans="1:10" x14ac:dyDescent="0.35">
      <c r="A321" s="8">
        <v>313</v>
      </c>
      <c r="B321" s="8" t="s">
        <v>1531</v>
      </c>
      <c r="C321" s="8" t="s">
        <v>2592</v>
      </c>
      <c r="D321" s="8" t="s">
        <v>1140</v>
      </c>
      <c r="E321" s="52">
        <v>-690000</v>
      </c>
      <c r="F321" s="46">
        <v>-3903.33</v>
      </c>
      <c r="G321" s="47">
        <v>-6.0000000000000001E-3</v>
      </c>
      <c r="H321" s="48">
        <v>46231</v>
      </c>
      <c r="J321" s="46"/>
    </row>
    <row r="322" spans="1:10" x14ac:dyDescent="0.35">
      <c r="A322" s="8">
        <v>314</v>
      </c>
      <c r="B322" s="8" t="s">
        <v>527</v>
      </c>
      <c r="C322" s="8" t="s">
        <v>528</v>
      </c>
      <c r="D322" s="8" t="s">
        <v>128</v>
      </c>
      <c r="E322" s="52">
        <v>1245000</v>
      </c>
      <c r="F322" s="46">
        <v>4036.29</v>
      </c>
      <c r="G322" s="47">
        <v>6.1999999999999998E-3</v>
      </c>
      <c r="H322" s="48"/>
      <c r="J322" s="46"/>
    </row>
    <row r="323" spans="1:10" x14ac:dyDescent="0.35">
      <c r="A323" s="8">
        <v>315</v>
      </c>
      <c r="B323" s="8" t="s">
        <v>1534</v>
      </c>
      <c r="C323" s="8" t="s">
        <v>2593</v>
      </c>
      <c r="D323" s="8" t="s">
        <v>1140</v>
      </c>
      <c r="E323" s="52">
        <v>-1245000</v>
      </c>
      <c r="F323" s="46">
        <v>-4058.7</v>
      </c>
      <c r="G323" s="47">
        <v>-6.1999999999999998E-3</v>
      </c>
      <c r="H323" s="48">
        <v>46231</v>
      </c>
      <c r="J323" s="46"/>
    </row>
    <row r="324" spans="1:10" x14ac:dyDescent="0.35">
      <c r="A324" s="8">
        <v>316</v>
      </c>
      <c r="B324" s="8" t="s">
        <v>354</v>
      </c>
      <c r="C324" s="8" t="s">
        <v>355</v>
      </c>
      <c r="D324" s="8" t="s">
        <v>119</v>
      </c>
      <c r="E324" s="52">
        <v>259050</v>
      </c>
      <c r="F324" s="46">
        <v>4089.62</v>
      </c>
      <c r="G324" s="47">
        <v>6.3E-3</v>
      </c>
      <c r="H324" s="48"/>
      <c r="J324" s="46"/>
    </row>
    <row r="325" spans="1:10" x14ac:dyDescent="0.35">
      <c r="A325" s="8">
        <v>317</v>
      </c>
      <c r="B325" s="8" t="s">
        <v>1535</v>
      </c>
      <c r="C325" s="8" t="s">
        <v>2594</v>
      </c>
      <c r="D325" s="8" t="s">
        <v>1140</v>
      </c>
      <c r="E325" s="52">
        <v>-259050</v>
      </c>
      <c r="F325" s="46">
        <v>-4125.63</v>
      </c>
      <c r="G325" s="47">
        <v>-6.3E-3</v>
      </c>
      <c r="H325" s="48">
        <v>46231</v>
      </c>
      <c r="J325" s="46"/>
    </row>
    <row r="326" spans="1:10" x14ac:dyDescent="0.35">
      <c r="A326" s="8">
        <v>318</v>
      </c>
      <c r="B326" s="8" t="s">
        <v>51</v>
      </c>
      <c r="C326" s="8" t="s">
        <v>52</v>
      </c>
      <c r="D326" s="8" t="s">
        <v>53</v>
      </c>
      <c r="E326" s="52">
        <v>3636300</v>
      </c>
      <c r="F326" s="46">
        <v>10434.36</v>
      </c>
      <c r="G326" s="47">
        <v>1.6E-2</v>
      </c>
      <c r="H326" s="48"/>
      <c r="J326" s="46"/>
    </row>
    <row r="327" spans="1:10" x14ac:dyDescent="0.35">
      <c r="A327" s="8">
        <v>319</v>
      </c>
      <c r="B327" s="8" t="s">
        <v>1536</v>
      </c>
      <c r="C327" s="8" t="s">
        <v>2595</v>
      </c>
      <c r="D327" s="8" t="s">
        <v>1140</v>
      </c>
      <c r="E327" s="52">
        <v>-1467975</v>
      </c>
      <c r="F327" s="46">
        <v>-4260.0600000000004</v>
      </c>
      <c r="G327" s="47">
        <v>-6.4999999999999997E-3</v>
      </c>
      <c r="H327" s="48">
        <v>46259</v>
      </c>
      <c r="J327" s="46"/>
    </row>
    <row r="328" spans="1:10" x14ac:dyDescent="0.35">
      <c r="A328" s="8">
        <v>320</v>
      </c>
      <c r="B328" s="8" t="s">
        <v>1548</v>
      </c>
      <c r="C328" s="8" t="s">
        <v>2596</v>
      </c>
      <c r="D328" s="8" t="s">
        <v>1140</v>
      </c>
      <c r="E328" s="52">
        <v>-2168325</v>
      </c>
      <c r="F328" s="46">
        <v>-6256.7</v>
      </c>
      <c r="G328" s="47">
        <v>-9.5999999999999992E-3</v>
      </c>
      <c r="H328" s="48">
        <v>46231</v>
      </c>
      <c r="J328" s="46"/>
    </row>
    <row r="329" spans="1:10" x14ac:dyDescent="0.35">
      <c r="A329" s="8">
        <v>321</v>
      </c>
      <c r="B329" s="8" t="s">
        <v>386</v>
      </c>
      <c r="C329" s="8" t="s">
        <v>387</v>
      </c>
      <c r="D329" s="8" t="s">
        <v>119</v>
      </c>
      <c r="E329" s="52">
        <v>204750</v>
      </c>
      <c r="F329" s="46">
        <v>4513.3</v>
      </c>
      <c r="G329" s="47">
        <v>6.8999999999999999E-3</v>
      </c>
      <c r="H329" s="48"/>
      <c r="J329" s="46"/>
    </row>
    <row r="330" spans="1:10" x14ac:dyDescent="0.35">
      <c r="A330" s="8">
        <v>322</v>
      </c>
      <c r="B330" s="8" t="s">
        <v>1538</v>
      </c>
      <c r="C330" s="8" t="s">
        <v>2597</v>
      </c>
      <c r="D330" s="8" t="s">
        <v>1140</v>
      </c>
      <c r="E330" s="52">
        <v>-204750</v>
      </c>
      <c r="F330" s="46">
        <v>-4543.8100000000004</v>
      </c>
      <c r="G330" s="47">
        <v>-7.0000000000000001E-3</v>
      </c>
      <c r="H330" s="48">
        <v>46231</v>
      </c>
      <c r="J330" s="46"/>
    </row>
    <row r="331" spans="1:10" x14ac:dyDescent="0.35">
      <c r="A331" s="8">
        <v>323</v>
      </c>
      <c r="B331" s="8" t="s">
        <v>225</v>
      </c>
      <c r="C331" s="8" t="s">
        <v>226</v>
      </c>
      <c r="D331" s="8" t="s">
        <v>150</v>
      </c>
      <c r="E331" s="52">
        <v>2315000</v>
      </c>
      <c r="F331" s="46">
        <v>29953.78</v>
      </c>
      <c r="G331" s="47">
        <v>4.5900000000000003E-2</v>
      </c>
      <c r="H331" s="48"/>
      <c r="J331" s="46"/>
    </row>
    <row r="332" spans="1:10" x14ac:dyDescent="0.35">
      <c r="A332" s="8">
        <v>324</v>
      </c>
      <c r="B332" s="8" t="s">
        <v>1539</v>
      </c>
      <c r="C332" s="8" t="s">
        <v>2598</v>
      </c>
      <c r="D332" s="8" t="s">
        <v>1140</v>
      </c>
      <c r="E332" s="52">
        <v>-351000</v>
      </c>
      <c r="F332" s="46">
        <v>-4590.7299999999996</v>
      </c>
      <c r="G332" s="47">
        <v>-7.0000000000000001E-3</v>
      </c>
      <c r="H332" s="48">
        <v>46259</v>
      </c>
      <c r="J332" s="46"/>
    </row>
    <row r="333" spans="1:10" x14ac:dyDescent="0.35">
      <c r="A333" s="8">
        <v>325</v>
      </c>
      <c r="B333" s="8" t="s">
        <v>1342</v>
      </c>
      <c r="C333" s="8" t="s">
        <v>2599</v>
      </c>
      <c r="D333" s="8" t="s">
        <v>1140</v>
      </c>
      <c r="E333" s="52">
        <v>-1964000</v>
      </c>
      <c r="F333" s="46">
        <v>-25539.86</v>
      </c>
      <c r="G333" s="47">
        <v>-3.9100000000000003E-2</v>
      </c>
      <c r="H333" s="48">
        <v>46231</v>
      </c>
      <c r="J333" s="46"/>
    </row>
    <row r="334" spans="1:10" x14ac:dyDescent="0.35">
      <c r="A334" s="8">
        <v>326</v>
      </c>
      <c r="B334" s="8" t="s">
        <v>675</v>
      </c>
      <c r="C334" s="8" t="s">
        <v>676</v>
      </c>
      <c r="D334" s="8" t="s">
        <v>232</v>
      </c>
      <c r="E334" s="52">
        <v>4576000</v>
      </c>
      <c r="F334" s="46">
        <v>4801.6000000000004</v>
      </c>
      <c r="G334" s="47">
        <v>7.4000000000000003E-3</v>
      </c>
      <c r="H334" s="48"/>
      <c r="J334" s="46"/>
    </row>
    <row r="335" spans="1:10" x14ac:dyDescent="0.35">
      <c r="A335" s="8">
        <v>327</v>
      </c>
      <c r="B335" s="8" t="s">
        <v>1541</v>
      </c>
      <c r="C335" s="8" t="s">
        <v>2600</v>
      </c>
      <c r="D335" s="8" t="s">
        <v>1140</v>
      </c>
      <c r="E335" s="52">
        <v>-4576000</v>
      </c>
      <c r="F335" s="46">
        <v>-4840.95</v>
      </c>
      <c r="G335" s="47">
        <v>-7.4000000000000003E-3</v>
      </c>
      <c r="H335" s="48">
        <v>46231</v>
      </c>
      <c r="J335" s="46"/>
    </row>
    <row r="336" spans="1:10" x14ac:dyDescent="0.35">
      <c r="A336" s="8">
        <v>328</v>
      </c>
      <c r="B336" s="8" t="s">
        <v>54</v>
      </c>
      <c r="C336" s="8" t="s">
        <v>55</v>
      </c>
      <c r="D336" s="8" t="s">
        <v>53</v>
      </c>
      <c r="E336" s="52">
        <v>230100</v>
      </c>
      <c r="F336" s="46">
        <v>4873.9799999999996</v>
      </c>
      <c r="G336" s="47">
        <v>7.4999999999999997E-3</v>
      </c>
      <c r="H336" s="48"/>
      <c r="J336" s="46"/>
    </row>
    <row r="337" spans="1:10" x14ac:dyDescent="0.35">
      <c r="A337" s="8">
        <v>329</v>
      </c>
      <c r="B337" s="8" t="s">
        <v>1543</v>
      </c>
      <c r="C337" s="8" t="s">
        <v>2601</v>
      </c>
      <c r="D337" s="8" t="s">
        <v>1140</v>
      </c>
      <c r="E337" s="52">
        <v>-230100</v>
      </c>
      <c r="F337" s="46">
        <v>-4912.87</v>
      </c>
      <c r="G337" s="47">
        <v>-7.4999999999999997E-3</v>
      </c>
      <c r="H337" s="48">
        <v>46231</v>
      </c>
      <c r="J337" s="46"/>
    </row>
    <row r="338" spans="1:10" x14ac:dyDescent="0.35">
      <c r="A338" s="8">
        <v>330</v>
      </c>
      <c r="B338" s="8" t="s">
        <v>237</v>
      </c>
      <c r="C338" s="8" t="s">
        <v>238</v>
      </c>
      <c r="D338" s="8" t="s">
        <v>128</v>
      </c>
      <c r="E338" s="52">
        <v>579000</v>
      </c>
      <c r="F338" s="46">
        <v>5817.5</v>
      </c>
      <c r="G338" s="47">
        <v>8.8999999999999999E-3</v>
      </c>
      <c r="H338" s="48"/>
      <c r="J338" s="46"/>
    </row>
    <row r="339" spans="1:10" x14ac:dyDescent="0.35">
      <c r="A339" s="8">
        <v>331</v>
      </c>
      <c r="B339" s="8" t="s">
        <v>1340</v>
      </c>
      <c r="C339" s="8" t="s">
        <v>2602</v>
      </c>
      <c r="D339" s="8" t="s">
        <v>1140</v>
      </c>
      <c r="E339" s="52">
        <v>-579000</v>
      </c>
      <c r="F339" s="46">
        <v>-5847.32</v>
      </c>
      <c r="G339" s="47">
        <v>-8.9999999999999993E-3</v>
      </c>
      <c r="H339" s="48">
        <v>46231</v>
      </c>
      <c r="J339" s="46"/>
    </row>
    <row r="340" spans="1:10" x14ac:dyDescent="0.35">
      <c r="A340" s="8">
        <v>332</v>
      </c>
      <c r="B340" s="8" t="s">
        <v>311</v>
      </c>
      <c r="C340" s="8" t="s">
        <v>312</v>
      </c>
      <c r="D340" s="8" t="s">
        <v>128</v>
      </c>
      <c r="E340" s="52">
        <v>2512150</v>
      </c>
      <c r="F340" s="46">
        <v>5939.73</v>
      </c>
      <c r="G340" s="47">
        <v>9.1000000000000004E-3</v>
      </c>
      <c r="H340" s="48"/>
      <c r="J340" s="46"/>
    </row>
    <row r="341" spans="1:10" x14ac:dyDescent="0.35">
      <c r="A341" s="8">
        <v>333</v>
      </c>
      <c r="B341" s="8" t="s">
        <v>1547</v>
      </c>
      <c r="C341" s="8" t="s">
        <v>2603</v>
      </c>
      <c r="D341" s="8" t="s">
        <v>1140</v>
      </c>
      <c r="E341" s="52">
        <v>-2512150</v>
      </c>
      <c r="F341" s="46">
        <v>-5974.14</v>
      </c>
      <c r="G341" s="47">
        <v>-9.1000000000000004E-3</v>
      </c>
      <c r="H341" s="48">
        <v>46231</v>
      </c>
      <c r="J341" s="46"/>
    </row>
    <row r="342" spans="1:10" x14ac:dyDescent="0.35">
      <c r="A342" s="8">
        <v>334</v>
      </c>
      <c r="B342" s="8" t="s">
        <v>235</v>
      </c>
      <c r="C342" s="8" t="s">
        <v>236</v>
      </c>
      <c r="D342" s="8" t="s">
        <v>125</v>
      </c>
      <c r="E342" s="52">
        <v>285200</v>
      </c>
      <c r="F342" s="46">
        <v>8752.2199999999993</v>
      </c>
      <c r="G342" s="47">
        <v>1.34E-2</v>
      </c>
      <c r="H342" s="48"/>
      <c r="J342" s="46"/>
    </row>
    <row r="343" spans="1:10" x14ac:dyDescent="0.35">
      <c r="A343" s="8">
        <v>335</v>
      </c>
      <c r="B343" s="8" t="s">
        <v>1558</v>
      </c>
      <c r="C343" s="8" t="s">
        <v>2604</v>
      </c>
      <c r="D343" s="8" t="s">
        <v>1140</v>
      </c>
      <c r="E343" s="52">
        <v>-285200</v>
      </c>
      <c r="F343" s="46">
        <v>-8729.4</v>
      </c>
      <c r="G343" s="47">
        <v>-1.34E-2</v>
      </c>
      <c r="H343" s="48">
        <v>46231</v>
      </c>
      <c r="J343" s="46"/>
    </row>
    <row r="344" spans="1:10" x14ac:dyDescent="0.35">
      <c r="A344" s="8">
        <v>336</v>
      </c>
      <c r="B344" s="8" t="s">
        <v>161</v>
      </c>
      <c r="C344" s="8" t="s">
        <v>162</v>
      </c>
      <c r="D344" s="8" t="s">
        <v>113</v>
      </c>
      <c r="E344" s="52">
        <v>588600</v>
      </c>
      <c r="F344" s="46">
        <v>8778.3799999999992</v>
      </c>
      <c r="G344" s="47">
        <v>1.34E-2</v>
      </c>
      <c r="H344" s="48"/>
      <c r="J344" s="46"/>
    </row>
    <row r="345" spans="1:10" x14ac:dyDescent="0.35">
      <c r="A345" s="8">
        <v>337</v>
      </c>
      <c r="B345" s="8" t="s">
        <v>1559</v>
      </c>
      <c r="C345" s="8" t="s">
        <v>2605</v>
      </c>
      <c r="D345" s="8" t="s">
        <v>1140</v>
      </c>
      <c r="E345" s="52">
        <v>-588600</v>
      </c>
      <c r="F345" s="46">
        <v>-8845.48</v>
      </c>
      <c r="G345" s="47">
        <v>-1.35E-2</v>
      </c>
      <c r="H345" s="48">
        <v>46231</v>
      </c>
      <c r="J345" s="46"/>
    </row>
    <row r="346" spans="1:10" x14ac:dyDescent="0.35">
      <c r="A346" s="8">
        <v>338</v>
      </c>
      <c r="B346" s="8" t="s">
        <v>451</v>
      </c>
      <c r="C346" s="8" t="s">
        <v>452</v>
      </c>
      <c r="D346" s="8" t="s">
        <v>184</v>
      </c>
      <c r="E346" s="52">
        <v>5273400</v>
      </c>
      <c r="F346" s="46">
        <v>9148.82</v>
      </c>
      <c r="G346" s="47">
        <v>1.4E-2</v>
      </c>
      <c r="H346" s="48"/>
      <c r="J346" s="46"/>
    </row>
    <row r="347" spans="1:10" x14ac:dyDescent="0.35">
      <c r="A347" s="8">
        <v>339</v>
      </c>
      <c r="B347" s="8" t="s">
        <v>1561</v>
      </c>
      <c r="C347" s="8" t="s">
        <v>2606</v>
      </c>
      <c r="D347" s="8" t="s">
        <v>1140</v>
      </c>
      <c r="E347" s="52">
        <v>-5273400</v>
      </c>
      <c r="F347" s="46">
        <v>-9223.18</v>
      </c>
      <c r="G347" s="47">
        <v>-1.41E-2</v>
      </c>
      <c r="H347" s="48">
        <v>46231</v>
      </c>
      <c r="J347" s="46"/>
    </row>
    <row r="348" spans="1:10" x14ac:dyDescent="0.35">
      <c r="A348" s="8">
        <v>340</v>
      </c>
      <c r="B348" s="8" t="s">
        <v>88</v>
      </c>
      <c r="C348" s="8" t="s">
        <v>89</v>
      </c>
      <c r="D348" s="8" t="s">
        <v>90</v>
      </c>
      <c r="E348" s="52">
        <v>3983850</v>
      </c>
      <c r="F348" s="46">
        <v>31789.13</v>
      </c>
      <c r="G348" s="47">
        <v>4.87E-2</v>
      </c>
      <c r="H348" s="48"/>
      <c r="J348" s="46"/>
    </row>
    <row r="349" spans="1:10" x14ac:dyDescent="0.35">
      <c r="A349" s="8">
        <v>341</v>
      </c>
      <c r="B349" s="8" t="s">
        <v>1563</v>
      </c>
      <c r="C349" s="8" t="s">
        <v>2607</v>
      </c>
      <c r="D349" s="8" t="s">
        <v>1140</v>
      </c>
      <c r="E349" s="52">
        <v>-1314300</v>
      </c>
      <c r="F349" s="46">
        <v>-10607.72</v>
      </c>
      <c r="G349" s="47">
        <v>-1.6199999999999999E-2</v>
      </c>
      <c r="H349" s="48">
        <v>46259</v>
      </c>
      <c r="J349" s="46"/>
    </row>
    <row r="350" spans="1:10" x14ac:dyDescent="0.35">
      <c r="A350" s="8">
        <v>342</v>
      </c>
      <c r="B350" s="8" t="s">
        <v>1566</v>
      </c>
      <c r="C350" s="8" t="s">
        <v>2608</v>
      </c>
      <c r="D350" s="8" t="s">
        <v>1140</v>
      </c>
      <c r="E350" s="52">
        <v>-2669550</v>
      </c>
      <c r="F350" s="46">
        <v>-21433.82</v>
      </c>
      <c r="G350" s="47">
        <v>-3.2800000000000003E-2</v>
      </c>
      <c r="H350" s="48">
        <v>46231</v>
      </c>
      <c r="J350" s="46"/>
    </row>
    <row r="351" spans="1:10" x14ac:dyDescent="0.35">
      <c r="A351" s="49"/>
      <c r="B351" s="49" t="s">
        <v>14</v>
      </c>
      <c r="C351" s="49"/>
      <c r="D351" s="49"/>
      <c r="E351" s="49"/>
      <c r="F351" s="50">
        <v>453206.49999999971</v>
      </c>
      <c r="G351" s="51">
        <v>0.69410000000000016</v>
      </c>
    </row>
    <row r="353" spans="1:10" x14ac:dyDescent="0.35">
      <c r="B353" s="42" t="s">
        <v>1231</v>
      </c>
    </row>
    <row r="354" spans="1:10" x14ac:dyDescent="0.35">
      <c r="B354" s="42" t="s">
        <v>1232</v>
      </c>
    </row>
    <row r="355" spans="1:10" x14ac:dyDescent="0.35">
      <c r="B355" s="42" t="s">
        <v>50</v>
      </c>
    </row>
    <row r="356" spans="1:10" x14ac:dyDescent="0.35">
      <c r="A356" s="8">
        <v>343</v>
      </c>
      <c r="B356" s="8" t="s">
        <v>126</v>
      </c>
      <c r="C356" s="8" t="s">
        <v>1567</v>
      </c>
      <c r="D356" s="8" t="s">
        <v>1568</v>
      </c>
      <c r="E356" s="52">
        <v>5000</v>
      </c>
      <c r="F356" s="46">
        <v>5012.1899999999996</v>
      </c>
      <c r="G356" s="47">
        <v>7.7000000000000002E-3</v>
      </c>
      <c r="H356" s="48">
        <v>46535</v>
      </c>
      <c r="J356" s="46">
        <v>7.85</v>
      </c>
    </row>
    <row r="357" spans="1:10" x14ac:dyDescent="0.35">
      <c r="A357" s="8">
        <v>344</v>
      </c>
      <c r="B357" s="8" t="s">
        <v>1236</v>
      </c>
      <c r="C357" s="8" t="s">
        <v>1569</v>
      </c>
      <c r="D357" s="8" t="s">
        <v>1235</v>
      </c>
      <c r="E357" s="52">
        <v>2500</v>
      </c>
      <c r="F357" s="46">
        <v>2613.71</v>
      </c>
      <c r="G357" s="47">
        <v>4.0000000000000001E-3</v>
      </c>
      <c r="H357" s="48">
        <v>46675</v>
      </c>
      <c r="J357" s="46">
        <v>7.8650000000000002</v>
      </c>
    </row>
    <row r="358" spans="1:10" x14ac:dyDescent="0.35">
      <c r="A358" s="49"/>
      <c r="B358" s="49" t="s">
        <v>14</v>
      </c>
      <c r="C358" s="49"/>
      <c r="D358" s="49"/>
      <c r="E358" s="49"/>
      <c r="F358" s="50">
        <v>7625.9</v>
      </c>
      <c r="G358" s="51">
        <v>1.17E-2</v>
      </c>
    </row>
    <row r="360" spans="1:10" x14ac:dyDescent="0.35">
      <c r="B360" s="42" t="s">
        <v>12</v>
      </c>
    </row>
    <row r="361" spans="1:10" x14ac:dyDescent="0.35">
      <c r="B361" s="42" t="s">
        <v>1570</v>
      </c>
    </row>
    <row r="362" spans="1:10" x14ac:dyDescent="0.35">
      <c r="A362" s="8">
        <v>345</v>
      </c>
      <c r="B362" s="8" t="s">
        <v>1571</v>
      </c>
      <c r="C362" s="8" t="s">
        <v>1572</v>
      </c>
      <c r="D362" s="8" t="s">
        <v>1282</v>
      </c>
      <c r="E362" s="52">
        <v>2000</v>
      </c>
      <c r="F362" s="46">
        <v>9650.0300000000007</v>
      </c>
      <c r="G362" s="47">
        <v>1.4800000000000001E-2</v>
      </c>
      <c r="H362" s="48">
        <v>46399</v>
      </c>
      <c r="J362" s="46">
        <v>6.7884000000000002</v>
      </c>
    </row>
    <row r="363" spans="1:10" x14ac:dyDescent="0.35">
      <c r="A363" s="8">
        <v>346</v>
      </c>
      <c r="B363" s="8" t="s">
        <v>1573</v>
      </c>
      <c r="C363" s="8" t="s">
        <v>1574</v>
      </c>
      <c r="D363" s="8" t="s">
        <v>1282</v>
      </c>
      <c r="E363" s="52">
        <v>1500</v>
      </c>
      <c r="F363" s="46">
        <v>7299.69</v>
      </c>
      <c r="G363" s="47">
        <v>1.12E-2</v>
      </c>
      <c r="H363" s="48">
        <v>46353</v>
      </c>
      <c r="J363" s="46">
        <v>6.7221000000000002</v>
      </c>
    </row>
    <row r="364" spans="1:10" x14ac:dyDescent="0.35">
      <c r="A364" s="8">
        <v>347</v>
      </c>
      <c r="B364" s="8" t="s">
        <v>88</v>
      </c>
      <c r="C364" s="8" t="s">
        <v>1575</v>
      </c>
      <c r="D364" s="8" t="s">
        <v>1282</v>
      </c>
      <c r="E364" s="52">
        <v>1000</v>
      </c>
      <c r="F364" s="46">
        <v>4878.21</v>
      </c>
      <c r="G364" s="47">
        <v>7.4999999999999997E-3</v>
      </c>
      <c r="H364" s="48">
        <v>46339</v>
      </c>
      <c r="J364" s="46">
        <v>6.7500999999999998</v>
      </c>
    </row>
    <row r="365" spans="1:10" x14ac:dyDescent="0.35">
      <c r="A365" s="8">
        <v>348</v>
      </c>
      <c r="B365" s="8" t="s">
        <v>107</v>
      </c>
      <c r="C365" s="8" t="s">
        <v>1576</v>
      </c>
      <c r="D365" s="8" t="s">
        <v>1577</v>
      </c>
      <c r="E365" s="52">
        <v>1000</v>
      </c>
      <c r="F365" s="46">
        <v>4860.8100000000004</v>
      </c>
      <c r="G365" s="47">
        <v>7.4000000000000003E-3</v>
      </c>
      <c r="H365" s="48">
        <v>46360</v>
      </c>
      <c r="J365" s="46">
        <v>6.7</v>
      </c>
    </row>
    <row r="366" spans="1:10" x14ac:dyDescent="0.35">
      <c r="A366" s="8">
        <v>349</v>
      </c>
      <c r="B366" s="8" t="s">
        <v>107</v>
      </c>
      <c r="C366" s="8" t="s">
        <v>1578</v>
      </c>
      <c r="D366" s="8" t="s">
        <v>1577</v>
      </c>
      <c r="E366" s="52">
        <v>1000</v>
      </c>
      <c r="F366" s="46">
        <v>4858.2700000000004</v>
      </c>
      <c r="G366" s="47">
        <v>7.4000000000000003E-3</v>
      </c>
      <c r="H366" s="48">
        <v>46363</v>
      </c>
      <c r="J366" s="46">
        <v>6.6966999999999999</v>
      </c>
    </row>
    <row r="367" spans="1:10" x14ac:dyDescent="0.35">
      <c r="A367" s="8">
        <v>350</v>
      </c>
      <c r="B367" s="8" t="s">
        <v>1579</v>
      </c>
      <c r="C367" s="8" t="s">
        <v>1580</v>
      </c>
      <c r="D367" s="8" t="s">
        <v>1282</v>
      </c>
      <c r="E367" s="52">
        <v>1000</v>
      </c>
      <c r="F367" s="46">
        <v>4851.08</v>
      </c>
      <c r="G367" s="47">
        <v>7.4000000000000003E-3</v>
      </c>
      <c r="H367" s="48">
        <v>46370</v>
      </c>
      <c r="J367" s="46">
        <v>6.75</v>
      </c>
    </row>
    <row r="368" spans="1:10" x14ac:dyDescent="0.35">
      <c r="A368" s="8">
        <v>351</v>
      </c>
      <c r="B368" s="8" t="s">
        <v>1581</v>
      </c>
      <c r="C368" s="8" t="s">
        <v>1582</v>
      </c>
      <c r="D368" s="8" t="s">
        <v>1282</v>
      </c>
      <c r="E368" s="52">
        <v>1000</v>
      </c>
      <c r="F368" s="46">
        <v>4825.34</v>
      </c>
      <c r="G368" s="47">
        <v>7.4000000000000003E-3</v>
      </c>
      <c r="H368" s="48">
        <v>46399</v>
      </c>
      <c r="J368" s="46">
        <v>6.7751000000000001</v>
      </c>
    </row>
    <row r="369" spans="1:10" x14ac:dyDescent="0.35">
      <c r="A369" s="8">
        <v>352</v>
      </c>
      <c r="B369" s="8" t="s">
        <v>416</v>
      </c>
      <c r="C369" s="8" t="s">
        <v>1583</v>
      </c>
      <c r="D369" s="8" t="s">
        <v>1282</v>
      </c>
      <c r="E369" s="52">
        <v>1000</v>
      </c>
      <c r="F369" s="46">
        <v>4816.59</v>
      </c>
      <c r="G369" s="47">
        <v>7.4000000000000003E-3</v>
      </c>
      <c r="H369" s="48">
        <v>46409</v>
      </c>
      <c r="J369" s="46">
        <v>6.7798999999999996</v>
      </c>
    </row>
    <row r="370" spans="1:10" x14ac:dyDescent="0.35">
      <c r="A370" s="8">
        <v>353</v>
      </c>
      <c r="B370" s="8" t="s">
        <v>1584</v>
      </c>
      <c r="C370" s="8" t="s">
        <v>1585</v>
      </c>
      <c r="D370" s="8" t="s">
        <v>1282</v>
      </c>
      <c r="E370" s="52">
        <v>1000</v>
      </c>
      <c r="F370" s="46">
        <v>4807.54</v>
      </c>
      <c r="G370" s="47">
        <v>7.4000000000000003E-3</v>
      </c>
      <c r="H370" s="48">
        <v>46415</v>
      </c>
      <c r="J370" s="46">
        <v>6.9249999999999998</v>
      </c>
    </row>
    <row r="371" spans="1:10" x14ac:dyDescent="0.35">
      <c r="A371" s="8">
        <v>354</v>
      </c>
      <c r="B371" s="8" t="s">
        <v>1586</v>
      </c>
      <c r="C371" s="8" t="s">
        <v>1587</v>
      </c>
      <c r="D371" s="8" t="s">
        <v>1282</v>
      </c>
      <c r="E371" s="52">
        <v>1000</v>
      </c>
      <c r="F371" s="46">
        <v>4777.0600000000004</v>
      </c>
      <c r="G371" s="47">
        <v>7.3000000000000001E-3</v>
      </c>
      <c r="H371" s="48">
        <v>46455</v>
      </c>
      <c r="J371" s="46">
        <v>6.7864000000000004</v>
      </c>
    </row>
    <row r="372" spans="1:10" x14ac:dyDescent="0.35">
      <c r="A372" s="8">
        <v>355</v>
      </c>
      <c r="B372" s="8" t="s">
        <v>1247</v>
      </c>
      <c r="C372" s="8" t="s">
        <v>1588</v>
      </c>
      <c r="D372" s="8" t="s">
        <v>1282</v>
      </c>
      <c r="E372" s="52">
        <v>1000</v>
      </c>
      <c r="F372" s="46">
        <v>4766.78</v>
      </c>
      <c r="G372" s="47">
        <v>7.3000000000000001E-3</v>
      </c>
      <c r="H372" s="48">
        <v>46463</v>
      </c>
      <c r="J372" s="46">
        <v>6.8949999999999996</v>
      </c>
    </row>
    <row r="373" spans="1:10" x14ac:dyDescent="0.35">
      <c r="A373" s="8">
        <v>356</v>
      </c>
      <c r="B373" s="8" t="s">
        <v>107</v>
      </c>
      <c r="C373" s="8" t="s">
        <v>1589</v>
      </c>
      <c r="D373" s="8" t="s">
        <v>1577</v>
      </c>
      <c r="E373" s="52">
        <v>500</v>
      </c>
      <c r="F373" s="46">
        <v>2467.98</v>
      </c>
      <c r="G373" s="47">
        <v>3.8E-3</v>
      </c>
      <c r="H373" s="48">
        <v>46281</v>
      </c>
      <c r="J373" s="46">
        <v>6.1501000000000001</v>
      </c>
    </row>
    <row r="374" spans="1:10" x14ac:dyDescent="0.35">
      <c r="A374" s="8">
        <v>357</v>
      </c>
      <c r="B374" s="8" t="s">
        <v>1579</v>
      </c>
      <c r="C374" s="8" t="s">
        <v>1590</v>
      </c>
      <c r="D374" s="8" t="s">
        <v>1282</v>
      </c>
      <c r="E374" s="52">
        <v>500</v>
      </c>
      <c r="F374" s="46">
        <v>2466.9499999999998</v>
      </c>
      <c r="G374" s="47">
        <v>3.8E-3</v>
      </c>
      <c r="H374" s="48">
        <v>46281</v>
      </c>
      <c r="J374" s="46">
        <v>6.3501000000000003</v>
      </c>
    </row>
    <row r="375" spans="1:10" x14ac:dyDescent="0.35">
      <c r="A375" s="8">
        <v>358</v>
      </c>
      <c r="B375" s="8" t="s">
        <v>187</v>
      </c>
      <c r="C375" s="8" t="s">
        <v>1591</v>
      </c>
      <c r="D375" s="8" t="s">
        <v>1282</v>
      </c>
      <c r="E375" s="52">
        <v>500</v>
      </c>
      <c r="F375" s="46">
        <v>2425.4299999999998</v>
      </c>
      <c r="G375" s="47">
        <v>3.7000000000000002E-3</v>
      </c>
      <c r="H375" s="48">
        <v>46371</v>
      </c>
      <c r="J375" s="46">
        <v>6.72</v>
      </c>
    </row>
    <row r="376" spans="1:10" x14ac:dyDescent="0.35">
      <c r="A376" s="8">
        <v>359</v>
      </c>
      <c r="B376" s="8" t="s">
        <v>1573</v>
      </c>
      <c r="C376" s="8" t="s">
        <v>1592</v>
      </c>
      <c r="D376" s="8" t="s">
        <v>1282</v>
      </c>
      <c r="E376" s="52">
        <v>500</v>
      </c>
      <c r="F376" s="46">
        <v>2425</v>
      </c>
      <c r="G376" s="47">
        <v>3.7000000000000002E-3</v>
      </c>
      <c r="H376" s="48">
        <v>46372</v>
      </c>
      <c r="J376" s="46">
        <v>6.7199</v>
      </c>
    </row>
    <row r="377" spans="1:10" x14ac:dyDescent="0.35">
      <c r="A377" s="8">
        <v>360</v>
      </c>
      <c r="B377" s="8" t="s">
        <v>1593</v>
      </c>
      <c r="C377" s="8" t="s">
        <v>1594</v>
      </c>
      <c r="D377" s="8" t="s">
        <v>1595</v>
      </c>
      <c r="E377" s="52">
        <v>500</v>
      </c>
      <c r="F377" s="46">
        <v>2409.64</v>
      </c>
      <c r="G377" s="47">
        <v>3.7000000000000002E-3</v>
      </c>
      <c r="H377" s="48">
        <v>46406</v>
      </c>
      <c r="J377" s="46">
        <v>6.7755000000000001</v>
      </c>
    </row>
    <row r="378" spans="1:10" x14ac:dyDescent="0.35">
      <c r="A378" s="8">
        <v>361</v>
      </c>
      <c r="B378" s="8" t="s">
        <v>1596</v>
      </c>
      <c r="C378" s="8" t="s">
        <v>1597</v>
      </c>
      <c r="D378" s="8" t="s">
        <v>1282</v>
      </c>
      <c r="E378" s="52">
        <v>500</v>
      </c>
      <c r="F378" s="46">
        <v>2404.7399999999998</v>
      </c>
      <c r="G378" s="47">
        <v>3.7000000000000002E-3</v>
      </c>
      <c r="H378" s="48">
        <v>46414</v>
      </c>
      <c r="J378" s="46">
        <v>6.8849999999999998</v>
      </c>
    </row>
    <row r="379" spans="1:10" x14ac:dyDescent="0.35">
      <c r="A379" s="8">
        <v>362</v>
      </c>
      <c r="B379" s="8" t="s">
        <v>1247</v>
      </c>
      <c r="C379" s="8" t="s">
        <v>1598</v>
      </c>
      <c r="D379" s="8" t="s">
        <v>1282</v>
      </c>
      <c r="E379" s="52">
        <v>500</v>
      </c>
      <c r="F379" s="46">
        <v>2404.5100000000002</v>
      </c>
      <c r="G379" s="47">
        <v>3.7000000000000002E-3</v>
      </c>
      <c r="H379" s="48">
        <v>46415</v>
      </c>
      <c r="J379" s="46">
        <v>6.8699000000000003</v>
      </c>
    </row>
    <row r="380" spans="1:10" x14ac:dyDescent="0.35">
      <c r="A380" s="8">
        <v>363</v>
      </c>
      <c r="B380" s="8" t="s">
        <v>1571</v>
      </c>
      <c r="C380" s="8" t="s">
        <v>1599</v>
      </c>
      <c r="D380" s="8" t="s">
        <v>1282</v>
      </c>
      <c r="E380" s="52">
        <v>500</v>
      </c>
      <c r="F380" s="46">
        <v>2403.63</v>
      </c>
      <c r="G380" s="47">
        <v>3.7000000000000002E-3</v>
      </c>
      <c r="H380" s="48">
        <v>46420</v>
      </c>
      <c r="J380" s="46">
        <v>6.7750000000000004</v>
      </c>
    </row>
    <row r="381" spans="1:10" x14ac:dyDescent="0.35">
      <c r="A381" s="8">
        <v>364</v>
      </c>
      <c r="B381" s="8" t="s">
        <v>187</v>
      </c>
      <c r="C381" s="8" t="s">
        <v>1600</v>
      </c>
      <c r="D381" s="8" t="s">
        <v>1282</v>
      </c>
      <c r="E381" s="52">
        <v>500</v>
      </c>
      <c r="F381" s="46">
        <v>2402.2399999999998</v>
      </c>
      <c r="G381" s="47">
        <v>3.7000000000000002E-3</v>
      </c>
      <c r="H381" s="48">
        <v>46423</v>
      </c>
      <c r="J381" s="46">
        <v>6.7828999999999997</v>
      </c>
    </row>
    <row r="382" spans="1:10" x14ac:dyDescent="0.35">
      <c r="A382" s="8">
        <v>365</v>
      </c>
      <c r="B382" s="8" t="s">
        <v>1242</v>
      </c>
      <c r="C382" s="8" t="s">
        <v>1601</v>
      </c>
      <c r="D382" s="8" t="s">
        <v>1282</v>
      </c>
      <c r="E382" s="52">
        <v>500</v>
      </c>
      <c r="F382" s="46">
        <v>2398.66</v>
      </c>
      <c r="G382" s="47">
        <v>3.7000000000000002E-3</v>
      </c>
      <c r="H382" s="48">
        <v>46427</v>
      </c>
      <c r="J382" s="46">
        <v>6.915</v>
      </c>
    </row>
    <row r="383" spans="1:10" x14ac:dyDescent="0.35">
      <c r="A383" s="8">
        <v>366</v>
      </c>
      <c r="B383" s="8" t="s">
        <v>1596</v>
      </c>
      <c r="C383" s="8" t="s">
        <v>1602</v>
      </c>
      <c r="D383" s="8" t="s">
        <v>1282</v>
      </c>
      <c r="E383" s="52">
        <v>500</v>
      </c>
      <c r="F383" s="46">
        <v>2395.61</v>
      </c>
      <c r="G383" s="47">
        <v>3.7000000000000002E-3</v>
      </c>
      <c r="H383" s="48">
        <v>46435</v>
      </c>
      <c r="J383" s="46">
        <v>6.8849999999999998</v>
      </c>
    </row>
    <row r="384" spans="1:10" x14ac:dyDescent="0.35">
      <c r="A384" s="8">
        <v>367</v>
      </c>
      <c r="B384" s="8" t="s">
        <v>1603</v>
      </c>
      <c r="C384" s="8" t="s">
        <v>1604</v>
      </c>
      <c r="D384" s="8" t="s">
        <v>1282</v>
      </c>
      <c r="E384" s="52">
        <v>500</v>
      </c>
      <c r="F384" s="46">
        <v>2392.3000000000002</v>
      </c>
      <c r="G384" s="47">
        <v>3.7000000000000002E-3</v>
      </c>
      <c r="H384" s="48">
        <v>46447</v>
      </c>
      <c r="J384" s="46">
        <v>6.7625000000000002</v>
      </c>
    </row>
    <row r="385" spans="1:10" x14ac:dyDescent="0.35">
      <c r="A385" s="8">
        <v>368</v>
      </c>
      <c r="B385" s="8" t="s">
        <v>1605</v>
      </c>
      <c r="C385" s="8" t="s">
        <v>1606</v>
      </c>
      <c r="D385" s="8" t="s">
        <v>1577</v>
      </c>
      <c r="E385" s="52">
        <v>100</v>
      </c>
      <c r="F385" s="46">
        <v>480.43</v>
      </c>
      <c r="G385" s="47">
        <v>6.9999999999999999E-4</v>
      </c>
      <c r="H385" s="48">
        <v>46423</v>
      </c>
      <c r="J385" s="46">
        <v>6.79</v>
      </c>
    </row>
    <row r="386" spans="1:10" x14ac:dyDescent="0.35">
      <c r="A386" s="49"/>
      <c r="B386" s="49" t="s">
        <v>14</v>
      </c>
      <c r="C386" s="49"/>
      <c r="D386" s="49"/>
      <c r="E386" s="49"/>
      <c r="F386" s="50">
        <v>89868.52</v>
      </c>
      <c r="G386" s="51">
        <v>0.13780000000000001</v>
      </c>
    </row>
    <row r="388" spans="1:10" x14ac:dyDescent="0.35">
      <c r="B388" s="42" t="s">
        <v>1607</v>
      </c>
    </row>
    <row r="389" spans="1:10" x14ac:dyDescent="0.35">
      <c r="A389" s="8">
        <v>369</v>
      </c>
      <c r="B389" s="8" t="s">
        <v>1608</v>
      </c>
      <c r="C389" s="8" t="s">
        <v>1609</v>
      </c>
      <c r="D389" s="8" t="s">
        <v>1254</v>
      </c>
      <c r="E389" s="52">
        <v>6500000</v>
      </c>
      <c r="F389" s="46">
        <v>6268.45</v>
      </c>
      <c r="G389" s="47">
        <v>9.5999999999999992E-3</v>
      </c>
      <c r="H389" s="48">
        <v>46450</v>
      </c>
      <c r="J389" s="46">
        <v>5.4808000000000003</v>
      </c>
    </row>
    <row r="390" spans="1:10" x14ac:dyDescent="0.35">
      <c r="A390" s="49"/>
      <c r="B390" s="49" t="s">
        <v>14</v>
      </c>
      <c r="C390" s="49"/>
      <c r="D390" s="49"/>
      <c r="E390" s="49"/>
      <c r="F390" s="50">
        <v>6268.45</v>
      </c>
      <c r="G390" s="51">
        <v>9.5999999999999992E-3</v>
      </c>
    </row>
    <row r="392" spans="1:10" x14ac:dyDescent="0.35">
      <c r="A392" s="8">
        <v>370</v>
      </c>
      <c r="B392" s="42" t="s">
        <v>13</v>
      </c>
      <c r="F392" s="46">
        <v>10887.91</v>
      </c>
      <c r="G392" s="47">
        <v>1.67E-2</v>
      </c>
      <c r="H392" s="48">
        <v>46204</v>
      </c>
    </row>
    <row r="393" spans="1:10" x14ac:dyDescent="0.35">
      <c r="A393" s="49"/>
      <c r="B393" s="49" t="s">
        <v>14</v>
      </c>
      <c r="C393" s="49"/>
      <c r="D393" s="49"/>
      <c r="E393" s="49"/>
      <c r="F393" s="50">
        <v>10887.91</v>
      </c>
      <c r="G393" s="51">
        <v>1.67E-2</v>
      </c>
    </row>
    <row r="395" spans="1:10" x14ac:dyDescent="0.35">
      <c r="B395" s="42" t="s">
        <v>15</v>
      </c>
    </row>
    <row r="396" spans="1:10" x14ac:dyDescent="0.35">
      <c r="A396" s="8">
        <v>371</v>
      </c>
      <c r="B396" s="8" t="s">
        <v>1610</v>
      </c>
      <c r="C396" s="8" t="s">
        <v>1611</v>
      </c>
      <c r="D396" s="8" t="s">
        <v>15</v>
      </c>
      <c r="E396" s="52">
        <v>125212973.227</v>
      </c>
      <c r="F396" s="46">
        <v>72458.62</v>
      </c>
      <c r="G396" s="47">
        <v>0.111</v>
      </c>
      <c r="J396" s="46">
        <v>7.207967</v>
      </c>
    </row>
    <row r="397" spans="1:10" x14ac:dyDescent="0.35">
      <c r="A397" s="49"/>
      <c r="B397" s="49" t="s">
        <v>14</v>
      </c>
      <c r="C397" s="49"/>
      <c r="D397" s="49"/>
      <c r="E397" s="49"/>
      <c r="F397" s="50">
        <v>72458.62</v>
      </c>
      <c r="G397" s="51">
        <v>0.111</v>
      </c>
    </row>
    <row r="399" spans="1:10" x14ac:dyDescent="0.35">
      <c r="B399" s="42" t="s">
        <v>38</v>
      </c>
    </row>
    <row r="400" spans="1:10" x14ac:dyDescent="0.35">
      <c r="B400" s="8" t="s">
        <v>1141</v>
      </c>
      <c r="E400" s="52"/>
      <c r="F400" s="46">
        <v>1000</v>
      </c>
      <c r="G400" s="47">
        <v>1.5E-3</v>
      </c>
      <c r="J400" s="46"/>
    </row>
    <row r="401" spans="1:10" x14ac:dyDescent="0.35">
      <c r="B401" s="8" t="s">
        <v>39</v>
      </c>
      <c r="E401" s="52"/>
      <c r="F401" s="46">
        <v>11597.3</v>
      </c>
      <c r="G401" s="47">
        <v>1.7600000000000001E-2</v>
      </c>
      <c r="J401" s="46"/>
    </row>
    <row r="402" spans="1:10" x14ac:dyDescent="0.35">
      <c r="A402" s="49"/>
      <c r="B402" s="49" t="s">
        <v>14</v>
      </c>
      <c r="C402" s="49"/>
      <c r="D402" s="49"/>
      <c r="E402" s="49"/>
      <c r="F402" s="50">
        <v>12597.3</v>
      </c>
      <c r="G402" s="51">
        <v>1.9099999999999999E-2</v>
      </c>
    </row>
    <row r="404" spans="1:10" x14ac:dyDescent="0.35">
      <c r="A404" s="45"/>
      <c r="B404" s="45" t="s">
        <v>40</v>
      </c>
      <c r="C404" s="45"/>
      <c r="D404" s="45"/>
      <c r="E404" s="45"/>
      <c r="F404" s="53">
        <v>652913.19999999995</v>
      </c>
      <c r="G404" s="54">
        <v>1</v>
      </c>
    </row>
    <row r="405" spans="1:10" x14ac:dyDescent="0.35">
      <c r="A405" s="8" t="s">
        <v>44</v>
      </c>
    </row>
    <row r="406" spans="1:10" x14ac:dyDescent="0.35">
      <c r="A406" s="8">
        <v>1</v>
      </c>
      <c r="B406" s="8" t="s">
        <v>1301</v>
      </c>
    </row>
    <row r="407" spans="1:10" x14ac:dyDescent="0.35">
      <c r="A407" s="13">
        <v>2</v>
      </c>
      <c r="B407" s="13" t="s">
        <v>1176</v>
      </c>
    </row>
    <row r="408" spans="1:10" ht="24" x14ac:dyDescent="0.35">
      <c r="A408" s="55">
        <v>3</v>
      </c>
      <c r="B408" s="55" t="s">
        <v>1973</v>
      </c>
    </row>
    <row r="409" spans="1:10" x14ac:dyDescent="0.35">
      <c r="A409" s="55">
        <v>4</v>
      </c>
      <c r="B409" s="55" t="s">
        <v>45</v>
      </c>
    </row>
    <row r="410" spans="1:10" x14ac:dyDescent="0.35">
      <c r="A410" s="55">
        <v>5</v>
      </c>
      <c r="B410" s="55" t="s">
        <v>46</v>
      </c>
    </row>
    <row r="414" spans="1:10" x14ac:dyDescent="0.35">
      <c r="B414" s="8" t="s">
        <v>47</v>
      </c>
    </row>
    <row r="428" spans="2:2" x14ac:dyDescent="0.35">
      <c r="B428" s="8" t="s">
        <v>1612</v>
      </c>
    </row>
    <row r="441" spans="1:5" x14ac:dyDescent="0.35">
      <c r="A441" s="1" t="s">
        <v>2</v>
      </c>
      <c r="B441" s="2" t="s">
        <v>2022</v>
      </c>
      <c r="C441" s="3"/>
      <c r="D441" s="3"/>
      <c r="E441" s="4"/>
    </row>
    <row r="442" spans="1:5" x14ac:dyDescent="0.35">
      <c r="A442" s="5">
        <v>1</v>
      </c>
      <c r="B442" s="6"/>
      <c r="C442" s="7" t="s">
        <v>2023</v>
      </c>
      <c r="E442" s="9"/>
    </row>
    <row r="443" spans="1:5" x14ac:dyDescent="0.35">
      <c r="A443" s="5"/>
      <c r="B443" s="6" t="s">
        <v>2024</v>
      </c>
      <c r="C443" s="10"/>
      <c r="E443" s="9"/>
    </row>
    <row r="444" spans="1:5" x14ac:dyDescent="0.35">
      <c r="A444" s="5"/>
      <c r="B444" s="6" t="s">
        <v>2025</v>
      </c>
      <c r="C444" s="11">
        <v>6.6575573119380602E-2</v>
      </c>
      <c r="E444" s="9"/>
    </row>
    <row r="445" spans="1:5" x14ac:dyDescent="0.35">
      <c r="A445" s="5"/>
      <c r="B445" s="6" t="s">
        <v>2026</v>
      </c>
      <c r="C445" s="12">
        <v>0.50694837870075005</v>
      </c>
      <c r="E445" s="9"/>
    </row>
    <row r="446" spans="1:5" x14ac:dyDescent="0.35">
      <c r="A446" s="5"/>
      <c r="B446" s="6" t="s">
        <v>2027</v>
      </c>
      <c r="C446" s="12">
        <v>0.51043855594780896</v>
      </c>
      <c r="E446" s="9"/>
    </row>
    <row r="447" spans="1:5" x14ac:dyDescent="0.35">
      <c r="A447" s="5"/>
      <c r="B447" s="6" t="s">
        <v>2028</v>
      </c>
      <c r="C447" s="12">
        <v>0.47493831594298902</v>
      </c>
      <c r="E447" s="9"/>
    </row>
    <row r="448" spans="1:5" x14ac:dyDescent="0.35">
      <c r="A448" s="5"/>
      <c r="B448" s="13" t="s">
        <v>2029</v>
      </c>
      <c r="C448" s="13"/>
      <c r="E448" s="9"/>
    </row>
    <row r="449" spans="1:11" x14ac:dyDescent="0.35">
      <c r="A449" s="5">
        <v>2</v>
      </c>
      <c r="B449" s="14" t="s">
        <v>2030</v>
      </c>
      <c r="C449" s="13"/>
      <c r="E449" s="9"/>
    </row>
    <row r="450" spans="1:11" x14ac:dyDescent="0.35">
      <c r="A450" s="5"/>
      <c r="B450" s="109" t="s">
        <v>2031</v>
      </c>
      <c r="C450" s="111" t="s">
        <v>2032</v>
      </c>
      <c r="D450" s="111"/>
      <c r="E450" s="112" t="s">
        <v>2033</v>
      </c>
    </row>
    <row r="451" spans="1:11" ht="33" customHeight="1" x14ac:dyDescent="0.35">
      <c r="A451" s="5"/>
      <c r="B451" s="110"/>
      <c r="C451" s="15" t="s">
        <v>2034</v>
      </c>
      <c r="D451" s="15" t="s">
        <v>2064</v>
      </c>
      <c r="E451" s="113"/>
    </row>
    <row r="452" spans="1:11" x14ac:dyDescent="0.35">
      <c r="A452" s="16"/>
      <c r="B452" s="17" t="s">
        <v>2035</v>
      </c>
      <c r="C452" s="20" t="s">
        <v>2210</v>
      </c>
      <c r="D452" s="20" t="s">
        <v>2213</v>
      </c>
      <c r="E452" s="98" t="s">
        <v>2036</v>
      </c>
      <c r="F452" s="164"/>
      <c r="G452" s="165"/>
      <c r="H452" s="164"/>
      <c r="I452" s="165"/>
    </row>
    <row r="453" spans="1:11" x14ac:dyDescent="0.35">
      <c r="A453" s="16"/>
      <c r="B453" s="17" t="s">
        <v>2037</v>
      </c>
      <c r="C453" s="20" t="s">
        <v>2211</v>
      </c>
      <c r="D453" s="20" t="s">
        <v>2214</v>
      </c>
      <c r="E453" s="98" t="s">
        <v>2036</v>
      </c>
      <c r="F453" s="164"/>
      <c r="G453" s="165"/>
      <c r="H453" s="164"/>
      <c r="I453" s="165"/>
    </row>
    <row r="454" spans="1:11" x14ac:dyDescent="0.35">
      <c r="A454" s="16"/>
      <c r="B454" s="17" t="s">
        <v>2038</v>
      </c>
      <c r="C454" s="20">
        <v>0</v>
      </c>
      <c r="D454" s="20">
        <v>0</v>
      </c>
      <c r="E454" s="98">
        <v>0</v>
      </c>
    </row>
    <row r="455" spans="1:11" x14ac:dyDescent="0.35">
      <c r="A455" s="16"/>
      <c r="B455" s="17" t="s">
        <v>2039</v>
      </c>
      <c r="C455" s="20">
        <v>0</v>
      </c>
      <c r="D455" s="20">
        <v>0</v>
      </c>
      <c r="E455" s="98">
        <v>0</v>
      </c>
    </row>
    <row r="456" spans="1:11" x14ac:dyDescent="0.35">
      <c r="A456" s="16"/>
      <c r="B456" s="17" t="s">
        <v>2040</v>
      </c>
      <c r="C456" s="20" t="s">
        <v>2212</v>
      </c>
      <c r="D456" s="20" t="s">
        <v>2215</v>
      </c>
      <c r="E456" s="102">
        <v>0.05</v>
      </c>
      <c r="F456" s="164"/>
      <c r="G456" s="165"/>
      <c r="H456" s="164"/>
      <c r="I456" s="165"/>
      <c r="J456" s="166"/>
      <c r="K456" s="167"/>
    </row>
    <row r="457" spans="1:11" x14ac:dyDescent="0.35">
      <c r="A457" s="16"/>
      <c r="B457" s="17" t="s">
        <v>2041</v>
      </c>
      <c r="C457" s="20">
        <v>0</v>
      </c>
      <c r="D457" s="20">
        <v>0</v>
      </c>
      <c r="E457" s="98">
        <v>0</v>
      </c>
    </row>
    <row r="458" spans="1:11" x14ac:dyDescent="0.35">
      <c r="A458" s="16"/>
      <c r="B458" s="18"/>
      <c r="C458" s="99"/>
      <c r="D458" s="99"/>
      <c r="E458" s="10"/>
    </row>
    <row r="459" spans="1:11" x14ac:dyDescent="0.35">
      <c r="A459" s="5"/>
      <c r="B459" s="19" t="s">
        <v>2042</v>
      </c>
      <c r="C459" s="20" t="s">
        <v>2403</v>
      </c>
      <c r="D459" s="20" t="s">
        <v>2406</v>
      </c>
      <c r="E459" s="98" t="s">
        <v>2036</v>
      </c>
      <c r="F459" s="164"/>
      <c r="G459" s="165"/>
      <c r="H459" s="164"/>
      <c r="I459" s="165"/>
    </row>
    <row r="460" spans="1:11" x14ac:dyDescent="0.35">
      <c r="A460" s="5"/>
      <c r="B460" s="19" t="s">
        <v>2043</v>
      </c>
      <c r="C460" s="20" t="s">
        <v>2404</v>
      </c>
      <c r="D460" s="20" t="s">
        <v>2407</v>
      </c>
      <c r="E460" s="98" t="s">
        <v>2036</v>
      </c>
      <c r="F460" s="164"/>
      <c r="G460" s="165"/>
      <c r="H460" s="164"/>
      <c r="I460" s="165"/>
    </row>
    <row r="461" spans="1:11" x14ac:dyDescent="0.35">
      <c r="A461" s="5"/>
      <c r="B461" s="19" t="s">
        <v>2044</v>
      </c>
      <c r="C461" s="20">
        <v>0</v>
      </c>
      <c r="D461" s="20">
        <v>0</v>
      </c>
      <c r="E461" s="98">
        <v>0</v>
      </c>
    </row>
    <row r="462" spans="1:11" x14ac:dyDescent="0.35">
      <c r="A462" s="5"/>
      <c r="B462" s="19" t="s">
        <v>2045</v>
      </c>
      <c r="C462" s="20">
        <v>0</v>
      </c>
      <c r="D462" s="20">
        <v>0</v>
      </c>
      <c r="E462" s="98">
        <v>0</v>
      </c>
    </row>
    <row r="463" spans="1:11" x14ac:dyDescent="0.35">
      <c r="A463" s="5"/>
      <c r="B463" s="19" t="s">
        <v>2046</v>
      </c>
      <c r="C463" s="20" t="s">
        <v>2405</v>
      </c>
      <c r="D463" s="20" t="s">
        <v>2408</v>
      </c>
      <c r="E463" s="102">
        <v>0.05</v>
      </c>
      <c r="F463" s="164"/>
      <c r="G463" s="165"/>
      <c r="H463" s="164"/>
      <c r="I463" s="165"/>
      <c r="J463" s="166"/>
      <c r="K463" s="167"/>
    </row>
    <row r="464" spans="1:11" x14ac:dyDescent="0.35">
      <c r="A464" s="5"/>
      <c r="B464" s="19" t="s">
        <v>2047</v>
      </c>
      <c r="C464" s="20">
        <v>0</v>
      </c>
      <c r="D464" s="20">
        <v>0</v>
      </c>
      <c r="E464" s="98">
        <v>0</v>
      </c>
    </row>
    <row r="465" spans="1:5" x14ac:dyDescent="0.35">
      <c r="A465" s="5"/>
      <c r="B465" s="21" t="s">
        <v>2048</v>
      </c>
      <c r="C465" s="22"/>
      <c r="D465" s="22"/>
      <c r="E465" s="4"/>
    </row>
    <row r="466" spans="1:5" x14ac:dyDescent="0.35">
      <c r="A466" s="23"/>
      <c r="B466" s="24"/>
      <c r="C466" s="24"/>
      <c r="D466" s="24"/>
      <c r="E466" s="25"/>
    </row>
    <row r="467" spans="1:5" x14ac:dyDescent="0.35">
      <c r="A467" s="5">
        <v>3</v>
      </c>
      <c r="B467" s="26" t="s">
        <v>2049</v>
      </c>
      <c r="C467" s="19"/>
      <c r="D467" s="24"/>
      <c r="E467" s="27"/>
    </row>
    <row r="468" spans="1:5" x14ac:dyDescent="0.35">
      <c r="A468" s="5"/>
      <c r="B468" s="19" t="s">
        <v>2050</v>
      </c>
      <c r="C468" s="20">
        <v>0.97</v>
      </c>
      <c r="E468" s="9"/>
    </row>
    <row r="469" spans="1:5" x14ac:dyDescent="0.35">
      <c r="A469" s="5"/>
      <c r="B469" s="19" t="s">
        <v>2051</v>
      </c>
      <c r="C469" s="20">
        <v>1.01</v>
      </c>
      <c r="E469" s="9"/>
    </row>
    <row r="470" spans="1:5" x14ac:dyDescent="0.35">
      <c r="A470" s="5">
        <v>4</v>
      </c>
      <c r="B470" s="28" t="s">
        <v>2052</v>
      </c>
      <c r="C470" s="29" t="s">
        <v>2036</v>
      </c>
      <c r="D470" s="24"/>
      <c r="E470" s="27"/>
    </row>
    <row r="471" spans="1:5" ht="24" x14ac:dyDescent="0.35">
      <c r="A471" s="5">
        <v>5</v>
      </c>
      <c r="B471" s="30" t="s">
        <v>2065</v>
      </c>
      <c r="C471" s="29" t="s">
        <v>2036</v>
      </c>
      <c r="D471" s="31"/>
      <c r="E471" s="27"/>
    </row>
    <row r="472" spans="1:5" x14ac:dyDescent="0.35">
      <c r="A472" s="5">
        <v>6</v>
      </c>
      <c r="B472" s="32" t="s">
        <v>2053</v>
      </c>
      <c r="C472" s="33"/>
      <c r="E472" s="27"/>
    </row>
    <row r="473" spans="1:5" x14ac:dyDescent="0.35">
      <c r="A473" s="5"/>
      <c r="B473" s="34" t="s">
        <v>2054</v>
      </c>
      <c r="C473" s="35" t="s">
        <v>2036</v>
      </c>
      <c r="E473" s="27"/>
    </row>
    <row r="474" spans="1:5" x14ac:dyDescent="0.35">
      <c r="A474" s="5"/>
      <c r="B474" s="36" t="s">
        <v>2055</v>
      </c>
      <c r="C474" s="37" t="s">
        <v>2036</v>
      </c>
      <c r="E474" s="27"/>
    </row>
    <row r="475" spans="1:5" x14ac:dyDescent="0.35">
      <c r="A475" s="5"/>
      <c r="B475" s="36"/>
      <c r="C475" s="38"/>
      <c r="E475" s="9"/>
    </row>
    <row r="476" spans="1:5" x14ac:dyDescent="0.35">
      <c r="A476" s="5">
        <v>7</v>
      </c>
      <c r="B476" s="32" t="s">
        <v>2066</v>
      </c>
      <c r="C476" s="33"/>
      <c r="E476" s="9"/>
    </row>
    <row r="477" spans="1:5" x14ac:dyDescent="0.35">
      <c r="A477" s="5"/>
      <c r="B477" s="34" t="s">
        <v>2054</v>
      </c>
      <c r="C477" s="35">
        <v>-455873.18616099999</v>
      </c>
      <c r="E477" s="9"/>
    </row>
    <row r="478" spans="1:5" x14ac:dyDescent="0.35">
      <c r="A478" s="5"/>
      <c r="B478" s="36" t="s">
        <v>2056</v>
      </c>
      <c r="C478" s="37">
        <v>-0.69821407251272116</v>
      </c>
      <c r="E478" s="9"/>
    </row>
    <row r="479" spans="1:5" x14ac:dyDescent="0.35">
      <c r="A479" s="39"/>
      <c r="B479" s="40"/>
      <c r="C479" s="40"/>
      <c r="D479" s="40"/>
      <c r="E479" s="41"/>
    </row>
    <row r="481" spans="1:9" x14ac:dyDescent="0.35">
      <c r="A481" s="42" t="s">
        <v>2057</v>
      </c>
      <c r="B481" s="8" t="s">
        <v>2058</v>
      </c>
    </row>
    <row r="482" spans="1:9" x14ac:dyDescent="0.35">
      <c r="A482" s="42" t="s">
        <v>2059</v>
      </c>
      <c r="B482" s="8" t="s">
        <v>2060</v>
      </c>
    </row>
    <row r="483" spans="1:9" x14ac:dyDescent="0.35">
      <c r="A483" s="42" t="s">
        <v>2061</v>
      </c>
      <c r="B483" s="8" t="s">
        <v>2067</v>
      </c>
    </row>
    <row r="484" spans="1:9" x14ac:dyDescent="0.35">
      <c r="B484" s="8" t="s">
        <v>2063</v>
      </c>
    </row>
    <row r="486" spans="1:9" x14ac:dyDescent="0.35">
      <c r="B486" s="87" t="s">
        <v>2634</v>
      </c>
      <c r="C486" s="87"/>
      <c r="D486" s="87"/>
      <c r="E486" s="87"/>
      <c r="F486" s="87"/>
      <c r="G486" s="87"/>
      <c r="H486" s="87"/>
      <c r="I486" s="87"/>
    </row>
    <row r="487" spans="1:9" x14ac:dyDescent="0.35">
      <c r="B487" s="87" t="s">
        <v>2635</v>
      </c>
      <c r="C487" s="87"/>
      <c r="D487" s="87"/>
      <c r="E487" s="87"/>
      <c r="F487" s="87"/>
      <c r="G487" s="87"/>
      <c r="H487" s="87"/>
      <c r="I487" s="87"/>
    </row>
    <row r="488" spans="1:9" x14ac:dyDescent="0.35">
      <c r="B488" s="87"/>
      <c r="C488" s="87"/>
      <c r="D488" s="87"/>
      <c r="E488" s="87"/>
      <c r="F488" s="87"/>
      <c r="G488" s="87"/>
      <c r="H488" s="87"/>
      <c r="I488" s="87"/>
    </row>
    <row r="489" spans="1:9" x14ac:dyDescent="0.35">
      <c r="B489" s="87" t="s">
        <v>2609</v>
      </c>
      <c r="C489" s="87"/>
      <c r="D489" s="87"/>
      <c r="E489" s="87"/>
      <c r="F489" s="87"/>
      <c r="G489" s="87"/>
      <c r="H489" s="138" t="s">
        <v>2610</v>
      </c>
      <c r="I489" s="87"/>
    </row>
    <row r="490" spans="1:9" ht="36" x14ac:dyDescent="0.35">
      <c r="B490" s="139" t="s">
        <v>2611</v>
      </c>
      <c r="C490" s="139" t="s">
        <v>2612</v>
      </c>
      <c r="D490" s="139" t="s">
        <v>2613</v>
      </c>
      <c r="E490" s="139" t="s">
        <v>2614</v>
      </c>
      <c r="F490" s="139" t="s">
        <v>2615</v>
      </c>
      <c r="G490" s="139" t="s">
        <v>2616</v>
      </c>
      <c r="H490" s="139" t="s">
        <v>2617</v>
      </c>
      <c r="I490" s="87"/>
    </row>
    <row r="491" spans="1:9" ht="24" x14ac:dyDescent="0.35">
      <c r="B491" s="140" t="s">
        <v>1377</v>
      </c>
      <c r="C491" s="140" t="s">
        <v>141</v>
      </c>
      <c r="D491" s="140" t="s">
        <v>2084</v>
      </c>
      <c r="E491" s="141">
        <v>403.97363300000001</v>
      </c>
      <c r="F491" s="141">
        <v>388.2</v>
      </c>
      <c r="G491" s="141">
        <v>1213.8048744999999</v>
      </c>
      <c r="H491" s="142">
        <v>0.99269480519480524</v>
      </c>
      <c r="I491" s="87"/>
    </row>
    <row r="492" spans="1:9" x14ac:dyDescent="0.35">
      <c r="B492" s="140" t="s">
        <v>1377</v>
      </c>
      <c r="C492" s="140" t="s">
        <v>72</v>
      </c>
      <c r="D492" s="140" t="s">
        <v>2084</v>
      </c>
      <c r="E492" s="141">
        <v>1287.1279159999999</v>
      </c>
      <c r="F492" s="141">
        <v>1345.2</v>
      </c>
      <c r="G492" s="141">
        <v>41.151344000000002</v>
      </c>
      <c r="H492" s="142">
        <v>1</v>
      </c>
      <c r="I492" s="87"/>
    </row>
    <row r="493" spans="1:9" x14ac:dyDescent="0.35">
      <c r="B493" s="140" t="s">
        <v>1377</v>
      </c>
      <c r="C493" s="140" t="s">
        <v>507</v>
      </c>
      <c r="D493" s="140" t="s">
        <v>2084</v>
      </c>
      <c r="E493" s="141">
        <v>1142.378911</v>
      </c>
      <c r="F493" s="141">
        <v>1092.5</v>
      </c>
      <c r="G493" s="141">
        <v>25.551034699999999</v>
      </c>
      <c r="H493" s="142">
        <v>1</v>
      </c>
      <c r="I493" s="87"/>
    </row>
    <row r="494" spans="1:9" x14ac:dyDescent="0.35">
      <c r="B494" s="140" t="s">
        <v>1377</v>
      </c>
      <c r="C494" s="140" t="s">
        <v>62</v>
      </c>
      <c r="D494" s="140" t="s">
        <v>2084</v>
      </c>
      <c r="E494" s="141">
        <v>510.28542900000002</v>
      </c>
      <c r="F494" s="141">
        <v>510.8</v>
      </c>
      <c r="G494" s="141">
        <v>402.59517299999999</v>
      </c>
      <c r="H494" s="142">
        <v>1</v>
      </c>
      <c r="I494" s="87"/>
    </row>
    <row r="495" spans="1:9" x14ac:dyDescent="0.35">
      <c r="B495" s="140" t="s">
        <v>1377</v>
      </c>
      <c r="C495" s="140" t="s">
        <v>390</v>
      </c>
      <c r="D495" s="140" t="s">
        <v>2084</v>
      </c>
      <c r="E495" s="141">
        <v>118.796667</v>
      </c>
      <c r="F495" s="141">
        <v>118.86</v>
      </c>
      <c r="G495" s="141">
        <v>3.3916197000000001</v>
      </c>
      <c r="H495" s="142">
        <v>1</v>
      </c>
      <c r="I495" s="87"/>
    </row>
    <row r="496" spans="1:9" x14ac:dyDescent="0.35">
      <c r="B496" s="140" t="s">
        <v>1377</v>
      </c>
      <c r="C496" s="140" t="s">
        <v>523</v>
      </c>
      <c r="D496" s="140" t="s">
        <v>2084</v>
      </c>
      <c r="E496" s="141">
        <v>204.94024899999999</v>
      </c>
      <c r="F496" s="141">
        <v>204.89</v>
      </c>
      <c r="G496" s="141">
        <v>452.33875439999997</v>
      </c>
      <c r="H496" s="142">
        <v>0.16250000000000001</v>
      </c>
      <c r="I496" s="87"/>
    </row>
    <row r="497" spans="2:9" x14ac:dyDescent="0.35">
      <c r="B497" s="140" t="s">
        <v>1377</v>
      </c>
      <c r="C497" s="140" t="s">
        <v>412</v>
      </c>
      <c r="D497" s="140" t="s">
        <v>2084</v>
      </c>
      <c r="E497" s="141">
        <v>1162.5333000000001</v>
      </c>
      <c r="F497" s="141">
        <v>1170.8</v>
      </c>
      <c r="G497" s="141">
        <v>12.40728</v>
      </c>
      <c r="H497" s="142">
        <v>0.35294117647058826</v>
      </c>
      <c r="I497" s="87"/>
    </row>
    <row r="498" spans="2:9" ht="24" x14ac:dyDescent="0.35">
      <c r="B498" s="140" t="s">
        <v>1377</v>
      </c>
      <c r="C498" s="140" t="s">
        <v>291</v>
      </c>
      <c r="D498" s="140" t="s">
        <v>2084</v>
      </c>
      <c r="E498" s="141">
        <v>245.17670000000001</v>
      </c>
      <c r="F498" s="141">
        <v>237.4</v>
      </c>
      <c r="G498" s="141">
        <v>14.2624125</v>
      </c>
      <c r="H498" s="142">
        <v>6.7567567567567571E-2</v>
      </c>
      <c r="I498" s="87"/>
    </row>
    <row r="499" spans="2:9" ht="24" x14ac:dyDescent="0.35">
      <c r="B499" s="140" t="s">
        <v>1377</v>
      </c>
      <c r="C499" s="140" t="s">
        <v>241</v>
      </c>
      <c r="D499" s="140" t="s">
        <v>2084</v>
      </c>
      <c r="E499" s="141">
        <v>1895.36</v>
      </c>
      <c r="F499" s="141">
        <v>1881.6</v>
      </c>
      <c r="G499" s="141">
        <v>11.628610000000002</v>
      </c>
      <c r="H499" s="142">
        <v>1.6155088852988692E-2</v>
      </c>
      <c r="I499" s="87"/>
    </row>
    <row r="500" spans="2:9" x14ac:dyDescent="0.35">
      <c r="B500" s="140" t="s">
        <v>1377</v>
      </c>
      <c r="C500" s="140" t="s">
        <v>194</v>
      </c>
      <c r="D500" s="140" t="s">
        <v>2084</v>
      </c>
      <c r="E500" s="141">
        <v>176.99</v>
      </c>
      <c r="F500" s="141">
        <v>174.73</v>
      </c>
      <c r="G500" s="141">
        <v>1.7246680999999999</v>
      </c>
      <c r="H500" s="142">
        <v>6.1728395061728392E-3</v>
      </c>
      <c r="I500" s="87"/>
    </row>
    <row r="501" spans="2:9" ht="24" x14ac:dyDescent="0.35">
      <c r="B501" s="140" t="s">
        <v>1377</v>
      </c>
      <c r="C501" s="140" t="s">
        <v>225</v>
      </c>
      <c r="D501" s="140" t="s">
        <v>2084</v>
      </c>
      <c r="E501" s="141">
        <v>1317.9206220000001</v>
      </c>
      <c r="F501" s="141">
        <v>1300.4000000000001</v>
      </c>
      <c r="G501" s="141">
        <v>4510.2081600000001</v>
      </c>
      <c r="H501" s="142">
        <v>0.84838012958963283</v>
      </c>
      <c r="I501" s="87"/>
    </row>
    <row r="502" spans="2:9" x14ac:dyDescent="0.35">
      <c r="B502" s="140" t="s">
        <v>1377</v>
      </c>
      <c r="C502" s="140" t="s">
        <v>430</v>
      </c>
      <c r="D502" s="140" t="s">
        <v>2084</v>
      </c>
      <c r="E502" s="141">
        <v>1101.4571430000001</v>
      </c>
      <c r="F502" s="141">
        <v>1082.8</v>
      </c>
      <c r="G502" s="141">
        <v>8.0432800000000011</v>
      </c>
      <c r="H502" s="142">
        <v>1</v>
      </c>
      <c r="I502" s="87"/>
    </row>
    <row r="503" spans="2:9" x14ac:dyDescent="0.35">
      <c r="B503" s="140" t="s">
        <v>1377</v>
      </c>
      <c r="C503" s="140" t="s">
        <v>211</v>
      </c>
      <c r="D503" s="140" t="s">
        <v>2084</v>
      </c>
      <c r="E503" s="141">
        <v>426.161137</v>
      </c>
      <c r="F503" s="141">
        <v>425.2</v>
      </c>
      <c r="G503" s="141">
        <v>703.98921599999994</v>
      </c>
      <c r="H503" s="142">
        <v>0.86928104575163401</v>
      </c>
      <c r="I503" s="87"/>
    </row>
    <row r="504" spans="2:9" x14ac:dyDescent="0.35">
      <c r="B504" s="140" t="s">
        <v>1377</v>
      </c>
      <c r="C504" s="140" t="s">
        <v>392</v>
      </c>
      <c r="D504" s="140" t="s">
        <v>2084</v>
      </c>
      <c r="E504" s="141">
        <v>1821.711098</v>
      </c>
      <c r="F504" s="141">
        <v>1802.5</v>
      </c>
      <c r="G504" s="141">
        <v>385.42767250000003</v>
      </c>
      <c r="H504" s="142">
        <v>1</v>
      </c>
      <c r="I504" s="87"/>
    </row>
    <row r="505" spans="2:9" x14ac:dyDescent="0.35">
      <c r="B505" s="140" t="s">
        <v>1377</v>
      </c>
      <c r="C505" s="140" t="s">
        <v>354</v>
      </c>
      <c r="D505" s="140" t="s">
        <v>2084</v>
      </c>
      <c r="E505" s="141">
        <v>1534.779188</v>
      </c>
      <c r="F505" s="141">
        <v>1592.6</v>
      </c>
      <c r="G505" s="141">
        <v>1370.7915705</v>
      </c>
      <c r="H505" s="142">
        <v>1</v>
      </c>
      <c r="I505" s="87"/>
    </row>
    <row r="506" spans="2:9" x14ac:dyDescent="0.35">
      <c r="B506" s="140" t="s">
        <v>1377</v>
      </c>
      <c r="C506" s="140" t="s">
        <v>78</v>
      </c>
      <c r="D506" s="140" t="s">
        <v>2084</v>
      </c>
      <c r="E506" s="141">
        <v>420.199117</v>
      </c>
      <c r="F506" s="141">
        <v>419.95</v>
      </c>
      <c r="G506" s="141">
        <v>106.55900339999999</v>
      </c>
      <c r="H506" s="142">
        <v>1</v>
      </c>
      <c r="I506" s="87"/>
    </row>
    <row r="507" spans="2:9" ht="24" x14ac:dyDescent="0.35">
      <c r="B507" s="140" t="s">
        <v>1377</v>
      </c>
      <c r="C507" s="140" t="s">
        <v>340</v>
      </c>
      <c r="D507" s="140" t="s">
        <v>2084</v>
      </c>
      <c r="E507" s="141">
        <v>12187.1667</v>
      </c>
      <c r="F507" s="141">
        <v>12000</v>
      </c>
      <c r="G507" s="141">
        <v>9.1220700000000008</v>
      </c>
      <c r="H507" s="142">
        <v>1</v>
      </c>
      <c r="I507" s="87"/>
    </row>
    <row r="508" spans="2:9" x14ac:dyDescent="0.35">
      <c r="B508" s="140" t="s">
        <v>1377</v>
      </c>
      <c r="C508" s="140" t="s">
        <v>443</v>
      </c>
      <c r="D508" s="140" t="s">
        <v>2084</v>
      </c>
      <c r="E508" s="141">
        <v>475.75924800000001</v>
      </c>
      <c r="F508" s="141">
        <v>475.6</v>
      </c>
      <c r="G508" s="141">
        <v>263.42706000000004</v>
      </c>
      <c r="H508" s="142">
        <v>0.99236641221374045</v>
      </c>
      <c r="I508" s="87"/>
    </row>
    <row r="509" spans="2:9" x14ac:dyDescent="0.35">
      <c r="B509" s="140" t="s">
        <v>1377</v>
      </c>
      <c r="C509" s="140" t="s">
        <v>449</v>
      </c>
      <c r="D509" s="140" t="s">
        <v>2084</v>
      </c>
      <c r="E509" s="141">
        <v>1827.409913</v>
      </c>
      <c r="F509" s="141">
        <v>1870.9</v>
      </c>
      <c r="G509" s="141">
        <v>888.77405759999988</v>
      </c>
      <c r="H509" s="142">
        <v>1</v>
      </c>
      <c r="I509" s="87"/>
    </row>
    <row r="510" spans="2:9" ht="24" x14ac:dyDescent="0.35">
      <c r="B510" s="140" t="s">
        <v>1377</v>
      </c>
      <c r="C510" s="140" t="s">
        <v>54</v>
      </c>
      <c r="D510" s="140" t="s">
        <v>2084</v>
      </c>
      <c r="E510" s="141">
        <v>2167.1594449999998</v>
      </c>
      <c r="F510" s="141">
        <v>2135.1</v>
      </c>
      <c r="G510" s="141">
        <v>865.54070849999994</v>
      </c>
      <c r="H510" s="142">
        <v>1</v>
      </c>
      <c r="I510" s="87"/>
    </row>
    <row r="511" spans="2:9" x14ac:dyDescent="0.35">
      <c r="B511" s="140" t="s">
        <v>1377</v>
      </c>
      <c r="C511" s="140" t="s">
        <v>213</v>
      </c>
      <c r="D511" s="140" t="s">
        <v>2084</v>
      </c>
      <c r="E511" s="141">
        <v>534.24708499999997</v>
      </c>
      <c r="F511" s="141">
        <v>535.9</v>
      </c>
      <c r="G511" s="141">
        <v>550.651704</v>
      </c>
      <c r="H511" s="142">
        <v>1</v>
      </c>
      <c r="I511" s="87"/>
    </row>
    <row r="512" spans="2:9" ht="24" x14ac:dyDescent="0.35">
      <c r="B512" s="140" t="s">
        <v>1377</v>
      </c>
      <c r="C512" s="140" t="s">
        <v>715</v>
      </c>
      <c r="D512" s="140" t="s">
        <v>2084</v>
      </c>
      <c r="E512" s="141">
        <v>125.764154</v>
      </c>
      <c r="F512" s="141">
        <v>126.12</v>
      </c>
      <c r="G512" s="141">
        <v>375.7349997</v>
      </c>
      <c r="H512" s="142">
        <v>1</v>
      </c>
      <c r="I512" s="87"/>
    </row>
    <row r="513" spans="2:9" ht="24" x14ac:dyDescent="0.35">
      <c r="B513" s="140" t="s">
        <v>1377</v>
      </c>
      <c r="C513" s="140" t="s">
        <v>2618</v>
      </c>
      <c r="D513" s="140" t="s">
        <v>2084</v>
      </c>
      <c r="E513" s="141">
        <v>5013.114286</v>
      </c>
      <c r="F513" s="141">
        <v>5394.6</v>
      </c>
      <c r="G513" s="141">
        <v>12.267895499999998</v>
      </c>
      <c r="H513" s="142">
        <v>1</v>
      </c>
      <c r="I513" s="87"/>
    </row>
    <row r="514" spans="2:9" x14ac:dyDescent="0.35">
      <c r="B514" s="140" t="s">
        <v>1377</v>
      </c>
      <c r="C514" s="140" t="s">
        <v>338</v>
      </c>
      <c r="D514" s="140" t="s">
        <v>2084</v>
      </c>
      <c r="E514" s="141">
        <v>420.21268700000002</v>
      </c>
      <c r="F514" s="141">
        <v>394.8</v>
      </c>
      <c r="G514" s="141">
        <v>173.05510400000003</v>
      </c>
      <c r="H514" s="142">
        <v>0.97810218978102192</v>
      </c>
      <c r="I514" s="87"/>
    </row>
    <row r="515" spans="2:9" ht="24" x14ac:dyDescent="0.35">
      <c r="B515" s="140" t="s">
        <v>1377</v>
      </c>
      <c r="C515" s="140" t="s">
        <v>588</v>
      </c>
      <c r="D515" s="140" t="s">
        <v>2084</v>
      </c>
      <c r="E515" s="141">
        <v>379.23745500000001</v>
      </c>
      <c r="F515" s="141">
        <v>389.9</v>
      </c>
      <c r="G515" s="141">
        <v>1080.8021859999999</v>
      </c>
      <c r="H515" s="142">
        <v>1</v>
      </c>
      <c r="I515" s="87"/>
    </row>
    <row r="516" spans="2:9" ht="24" x14ac:dyDescent="0.35">
      <c r="B516" s="140" t="s">
        <v>1377</v>
      </c>
      <c r="C516" s="140" t="s">
        <v>97</v>
      </c>
      <c r="D516" s="140" t="s">
        <v>2084</v>
      </c>
      <c r="E516" s="141">
        <v>404.50193100000001</v>
      </c>
      <c r="F516" s="141">
        <v>394.8</v>
      </c>
      <c r="G516" s="141">
        <v>1820.59872</v>
      </c>
      <c r="H516" s="142">
        <v>0.93624641833810884</v>
      </c>
      <c r="I516" s="87"/>
    </row>
    <row r="517" spans="2:9" ht="24" x14ac:dyDescent="0.35">
      <c r="B517" s="140" t="s">
        <v>1377</v>
      </c>
      <c r="C517" s="140" t="s">
        <v>549</v>
      </c>
      <c r="D517" s="140" t="s">
        <v>2084</v>
      </c>
      <c r="E517" s="141">
        <v>557.15833899999996</v>
      </c>
      <c r="F517" s="141">
        <v>565.70000000000005</v>
      </c>
      <c r="G517" s="141">
        <v>1312.75605</v>
      </c>
      <c r="H517" s="142">
        <v>1</v>
      </c>
      <c r="I517" s="87"/>
    </row>
    <row r="518" spans="2:9" x14ac:dyDescent="0.35">
      <c r="B518" s="140" t="s">
        <v>1377</v>
      </c>
      <c r="C518" s="140" t="s">
        <v>250</v>
      </c>
      <c r="D518" s="140" t="s">
        <v>2084</v>
      </c>
      <c r="E518" s="141">
        <v>359.77610499999997</v>
      </c>
      <c r="F518" s="141">
        <v>358.45</v>
      </c>
      <c r="G518" s="141">
        <v>319.96003309999998</v>
      </c>
      <c r="H518" s="142">
        <v>1</v>
      </c>
      <c r="I518" s="87"/>
    </row>
    <row r="519" spans="2:9" x14ac:dyDescent="0.35">
      <c r="B519" s="140" t="s">
        <v>1377</v>
      </c>
      <c r="C519" s="140" t="s">
        <v>80</v>
      </c>
      <c r="D519" s="140" t="s">
        <v>2084</v>
      </c>
      <c r="E519" s="141">
        <v>422.464315</v>
      </c>
      <c r="F519" s="141">
        <v>411.85</v>
      </c>
      <c r="G519" s="141">
        <v>10.134839400000001</v>
      </c>
      <c r="H519" s="142">
        <v>1</v>
      </c>
      <c r="I519" s="87"/>
    </row>
    <row r="520" spans="2:9" ht="24" x14ac:dyDescent="0.35">
      <c r="B520" s="140" t="s">
        <v>1377</v>
      </c>
      <c r="C520" s="140" t="s">
        <v>346</v>
      </c>
      <c r="D520" s="140" t="s">
        <v>2084</v>
      </c>
      <c r="E520" s="141">
        <v>1121.69245</v>
      </c>
      <c r="F520" s="141">
        <v>1151.2</v>
      </c>
      <c r="G520" s="141">
        <v>230.551537</v>
      </c>
      <c r="H520" s="142">
        <v>0.97247706422018354</v>
      </c>
      <c r="I520" s="87"/>
    </row>
    <row r="521" spans="2:9" x14ac:dyDescent="0.35">
      <c r="B521" s="140" t="s">
        <v>1377</v>
      </c>
      <c r="C521" s="140" t="s">
        <v>333</v>
      </c>
      <c r="D521" s="140" t="s">
        <v>2084</v>
      </c>
      <c r="E521" s="141">
        <v>1543.3</v>
      </c>
      <c r="F521" s="141">
        <v>1641.5</v>
      </c>
      <c r="G521" s="141">
        <v>1.3109338000000001</v>
      </c>
      <c r="H521" s="142">
        <v>1</v>
      </c>
      <c r="I521" s="87"/>
    </row>
    <row r="522" spans="2:9" x14ac:dyDescent="0.35">
      <c r="B522" s="140" t="s">
        <v>1377</v>
      </c>
      <c r="C522" s="140" t="s">
        <v>742</v>
      </c>
      <c r="D522" s="140" t="s">
        <v>2084</v>
      </c>
      <c r="E522" s="141">
        <v>370.76375899999999</v>
      </c>
      <c r="F522" s="141">
        <v>371.45</v>
      </c>
      <c r="G522" s="141">
        <v>350.79495199999997</v>
      </c>
      <c r="H522" s="142">
        <v>1</v>
      </c>
      <c r="I522" s="87"/>
    </row>
    <row r="523" spans="2:9" x14ac:dyDescent="0.35">
      <c r="B523" s="140" t="s">
        <v>1377</v>
      </c>
      <c r="C523" s="140" t="s">
        <v>317</v>
      </c>
      <c r="D523" s="140" t="s">
        <v>2084</v>
      </c>
      <c r="E523" s="141">
        <v>57.826385000000002</v>
      </c>
      <c r="F523" s="141">
        <v>59.16</v>
      </c>
      <c r="G523" s="141">
        <v>70.385101800000001</v>
      </c>
      <c r="H523" s="142">
        <v>1</v>
      </c>
      <c r="I523" s="87"/>
    </row>
    <row r="524" spans="2:9" x14ac:dyDescent="0.35">
      <c r="B524" s="140" t="s">
        <v>1377</v>
      </c>
      <c r="C524" s="140" t="s">
        <v>194</v>
      </c>
      <c r="D524" s="140" t="s">
        <v>2084</v>
      </c>
      <c r="E524" s="141">
        <v>175.10720000000001</v>
      </c>
      <c r="F524" s="141">
        <v>173.49</v>
      </c>
      <c r="G524" s="141">
        <v>276.15124109999999</v>
      </c>
      <c r="H524" s="142">
        <v>0.99382716049382713</v>
      </c>
      <c r="I524" s="87"/>
    </row>
    <row r="525" spans="2:9" x14ac:dyDescent="0.35">
      <c r="B525" s="140" t="s">
        <v>1377</v>
      </c>
      <c r="C525" s="140" t="s">
        <v>358</v>
      </c>
      <c r="D525" s="140" t="s">
        <v>2084</v>
      </c>
      <c r="E525" s="141">
        <v>25.25451</v>
      </c>
      <c r="F525" s="141">
        <v>24.34</v>
      </c>
      <c r="G525" s="141">
        <v>1067.3421102</v>
      </c>
      <c r="H525" s="142">
        <v>0.83703703703703702</v>
      </c>
      <c r="I525" s="87"/>
    </row>
    <row r="526" spans="2:9" ht="24" x14ac:dyDescent="0.35">
      <c r="B526" s="140" t="s">
        <v>1377</v>
      </c>
      <c r="C526" s="140" t="s">
        <v>205</v>
      </c>
      <c r="D526" s="140" t="s">
        <v>2084</v>
      </c>
      <c r="E526" s="141">
        <v>1114.747826</v>
      </c>
      <c r="F526" s="141">
        <v>1120.3</v>
      </c>
      <c r="G526" s="141">
        <v>81.781767000000002</v>
      </c>
      <c r="H526" s="142">
        <v>1</v>
      </c>
      <c r="I526" s="87"/>
    </row>
    <row r="527" spans="2:9" x14ac:dyDescent="0.35">
      <c r="B527" s="140" t="s">
        <v>1377</v>
      </c>
      <c r="C527" s="140" t="s">
        <v>111</v>
      </c>
      <c r="D527" s="140" t="s">
        <v>2084</v>
      </c>
      <c r="E527" s="141">
        <v>235.13499999999999</v>
      </c>
      <c r="F527" s="141">
        <v>226.99</v>
      </c>
      <c r="G527" s="141">
        <v>8.4581803999999998</v>
      </c>
      <c r="H527" s="142">
        <v>1.4336917562724014E-2</v>
      </c>
      <c r="I527" s="87"/>
    </row>
    <row r="528" spans="2:9" x14ac:dyDescent="0.35">
      <c r="B528" s="140" t="s">
        <v>1377</v>
      </c>
      <c r="C528" s="140" t="s">
        <v>93</v>
      </c>
      <c r="D528" s="140" t="s">
        <v>2084</v>
      </c>
      <c r="E528" s="141">
        <v>1375.8</v>
      </c>
      <c r="F528" s="141">
        <v>1362.3</v>
      </c>
      <c r="G528" s="141">
        <v>12.007524800000001</v>
      </c>
      <c r="H528" s="142">
        <v>6.8259385665529011E-3</v>
      </c>
      <c r="I528" s="87"/>
    </row>
    <row r="529" spans="2:9" x14ac:dyDescent="0.35">
      <c r="B529" s="140" t="s">
        <v>1377</v>
      </c>
      <c r="C529" s="140" t="s">
        <v>107</v>
      </c>
      <c r="D529" s="140" t="s">
        <v>2084</v>
      </c>
      <c r="E529" s="141">
        <v>278.63660199999998</v>
      </c>
      <c r="F529" s="141">
        <v>275.95</v>
      </c>
      <c r="G529" s="141">
        <v>87.777552800000009</v>
      </c>
      <c r="H529" s="142">
        <v>9.3489148580968282E-2</v>
      </c>
      <c r="I529" s="87"/>
    </row>
    <row r="530" spans="2:9" ht="24" x14ac:dyDescent="0.35">
      <c r="B530" s="140" t="s">
        <v>1377</v>
      </c>
      <c r="C530" s="140" t="s">
        <v>346</v>
      </c>
      <c r="D530" s="140" t="s">
        <v>2084</v>
      </c>
      <c r="E530" s="141">
        <v>1075.6666990000001</v>
      </c>
      <c r="F530" s="141">
        <v>1158.3</v>
      </c>
      <c r="G530" s="141">
        <v>6.5591583</v>
      </c>
      <c r="H530" s="142">
        <v>2.7522935779816515E-2</v>
      </c>
      <c r="I530" s="87"/>
    </row>
    <row r="531" spans="2:9" x14ac:dyDescent="0.35">
      <c r="B531" s="140" t="s">
        <v>1377</v>
      </c>
      <c r="C531" s="140" t="s">
        <v>95</v>
      </c>
      <c r="D531" s="140" t="s">
        <v>2084</v>
      </c>
      <c r="E531" s="141">
        <v>1025.383302</v>
      </c>
      <c r="F531" s="141">
        <v>1039.95</v>
      </c>
      <c r="G531" s="141">
        <v>4.1237607000000001</v>
      </c>
      <c r="H531" s="142">
        <v>3.4285714285714284E-3</v>
      </c>
      <c r="I531" s="87"/>
    </row>
    <row r="532" spans="2:9" x14ac:dyDescent="0.35">
      <c r="B532" s="140" t="s">
        <v>1377</v>
      </c>
      <c r="C532" s="140" t="s">
        <v>111</v>
      </c>
      <c r="D532" s="140" t="s">
        <v>2084</v>
      </c>
      <c r="E532" s="141">
        <v>228.09257099999999</v>
      </c>
      <c r="F532" s="141">
        <v>225.44</v>
      </c>
      <c r="G532" s="141">
        <v>578.43203000000005</v>
      </c>
      <c r="H532" s="142">
        <v>0.98566308243727596</v>
      </c>
      <c r="I532" s="87"/>
    </row>
    <row r="533" spans="2:9" ht="24" x14ac:dyDescent="0.35">
      <c r="B533" s="140" t="s">
        <v>1377</v>
      </c>
      <c r="C533" s="140" t="s">
        <v>148</v>
      </c>
      <c r="D533" s="140" t="s">
        <v>2084</v>
      </c>
      <c r="E533" s="141">
        <v>309.51956999999999</v>
      </c>
      <c r="F533" s="141">
        <v>305.3</v>
      </c>
      <c r="G533" s="141">
        <v>28.215965300000001</v>
      </c>
      <c r="H533" s="142">
        <v>1</v>
      </c>
      <c r="I533" s="87"/>
    </row>
    <row r="534" spans="2:9" ht="24" x14ac:dyDescent="0.35">
      <c r="B534" s="140" t="s">
        <v>1377</v>
      </c>
      <c r="C534" s="140" t="s">
        <v>138</v>
      </c>
      <c r="D534" s="140" t="s">
        <v>2084</v>
      </c>
      <c r="E534" s="141">
        <v>953.09141299999999</v>
      </c>
      <c r="F534" s="141">
        <v>959.65</v>
      </c>
      <c r="G534" s="141">
        <v>188.38689450000001</v>
      </c>
      <c r="H534" s="142">
        <v>1</v>
      </c>
      <c r="I534" s="87"/>
    </row>
    <row r="535" spans="2:9" ht="36" x14ac:dyDescent="0.35">
      <c r="B535" s="140" t="s">
        <v>1377</v>
      </c>
      <c r="C535" s="140" t="s">
        <v>529</v>
      </c>
      <c r="D535" s="140" t="s">
        <v>2084</v>
      </c>
      <c r="E535" s="141">
        <v>272.89863600000001</v>
      </c>
      <c r="F535" s="141">
        <v>273.8</v>
      </c>
      <c r="G535" s="141">
        <v>672.91370799999993</v>
      </c>
      <c r="H535" s="142">
        <v>1</v>
      </c>
      <c r="I535" s="87"/>
    </row>
    <row r="536" spans="2:9" ht="36" x14ac:dyDescent="0.35">
      <c r="B536" s="140" t="s">
        <v>1377</v>
      </c>
      <c r="C536" s="140" t="s">
        <v>513</v>
      </c>
      <c r="D536" s="140" t="s">
        <v>2084</v>
      </c>
      <c r="E536" s="141">
        <v>493.852982</v>
      </c>
      <c r="F536" s="141">
        <v>491.25</v>
      </c>
      <c r="G536" s="141">
        <v>281.27813220000002</v>
      </c>
      <c r="H536" s="142">
        <v>1</v>
      </c>
      <c r="I536" s="87"/>
    </row>
    <row r="537" spans="2:9" x14ac:dyDescent="0.35">
      <c r="B537" s="140" t="s">
        <v>1377</v>
      </c>
      <c r="C537" s="140" t="s">
        <v>761</v>
      </c>
      <c r="D537" s="140" t="s">
        <v>2084</v>
      </c>
      <c r="E537" s="141">
        <v>93.550841000000005</v>
      </c>
      <c r="F537" s="141">
        <v>90.8</v>
      </c>
      <c r="G537" s="141">
        <v>78.864127999999994</v>
      </c>
      <c r="H537" s="142">
        <v>1</v>
      </c>
      <c r="I537" s="87"/>
    </row>
    <row r="538" spans="2:9" x14ac:dyDescent="0.35">
      <c r="B538" s="140" t="s">
        <v>1377</v>
      </c>
      <c r="C538" s="140" t="s">
        <v>67</v>
      </c>
      <c r="D538" s="140" t="s">
        <v>2084</v>
      </c>
      <c r="E538" s="141">
        <v>835.81184099999996</v>
      </c>
      <c r="F538" s="141">
        <v>841.25</v>
      </c>
      <c r="G538" s="141">
        <v>667.99687500000005</v>
      </c>
      <c r="H538" s="142">
        <v>1</v>
      </c>
      <c r="I538" s="87"/>
    </row>
    <row r="539" spans="2:9" ht="24" x14ac:dyDescent="0.35">
      <c r="B539" s="140" t="s">
        <v>1377</v>
      </c>
      <c r="C539" s="140" t="s">
        <v>267</v>
      </c>
      <c r="D539" s="140" t="s">
        <v>2084</v>
      </c>
      <c r="E539" s="141">
        <v>292.883354</v>
      </c>
      <c r="F539" s="141">
        <v>287.85000000000002</v>
      </c>
      <c r="G539" s="141">
        <v>37.653731700000002</v>
      </c>
      <c r="H539" s="142">
        <v>1</v>
      </c>
      <c r="I539" s="87"/>
    </row>
    <row r="540" spans="2:9" ht="24" x14ac:dyDescent="0.35">
      <c r="B540" s="140" t="s">
        <v>1377</v>
      </c>
      <c r="C540" s="140" t="s">
        <v>441</v>
      </c>
      <c r="D540" s="140" t="s">
        <v>2084</v>
      </c>
      <c r="E540" s="141">
        <v>1533.1890820000001</v>
      </c>
      <c r="F540" s="141">
        <v>1574.2</v>
      </c>
      <c r="G540" s="141">
        <v>89.911057499999998</v>
      </c>
      <c r="H540" s="142">
        <v>1</v>
      </c>
      <c r="I540" s="87"/>
    </row>
    <row r="541" spans="2:9" ht="24" x14ac:dyDescent="0.35">
      <c r="B541" s="140" t="s">
        <v>1377</v>
      </c>
      <c r="C541" s="140" t="s">
        <v>451</v>
      </c>
      <c r="D541" s="140" t="s">
        <v>2084</v>
      </c>
      <c r="E541" s="141">
        <v>175.29494099999999</v>
      </c>
      <c r="F541" s="141">
        <v>174.9</v>
      </c>
      <c r="G541" s="141">
        <v>3567.7978709999998</v>
      </c>
      <c r="H541" s="142">
        <v>1</v>
      </c>
      <c r="I541" s="87"/>
    </row>
    <row r="542" spans="2:9" x14ac:dyDescent="0.35">
      <c r="B542" s="140" t="s">
        <v>1377</v>
      </c>
      <c r="C542" s="140" t="s">
        <v>380</v>
      </c>
      <c r="D542" s="140" t="s">
        <v>2084</v>
      </c>
      <c r="E542" s="141">
        <v>242.86449500000001</v>
      </c>
      <c r="F542" s="141">
        <v>241.35</v>
      </c>
      <c r="G542" s="141">
        <v>247.52411739999999</v>
      </c>
      <c r="H542" s="142">
        <v>1</v>
      </c>
      <c r="I542" s="87"/>
    </row>
    <row r="543" spans="2:9" x14ac:dyDescent="0.35">
      <c r="B543" s="140" t="s">
        <v>1377</v>
      </c>
      <c r="C543" s="140" t="s">
        <v>352</v>
      </c>
      <c r="D543" s="140" t="s">
        <v>2084</v>
      </c>
      <c r="E543" s="141">
        <v>149.08715000000001</v>
      </c>
      <c r="F543" s="141">
        <v>159.86000000000001</v>
      </c>
      <c r="G543" s="141">
        <v>25.86157</v>
      </c>
      <c r="H543" s="142">
        <v>3.7037037037037035E-2</v>
      </c>
      <c r="I543" s="87"/>
    </row>
    <row r="544" spans="2:9" x14ac:dyDescent="0.35">
      <c r="B544" s="140" t="s">
        <v>1377</v>
      </c>
      <c r="C544" s="140" t="s">
        <v>256</v>
      </c>
      <c r="D544" s="140" t="s">
        <v>2084</v>
      </c>
      <c r="E544" s="141">
        <v>415.10560299999997</v>
      </c>
      <c r="F544" s="141">
        <v>416.4</v>
      </c>
      <c r="G544" s="141">
        <v>130.84156199999998</v>
      </c>
      <c r="H544" s="142">
        <v>8.1175647305808257E-2</v>
      </c>
      <c r="I544" s="87"/>
    </row>
    <row r="545" spans="2:9" x14ac:dyDescent="0.35">
      <c r="B545" s="140" t="s">
        <v>1377</v>
      </c>
      <c r="C545" s="140" t="s">
        <v>227</v>
      </c>
      <c r="D545" s="140" t="s">
        <v>2084</v>
      </c>
      <c r="E545" s="141">
        <v>1849.3870360000001</v>
      </c>
      <c r="F545" s="141">
        <v>1854</v>
      </c>
      <c r="G545" s="141">
        <v>1229.667175</v>
      </c>
      <c r="H545" s="142">
        <v>0.85326086956521741</v>
      </c>
      <c r="I545" s="87"/>
    </row>
    <row r="546" spans="2:9" ht="24" x14ac:dyDescent="0.35">
      <c r="B546" s="140" t="s">
        <v>1377</v>
      </c>
      <c r="C546" s="140" t="s">
        <v>325</v>
      </c>
      <c r="D546" s="140" t="s">
        <v>2084</v>
      </c>
      <c r="E546" s="141">
        <v>418.43329999999997</v>
      </c>
      <c r="F546" s="141">
        <v>419</v>
      </c>
      <c r="G546" s="141">
        <v>25.989862800000001</v>
      </c>
      <c r="H546" s="142">
        <v>9.3457943925233638E-3</v>
      </c>
      <c r="I546" s="87"/>
    </row>
    <row r="547" spans="2:9" x14ac:dyDescent="0.35">
      <c r="B547" s="140" t="s">
        <v>1377</v>
      </c>
      <c r="C547" s="140" t="s">
        <v>179</v>
      </c>
      <c r="D547" s="140" t="s">
        <v>2084</v>
      </c>
      <c r="E547" s="141">
        <v>625.13069199999995</v>
      </c>
      <c r="F547" s="141">
        <v>619.85</v>
      </c>
      <c r="G547" s="141">
        <v>795.46566840000003</v>
      </c>
      <c r="H547" s="142">
        <v>1</v>
      </c>
      <c r="I547" s="87"/>
    </row>
    <row r="548" spans="2:9" ht="24" x14ac:dyDescent="0.35">
      <c r="B548" s="140" t="s">
        <v>1377</v>
      </c>
      <c r="C548" s="140" t="s">
        <v>120</v>
      </c>
      <c r="D548" s="140" t="s">
        <v>2084</v>
      </c>
      <c r="E548" s="141">
        <v>4276.8500000000004</v>
      </c>
      <c r="F548" s="141">
        <v>4426.8999999999996</v>
      </c>
      <c r="G548" s="141">
        <v>2.7063646000000001</v>
      </c>
      <c r="H548" s="142">
        <v>2.717391304347826E-3</v>
      </c>
      <c r="I548" s="87"/>
    </row>
    <row r="549" spans="2:9" x14ac:dyDescent="0.35">
      <c r="B549" s="140" t="s">
        <v>1377</v>
      </c>
      <c r="C549" s="140" t="s">
        <v>91</v>
      </c>
      <c r="D549" s="140" t="s">
        <v>2084</v>
      </c>
      <c r="E549" s="141">
        <v>1327.890815</v>
      </c>
      <c r="F549" s="141">
        <v>1381</v>
      </c>
      <c r="G549" s="141">
        <v>260.70659999999998</v>
      </c>
      <c r="H549" s="142">
        <v>8.2924168030551013E-2</v>
      </c>
      <c r="I549" s="87"/>
    </row>
    <row r="550" spans="2:9" x14ac:dyDescent="0.35">
      <c r="B550" s="140" t="s">
        <v>1377</v>
      </c>
      <c r="C550" s="140" t="s">
        <v>338</v>
      </c>
      <c r="D550" s="140" t="s">
        <v>2084</v>
      </c>
      <c r="E550" s="141">
        <v>438.58330000000001</v>
      </c>
      <c r="F550" s="141">
        <v>397.55</v>
      </c>
      <c r="G550" s="141">
        <v>3.8955969000000001</v>
      </c>
      <c r="H550" s="142">
        <v>2.1897810218978103E-2</v>
      </c>
      <c r="I550" s="87"/>
    </row>
    <row r="551" spans="2:9" ht="24" x14ac:dyDescent="0.35">
      <c r="B551" s="140" t="s">
        <v>1377</v>
      </c>
      <c r="C551" s="140" t="s">
        <v>97</v>
      </c>
      <c r="D551" s="140" t="s">
        <v>2084</v>
      </c>
      <c r="E551" s="141">
        <v>406.78318899999999</v>
      </c>
      <c r="F551" s="141">
        <v>395.85</v>
      </c>
      <c r="G551" s="141">
        <v>124.537255</v>
      </c>
      <c r="H551" s="142">
        <v>6.3753581661891115E-2</v>
      </c>
      <c r="I551" s="87"/>
    </row>
    <row r="552" spans="2:9" ht="24" x14ac:dyDescent="0.35">
      <c r="B552" s="140" t="s">
        <v>1377</v>
      </c>
      <c r="C552" s="140" t="s">
        <v>511</v>
      </c>
      <c r="D552" s="140" t="s">
        <v>2084</v>
      </c>
      <c r="E552" s="141">
        <v>1035.109064</v>
      </c>
      <c r="F552" s="141">
        <v>1043.4000000000001</v>
      </c>
      <c r="G552" s="141">
        <v>17.703328500000001</v>
      </c>
      <c r="H552" s="142">
        <v>4.1509433962264149E-2</v>
      </c>
      <c r="I552" s="87"/>
    </row>
    <row r="553" spans="2:9" ht="24" x14ac:dyDescent="0.35">
      <c r="B553" s="140" t="s">
        <v>1377</v>
      </c>
      <c r="C553" s="140" t="s">
        <v>225</v>
      </c>
      <c r="D553" s="140" t="s">
        <v>2084</v>
      </c>
      <c r="E553" s="141">
        <v>1300.333171</v>
      </c>
      <c r="F553" s="141">
        <v>1307.9000000000001</v>
      </c>
      <c r="G553" s="141">
        <v>810.27121499999998</v>
      </c>
      <c r="H553" s="142">
        <v>0.15161987041036717</v>
      </c>
      <c r="I553" s="87"/>
    </row>
    <row r="554" spans="2:9" ht="24" x14ac:dyDescent="0.35">
      <c r="B554" s="140" t="s">
        <v>1377</v>
      </c>
      <c r="C554" s="140" t="s">
        <v>323</v>
      </c>
      <c r="D554" s="140" t="s">
        <v>2084</v>
      </c>
      <c r="E554" s="141">
        <v>5362.2647450000004</v>
      </c>
      <c r="F554" s="141">
        <v>4982.5</v>
      </c>
      <c r="G554" s="141">
        <v>158.25284189999999</v>
      </c>
      <c r="H554" s="142">
        <v>1</v>
      </c>
      <c r="I554" s="87"/>
    </row>
    <row r="555" spans="2:9" ht="24" x14ac:dyDescent="0.35">
      <c r="B555" s="140" t="s">
        <v>1377</v>
      </c>
      <c r="C555" s="140" t="s">
        <v>161</v>
      </c>
      <c r="D555" s="140" t="s">
        <v>2084</v>
      </c>
      <c r="E555" s="141">
        <v>1509.0323249999999</v>
      </c>
      <c r="F555" s="141">
        <v>1502.8</v>
      </c>
      <c r="G555" s="141">
        <v>3751.5480480000001</v>
      </c>
      <c r="H555" s="142">
        <v>1</v>
      </c>
      <c r="I555" s="87"/>
    </row>
    <row r="556" spans="2:9" x14ac:dyDescent="0.35">
      <c r="B556" s="140" t="s">
        <v>1377</v>
      </c>
      <c r="C556" s="140" t="s">
        <v>93</v>
      </c>
      <c r="D556" s="140" t="s">
        <v>2084</v>
      </c>
      <c r="E556" s="141">
        <v>1374.4702649999999</v>
      </c>
      <c r="F556" s="141">
        <v>1355.6</v>
      </c>
      <c r="G556" s="141">
        <v>1738.33215</v>
      </c>
      <c r="H556" s="142">
        <v>0.99317406143344711</v>
      </c>
      <c r="I556" s="87"/>
    </row>
    <row r="557" spans="2:9" x14ac:dyDescent="0.35">
      <c r="B557" s="140" t="s">
        <v>1377</v>
      </c>
      <c r="C557" s="140" t="s">
        <v>287</v>
      </c>
      <c r="D557" s="140" t="s">
        <v>2084</v>
      </c>
      <c r="E557" s="141">
        <v>1772.7187180000001</v>
      </c>
      <c r="F557" s="141">
        <v>1792.4</v>
      </c>
      <c r="G557" s="141">
        <v>86.290931999999998</v>
      </c>
      <c r="H557" s="142">
        <v>1</v>
      </c>
      <c r="I557" s="87"/>
    </row>
    <row r="558" spans="2:9" x14ac:dyDescent="0.35">
      <c r="B558" s="140" t="s">
        <v>1377</v>
      </c>
      <c r="C558" s="140" t="s">
        <v>107</v>
      </c>
      <c r="D558" s="140" t="s">
        <v>2084</v>
      </c>
      <c r="E558" s="141">
        <v>279.145036</v>
      </c>
      <c r="F558" s="141">
        <v>274.39999999999998</v>
      </c>
      <c r="G558" s="141">
        <v>846.77293350000002</v>
      </c>
      <c r="H558" s="142">
        <v>0.90651085141903176</v>
      </c>
      <c r="I558" s="87"/>
    </row>
    <row r="559" spans="2:9" x14ac:dyDescent="0.35">
      <c r="B559" s="140" t="s">
        <v>1377</v>
      </c>
      <c r="C559" s="140" t="s">
        <v>129</v>
      </c>
      <c r="D559" s="140" t="s">
        <v>2084</v>
      </c>
      <c r="E559" s="141">
        <v>5639.1574000000001</v>
      </c>
      <c r="F559" s="141">
        <v>5659</v>
      </c>
      <c r="G559" s="141">
        <v>123.10217999999999</v>
      </c>
      <c r="H559" s="142">
        <v>1</v>
      </c>
      <c r="I559" s="87"/>
    </row>
    <row r="560" spans="2:9" x14ac:dyDescent="0.35">
      <c r="B560" s="140" t="s">
        <v>1377</v>
      </c>
      <c r="C560" s="140" t="s">
        <v>2619</v>
      </c>
      <c r="D560" s="140" t="s">
        <v>2084</v>
      </c>
      <c r="E560" s="141">
        <v>258.91037399999999</v>
      </c>
      <c r="F560" s="141">
        <v>265.95</v>
      </c>
      <c r="G560" s="141">
        <v>1737.6047664</v>
      </c>
      <c r="H560" s="142">
        <v>0.87650602409638556</v>
      </c>
      <c r="I560" s="87"/>
    </row>
    <row r="561" spans="2:9" x14ac:dyDescent="0.35">
      <c r="B561" s="140" t="s">
        <v>1377</v>
      </c>
      <c r="C561" s="140" t="s">
        <v>2620</v>
      </c>
      <c r="D561" s="140" t="s">
        <v>2084</v>
      </c>
      <c r="E561" s="141">
        <v>326.38</v>
      </c>
      <c r="F561" s="141">
        <v>330.05</v>
      </c>
      <c r="G561" s="141">
        <v>14.630438000000002</v>
      </c>
      <c r="H561" s="142">
        <v>1</v>
      </c>
      <c r="I561" s="87"/>
    </row>
    <row r="562" spans="2:9" x14ac:dyDescent="0.35">
      <c r="B562" s="140" t="s">
        <v>1377</v>
      </c>
      <c r="C562" s="140" t="s">
        <v>2621</v>
      </c>
      <c r="D562" s="140" t="s">
        <v>2084</v>
      </c>
      <c r="E562" s="141">
        <v>109.967736</v>
      </c>
      <c r="F562" s="141">
        <v>112.78</v>
      </c>
      <c r="G562" s="141">
        <v>1462.9114258000002</v>
      </c>
      <c r="H562" s="142">
        <v>0.99431171786120587</v>
      </c>
      <c r="I562" s="87"/>
    </row>
    <row r="563" spans="2:9" ht="36" x14ac:dyDescent="0.35">
      <c r="B563" s="140" t="s">
        <v>1377</v>
      </c>
      <c r="C563" s="140" t="s">
        <v>360</v>
      </c>
      <c r="D563" s="140" t="s">
        <v>2084</v>
      </c>
      <c r="E563" s="141">
        <v>1839.942857</v>
      </c>
      <c r="F563" s="141">
        <v>1754.3</v>
      </c>
      <c r="G563" s="141">
        <v>7.0349937000000002</v>
      </c>
      <c r="H563" s="142">
        <v>1</v>
      </c>
      <c r="I563" s="87"/>
    </row>
    <row r="564" spans="2:9" x14ac:dyDescent="0.35">
      <c r="B564" s="140" t="s">
        <v>1377</v>
      </c>
      <c r="C564" s="140" t="s">
        <v>101</v>
      </c>
      <c r="D564" s="140" t="s">
        <v>2084</v>
      </c>
      <c r="E564" s="141">
        <v>904.19169999999997</v>
      </c>
      <c r="F564" s="141">
        <v>930.8</v>
      </c>
      <c r="G564" s="141">
        <v>17.224871999999998</v>
      </c>
      <c r="H564" s="142">
        <v>0.8</v>
      </c>
      <c r="I564" s="87"/>
    </row>
    <row r="565" spans="2:9" x14ac:dyDescent="0.35">
      <c r="B565" s="140" t="s">
        <v>1377</v>
      </c>
      <c r="C565" s="140" t="s">
        <v>2622</v>
      </c>
      <c r="D565" s="140" t="s">
        <v>2084</v>
      </c>
      <c r="E565" s="141">
        <v>1147.5999999999999</v>
      </c>
      <c r="F565" s="141">
        <v>1066.5999999999999</v>
      </c>
      <c r="G565" s="141">
        <v>1.2984438</v>
      </c>
      <c r="H565" s="142">
        <v>1</v>
      </c>
      <c r="I565" s="87"/>
    </row>
    <row r="566" spans="2:9" x14ac:dyDescent="0.35">
      <c r="B566" s="140" t="s">
        <v>1377</v>
      </c>
      <c r="C566" s="140" t="s">
        <v>201</v>
      </c>
      <c r="D566" s="140" t="s">
        <v>2084</v>
      </c>
      <c r="E566" s="141">
        <v>3025.1444000000001</v>
      </c>
      <c r="F566" s="141">
        <v>3015.6</v>
      </c>
      <c r="G566" s="141">
        <v>68.817474000000004</v>
      </c>
      <c r="H566" s="142">
        <v>1</v>
      </c>
      <c r="I566" s="87"/>
    </row>
    <row r="567" spans="2:9" x14ac:dyDescent="0.35">
      <c r="B567" s="140" t="s">
        <v>1377</v>
      </c>
      <c r="C567" s="140" t="s">
        <v>409</v>
      </c>
      <c r="D567" s="140" t="s">
        <v>2084</v>
      </c>
      <c r="E567" s="141">
        <v>85.843327000000002</v>
      </c>
      <c r="F567" s="141">
        <v>85.78</v>
      </c>
      <c r="G567" s="141">
        <v>1247.9411911999998</v>
      </c>
      <c r="H567" s="142">
        <v>1</v>
      </c>
      <c r="I567" s="87"/>
    </row>
    <row r="568" spans="2:9" x14ac:dyDescent="0.35">
      <c r="B568" s="140" t="s">
        <v>1377</v>
      </c>
      <c r="C568" s="140" t="s">
        <v>376</v>
      </c>
      <c r="D568" s="140" t="s">
        <v>2084</v>
      </c>
      <c r="E568" s="141">
        <v>1912.5317910000001</v>
      </c>
      <c r="F568" s="141">
        <v>1960.1</v>
      </c>
      <c r="G568" s="141">
        <v>635.23614689999999</v>
      </c>
      <c r="H568" s="142">
        <v>1</v>
      </c>
      <c r="I568" s="87"/>
    </row>
    <row r="569" spans="2:9" ht="24" x14ac:dyDescent="0.35">
      <c r="B569" s="140" t="s">
        <v>1377</v>
      </c>
      <c r="C569" s="140" t="s">
        <v>491</v>
      </c>
      <c r="D569" s="140" t="s">
        <v>2084</v>
      </c>
      <c r="E569" s="141">
        <v>3364.5400399999999</v>
      </c>
      <c r="F569" s="141">
        <v>3173</v>
      </c>
      <c r="G569" s="141">
        <v>33.246414000000001</v>
      </c>
      <c r="H569" s="142">
        <v>1</v>
      </c>
      <c r="I569" s="87"/>
    </row>
    <row r="570" spans="2:9" ht="24" x14ac:dyDescent="0.35">
      <c r="B570" s="140" t="s">
        <v>1377</v>
      </c>
      <c r="C570" s="140" t="s">
        <v>123</v>
      </c>
      <c r="D570" s="140" t="s">
        <v>2084</v>
      </c>
      <c r="E570" s="141">
        <v>3495.509192</v>
      </c>
      <c r="F570" s="141">
        <v>3486.1</v>
      </c>
      <c r="G570" s="141">
        <v>564.20044860000007</v>
      </c>
      <c r="H570" s="142">
        <v>1</v>
      </c>
      <c r="I570" s="87"/>
    </row>
    <row r="571" spans="2:9" x14ac:dyDescent="0.35">
      <c r="B571" s="140" t="s">
        <v>1377</v>
      </c>
      <c r="C571" s="140" t="s">
        <v>424</v>
      </c>
      <c r="D571" s="140" t="s">
        <v>2084</v>
      </c>
      <c r="E571" s="141">
        <v>3053.4908989999999</v>
      </c>
      <c r="F571" s="141">
        <v>2932</v>
      </c>
      <c r="G571" s="141">
        <v>14.775914999999999</v>
      </c>
      <c r="H571" s="142">
        <v>1</v>
      </c>
      <c r="I571" s="87"/>
    </row>
    <row r="572" spans="2:9" x14ac:dyDescent="0.35">
      <c r="B572" s="140" t="s">
        <v>1377</v>
      </c>
      <c r="C572" s="140" t="s">
        <v>51</v>
      </c>
      <c r="D572" s="140" t="s">
        <v>2084</v>
      </c>
      <c r="E572" s="141">
        <v>290.27891599999998</v>
      </c>
      <c r="F572" s="141">
        <v>290.2</v>
      </c>
      <c r="G572" s="141">
        <v>751.55920330000004</v>
      </c>
      <c r="H572" s="142">
        <v>0.40370018975332067</v>
      </c>
      <c r="I572" s="87"/>
    </row>
    <row r="573" spans="2:9" ht="24" x14ac:dyDescent="0.35">
      <c r="B573" s="140" t="s">
        <v>1377</v>
      </c>
      <c r="C573" s="140" t="s">
        <v>2623</v>
      </c>
      <c r="D573" s="140" t="s">
        <v>2084</v>
      </c>
      <c r="E573" s="141">
        <v>363.0224</v>
      </c>
      <c r="F573" s="141">
        <v>356.8</v>
      </c>
      <c r="G573" s="141">
        <v>35.253792000000004</v>
      </c>
      <c r="H573" s="142">
        <v>5.7768924302788842E-2</v>
      </c>
      <c r="I573" s="87"/>
    </row>
    <row r="574" spans="2:9" ht="24" x14ac:dyDescent="0.35">
      <c r="B574" s="140" t="s">
        <v>1377</v>
      </c>
      <c r="C574" s="140" t="s">
        <v>394</v>
      </c>
      <c r="D574" s="140" t="s">
        <v>2084</v>
      </c>
      <c r="E574" s="141">
        <v>391.79266100000001</v>
      </c>
      <c r="F574" s="141">
        <v>393.8</v>
      </c>
      <c r="G574" s="141">
        <v>691.16040699999996</v>
      </c>
      <c r="H574" s="142">
        <v>1</v>
      </c>
      <c r="I574" s="87"/>
    </row>
    <row r="575" spans="2:9" ht="24" x14ac:dyDescent="0.35">
      <c r="B575" s="140" t="s">
        <v>1377</v>
      </c>
      <c r="C575" s="140" t="s">
        <v>551</v>
      </c>
      <c r="D575" s="140" t="s">
        <v>2084</v>
      </c>
      <c r="E575" s="141">
        <v>7493.9611999999997</v>
      </c>
      <c r="F575" s="141">
        <v>7569.5</v>
      </c>
      <c r="G575" s="141">
        <v>251.27136999999999</v>
      </c>
      <c r="H575" s="142">
        <v>1</v>
      </c>
      <c r="I575" s="87"/>
    </row>
    <row r="576" spans="2:9" ht="24" x14ac:dyDescent="0.35">
      <c r="B576" s="140" t="s">
        <v>1377</v>
      </c>
      <c r="C576" s="140" t="s">
        <v>171</v>
      </c>
      <c r="D576" s="140" t="s">
        <v>2084</v>
      </c>
      <c r="E576" s="141">
        <v>10657.285695</v>
      </c>
      <c r="F576" s="141">
        <v>10649</v>
      </c>
      <c r="G576" s="141">
        <v>11.152601600000001</v>
      </c>
      <c r="H576" s="142">
        <v>1</v>
      </c>
      <c r="I576" s="87"/>
    </row>
    <row r="577" spans="2:9" ht="24" x14ac:dyDescent="0.35">
      <c r="B577" s="140" t="s">
        <v>1377</v>
      </c>
      <c r="C577" s="140" t="s">
        <v>325</v>
      </c>
      <c r="D577" s="140" t="s">
        <v>2084</v>
      </c>
      <c r="E577" s="141">
        <v>410.210126</v>
      </c>
      <c r="F577" s="141">
        <v>417.7</v>
      </c>
      <c r="G577" s="141">
        <v>2743.5644616000004</v>
      </c>
      <c r="H577" s="142">
        <v>0.99065420560747663</v>
      </c>
      <c r="I577" s="87"/>
    </row>
    <row r="578" spans="2:9" x14ac:dyDescent="0.35">
      <c r="B578" s="140" t="s">
        <v>1377</v>
      </c>
      <c r="C578" s="140" t="s">
        <v>331</v>
      </c>
      <c r="D578" s="140" t="s">
        <v>2084</v>
      </c>
      <c r="E578" s="141">
        <v>1937</v>
      </c>
      <c r="F578" s="141">
        <v>2130.3000000000002</v>
      </c>
      <c r="G578" s="141">
        <v>2.2155524999999998</v>
      </c>
      <c r="H578" s="142">
        <v>1</v>
      </c>
      <c r="I578" s="87"/>
    </row>
    <row r="579" spans="2:9" ht="24" x14ac:dyDescent="0.35">
      <c r="B579" s="140" t="s">
        <v>1377</v>
      </c>
      <c r="C579" s="140" t="s">
        <v>562</v>
      </c>
      <c r="D579" s="140" t="s">
        <v>2084</v>
      </c>
      <c r="E579" s="141">
        <v>481.57854400000002</v>
      </c>
      <c r="F579" s="141">
        <v>478.15</v>
      </c>
      <c r="G579" s="141">
        <v>327.68654470000001</v>
      </c>
      <c r="H579" s="142">
        <v>1</v>
      </c>
      <c r="I579" s="87"/>
    </row>
    <row r="580" spans="2:9" x14ac:dyDescent="0.35">
      <c r="B580" s="140" t="s">
        <v>1377</v>
      </c>
      <c r="C580" s="140" t="s">
        <v>614</v>
      </c>
      <c r="D580" s="140" t="s">
        <v>2084</v>
      </c>
      <c r="E580" s="141">
        <v>1726</v>
      </c>
      <c r="F580" s="141">
        <v>1711.5</v>
      </c>
      <c r="G580" s="141">
        <v>14.7111734</v>
      </c>
      <c r="H580" s="142">
        <v>1</v>
      </c>
      <c r="I580" s="87"/>
    </row>
    <row r="581" spans="2:9" ht="24" x14ac:dyDescent="0.35">
      <c r="B581" s="140" t="s">
        <v>1377</v>
      </c>
      <c r="C581" s="140" t="s">
        <v>117</v>
      </c>
      <c r="D581" s="140" t="s">
        <v>2084</v>
      </c>
      <c r="E581" s="141">
        <v>6710.6554649999998</v>
      </c>
      <c r="F581" s="141">
        <v>6604</v>
      </c>
      <c r="G581" s="141">
        <v>503.13647000000003</v>
      </c>
      <c r="H581" s="142">
        <v>1</v>
      </c>
      <c r="I581" s="87"/>
    </row>
    <row r="582" spans="2:9" ht="24" x14ac:dyDescent="0.35">
      <c r="B582" s="140" t="s">
        <v>1377</v>
      </c>
      <c r="C582" s="140" t="s">
        <v>120</v>
      </c>
      <c r="D582" s="140" t="s">
        <v>2084</v>
      </c>
      <c r="E582" s="141">
        <v>4341.2882799999998</v>
      </c>
      <c r="F582" s="141">
        <v>4410.7</v>
      </c>
      <c r="G582" s="141">
        <v>988.4497611999999</v>
      </c>
      <c r="H582" s="142">
        <v>0.99728260869565222</v>
      </c>
      <c r="I582" s="87"/>
    </row>
    <row r="583" spans="2:9" x14ac:dyDescent="0.35">
      <c r="B583" s="140" t="s">
        <v>1377</v>
      </c>
      <c r="C583" s="140" t="s">
        <v>276</v>
      </c>
      <c r="D583" s="140" t="s">
        <v>2084</v>
      </c>
      <c r="E583" s="141">
        <v>1241.8195599999999</v>
      </c>
      <c r="F583" s="141">
        <v>1227.3</v>
      </c>
      <c r="G583" s="141">
        <v>3006.0563981</v>
      </c>
      <c r="H583" s="142">
        <v>0.99909909909909911</v>
      </c>
      <c r="I583" s="87"/>
    </row>
    <row r="584" spans="2:9" ht="24" x14ac:dyDescent="0.35">
      <c r="B584" s="140" t="s">
        <v>1377</v>
      </c>
      <c r="C584" s="140" t="s">
        <v>564</v>
      </c>
      <c r="D584" s="140" t="s">
        <v>2084</v>
      </c>
      <c r="E584" s="141">
        <v>420.43669999999997</v>
      </c>
      <c r="F584" s="141">
        <v>419.9</v>
      </c>
      <c r="G584" s="141">
        <v>105.44371740000001</v>
      </c>
      <c r="H584" s="142">
        <v>1</v>
      </c>
      <c r="I584" s="87"/>
    </row>
    <row r="585" spans="2:9" ht="24" x14ac:dyDescent="0.35">
      <c r="B585" s="140" t="s">
        <v>1377</v>
      </c>
      <c r="C585" s="140" t="s">
        <v>302</v>
      </c>
      <c r="D585" s="140" t="s">
        <v>2084</v>
      </c>
      <c r="E585" s="141">
        <v>1136.325</v>
      </c>
      <c r="F585" s="141">
        <v>1136.1500000000001</v>
      </c>
      <c r="G585" s="141">
        <v>7.0249805999999992</v>
      </c>
      <c r="H585" s="142">
        <v>1</v>
      </c>
      <c r="I585" s="87"/>
    </row>
    <row r="586" spans="2:9" ht="24" x14ac:dyDescent="0.35">
      <c r="B586" s="140" t="s">
        <v>1377</v>
      </c>
      <c r="C586" s="140" t="s">
        <v>511</v>
      </c>
      <c r="D586" s="140" t="s">
        <v>2084</v>
      </c>
      <c r="E586" s="141">
        <v>1047.368117</v>
      </c>
      <c r="F586" s="141">
        <v>1047.4000000000001</v>
      </c>
      <c r="G586" s="141">
        <v>407.250519</v>
      </c>
      <c r="H586" s="142">
        <v>0.95849056603773586</v>
      </c>
      <c r="I586" s="87"/>
    </row>
    <row r="587" spans="2:9" x14ac:dyDescent="0.35">
      <c r="B587" s="140" t="s">
        <v>1377</v>
      </c>
      <c r="C587" s="140" t="s">
        <v>95</v>
      </c>
      <c r="D587" s="140" t="s">
        <v>2084</v>
      </c>
      <c r="E587" s="141">
        <v>1030.1017859999999</v>
      </c>
      <c r="F587" s="141">
        <v>1033.75</v>
      </c>
      <c r="G587" s="141">
        <v>1192.3155968000001</v>
      </c>
      <c r="H587" s="142">
        <v>0.99657142857142855</v>
      </c>
      <c r="I587" s="87"/>
    </row>
    <row r="588" spans="2:9" ht="24" x14ac:dyDescent="0.35">
      <c r="B588" s="140" t="s">
        <v>1377</v>
      </c>
      <c r="C588" s="140" t="s">
        <v>173</v>
      </c>
      <c r="D588" s="140" t="s">
        <v>2084</v>
      </c>
      <c r="E588" s="141">
        <v>17916.500002000001</v>
      </c>
      <c r="F588" s="141">
        <v>18751</v>
      </c>
      <c r="G588" s="141">
        <v>185.33137500000001</v>
      </c>
      <c r="H588" s="142">
        <v>1</v>
      </c>
      <c r="I588" s="87"/>
    </row>
    <row r="589" spans="2:9" ht="24" x14ac:dyDescent="0.35">
      <c r="B589" s="140" t="s">
        <v>1377</v>
      </c>
      <c r="C589" s="140" t="s">
        <v>241</v>
      </c>
      <c r="D589" s="140" t="s">
        <v>2084</v>
      </c>
      <c r="E589" s="141">
        <v>1879.153871</v>
      </c>
      <c r="F589" s="141">
        <v>1870.8</v>
      </c>
      <c r="G589" s="141">
        <v>704.52043200000003</v>
      </c>
      <c r="H589" s="142">
        <v>0.98384491114701134</v>
      </c>
      <c r="I589" s="87"/>
    </row>
    <row r="590" spans="2:9" ht="24" x14ac:dyDescent="0.35">
      <c r="B590" s="140" t="s">
        <v>1377</v>
      </c>
      <c r="C590" s="140" t="s">
        <v>59</v>
      </c>
      <c r="D590" s="140" t="s">
        <v>2084</v>
      </c>
      <c r="E590" s="141">
        <v>1116.67275</v>
      </c>
      <c r="F590" s="141">
        <v>1080.5</v>
      </c>
      <c r="G590" s="141">
        <v>431.47860930000002</v>
      </c>
      <c r="H590" s="142">
        <v>1</v>
      </c>
      <c r="I590" s="87"/>
    </row>
    <row r="591" spans="2:9" ht="24" x14ac:dyDescent="0.35">
      <c r="B591" s="140" t="s">
        <v>1377</v>
      </c>
      <c r="C591" s="140" t="s">
        <v>2623</v>
      </c>
      <c r="D591" s="140" t="s">
        <v>2084</v>
      </c>
      <c r="E591" s="141">
        <v>366.86809099999999</v>
      </c>
      <c r="F591" s="141">
        <v>354.9</v>
      </c>
      <c r="G591" s="141">
        <v>572.07647199999997</v>
      </c>
      <c r="H591" s="142">
        <v>0.94223107569721121</v>
      </c>
      <c r="I591" s="87"/>
    </row>
    <row r="592" spans="2:9" x14ac:dyDescent="0.35">
      <c r="B592" s="140" t="s">
        <v>1377</v>
      </c>
      <c r="C592" s="140" t="s">
        <v>165</v>
      </c>
      <c r="D592" s="140" t="s">
        <v>2084</v>
      </c>
      <c r="E592" s="141">
        <v>289.72500000000002</v>
      </c>
      <c r="F592" s="141">
        <v>282.64999999999998</v>
      </c>
      <c r="G592" s="141">
        <v>2.2687832000000001</v>
      </c>
      <c r="H592" s="142">
        <v>1</v>
      </c>
      <c r="I592" s="87"/>
    </row>
    <row r="593" spans="2:9" x14ac:dyDescent="0.35">
      <c r="B593" s="140" t="s">
        <v>1377</v>
      </c>
      <c r="C593" s="140" t="s">
        <v>443</v>
      </c>
      <c r="D593" s="140" t="s">
        <v>2084</v>
      </c>
      <c r="E593" s="141">
        <v>441</v>
      </c>
      <c r="F593" s="141">
        <v>479.05</v>
      </c>
      <c r="G593" s="141">
        <v>2.0373751000000002</v>
      </c>
      <c r="H593" s="142">
        <v>7.6335877862595417E-3</v>
      </c>
      <c r="I593" s="87"/>
    </row>
    <row r="594" spans="2:9" x14ac:dyDescent="0.35">
      <c r="B594" s="140" t="s">
        <v>1377</v>
      </c>
      <c r="C594" s="140" t="s">
        <v>276</v>
      </c>
      <c r="D594" s="140" t="s">
        <v>2084</v>
      </c>
      <c r="E594" s="141">
        <v>1295</v>
      </c>
      <c r="F594" s="141">
        <v>1236.5</v>
      </c>
      <c r="G594" s="141">
        <v>2.7280969000000002</v>
      </c>
      <c r="H594" s="142">
        <v>9.0090090090090091E-4</v>
      </c>
      <c r="I594" s="87"/>
    </row>
    <row r="595" spans="2:9" ht="24" x14ac:dyDescent="0.35">
      <c r="B595" s="140" t="s">
        <v>1377</v>
      </c>
      <c r="C595" s="140" t="s">
        <v>245</v>
      </c>
      <c r="D595" s="140" t="s">
        <v>2084</v>
      </c>
      <c r="E595" s="141">
        <v>13165</v>
      </c>
      <c r="F595" s="141">
        <v>14123</v>
      </c>
      <c r="G595" s="141">
        <v>1.2565824999999999</v>
      </c>
      <c r="H595" s="142">
        <v>3.4602076124567475E-3</v>
      </c>
      <c r="I595" s="87"/>
    </row>
    <row r="596" spans="2:9" x14ac:dyDescent="0.35">
      <c r="B596" s="140" t="s">
        <v>1377</v>
      </c>
      <c r="C596" s="140" t="s">
        <v>265</v>
      </c>
      <c r="D596" s="140" t="s">
        <v>2084</v>
      </c>
      <c r="E596" s="141">
        <v>11362.384631000001</v>
      </c>
      <c r="F596" s="141">
        <v>11410</v>
      </c>
      <c r="G596" s="141">
        <v>13.058565</v>
      </c>
      <c r="H596" s="142">
        <v>2.7426160337552744E-2</v>
      </c>
      <c r="I596" s="87"/>
    </row>
    <row r="597" spans="2:9" x14ac:dyDescent="0.35">
      <c r="B597" s="140" t="s">
        <v>1377</v>
      </c>
      <c r="C597" s="140" t="s">
        <v>237</v>
      </c>
      <c r="D597" s="140" t="s">
        <v>2084</v>
      </c>
      <c r="E597" s="141">
        <v>975.73945200000003</v>
      </c>
      <c r="F597" s="141">
        <v>1009.9</v>
      </c>
      <c r="G597" s="141">
        <v>1118.2024736000001</v>
      </c>
      <c r="H597" s="142">
        <v>1</v>
      </c>
      <c r="I597" s="87"/>
    </row>
    <row r="598" spans="2:9" x14ac:dyDescent="0.35">
      <c r="B598" s="140" t="s">
        <v>1377</v>
      </c>
      <c r="C598" s="140" t="s">
        <v>407</v>
      </c>
      <c r="D598" s="140" t="s">
        <v>2084</v>
      </c>
      <c r="E598" s="141">
        <v>422.86884600000002</v>
      </c>
      <c r="F598" s="141">
        <v>421.2</v>
      </c>
      <c r="G598" s="141">
        <v>570.71720000000005</v>
      </c>
      <c r="H598" s="142">
        <v>1</v>
      </c>
      <c r="I598" s="87"/>
    </row>
    <row r="599" spans="2:9" x14ac:dyDescent="0.35">
      <c r="B599" s="140" t="s">
        <v>1377</v>
      </c>
      <c r="C599" s="140" t="s">
        <v>284</v>
      </c>
      <c r="D599" s="140" t="s">
        <v>2084</v>
      </c>
      <c r="E599" s="141">
        <v>447.12263400000001</v>
      </c>
      <c r="F599" s="141">
        <v>441.75</v>
      </c>
      <c r="G599" s="141">
        <v>265.15613880000001</v>
      </c>
      <c r="H599" s="142">
        <v>1</v>
      </c>
      <c r="I599" s="87"/>
    </row>
    <row r="600" spans="2:9" ht="24" x14ac:dyDescent="0.35">
      <c r="B600" s="140" t="s">
        <v>1377</v>
      </c>
      <c r="C600" s="140" t="s">
        <v>65</v>
      </c>
      <c r="D600" s="140" t="s">
        <v>2084</v>
      </c>
      <c r="E600" s="141">
        <v>5341.1666670000004</v>
      </c>
      <c r="F600" s="141">
        <v>5180</v>
      </c>
      <c r="G600" s="141">
        <v>17.131499999999999</v>
      </c>
      <c r="H600" s="142">
        <v>0.51724137931034486</v>
      </c>
      <c r="I600" s="87"/>
    </row>
    <row r="601" spans="2:9" x14ac:dyDescent="0.35">
      <c r="B601" s="140" t="s">
        <v>1377</v>
      </c>
      <c r="C601" s="140" t="s">
        <v>306</v>
      </c>
      <c r="D601" s="140" t="s">
        <v>2084</v>
      </c>
      <c r="E601" s="141">
        <v>1447.6611129999999</v>
      </c>
      <c r="F601" s="141">
        <v>1476.6</v>
      </c>
      <c r="G601" s="141">
        <v>378.23124059999998</v>
      </c>
      <c r="H601" s="142">
        <v>1</v>
      </c>
      <c r="I601" s="87"/>
    </row>
    <row r="602" spans="2:9" x14ac:dyDescent="0.35">
      <c r="B602" s="140" t="s">
        <v>1377</v>
      </c>
      <c r="C602" s="140" t="s">
        <v>342</v>
      </c>
      <c r="D602" s="140" t="s">
        <v>2084</v>
      </c>
      <c r="E602" s="141">
        <v>977.02666699999997</v>
      </c>
      <c r="F602" s="141">
        <v>961</v>
      </c>
      <c r="G602" s="141">
        <v>164.29845600000002</v>
      </c>
      <c r="H602" s="142">
        <v>1</v>
      </c>
      <c r="I602" s="87"/>
    </row>
    <row r="603" spans="2:9" ht="24" x14ac:dyDescent="0.35">
      <c r="B603" s="140" t="s">
        <v>1377</v>
      </c>
      <c r="C603" s="140" t="s">
        <v>151</v>
      </c>
      <c r="D603" s="140" t="s">
        <v>2084</v>
      </c>
      <c r="E603" s="141">
        <v>2525.9933230000001</v>
      </c>
      <c r="F603" s="141">
        <v>2667.4</v>
      </c>
      <c r="G603" s="141">
        <v>149.40692999999999</v>
      </c>
      <c r="H603" s="142">
        <v>1</v>
      </c>
      <c r="I603" s="87"/>
    </row>
    <row r="604" spans="2:9" ht="24" x14ac:dyDescent="0.35">
      <c r="B604" s="140" t="s">
        <v>1377</v>
      </c>
      <c r="C604" s="140" t="s">
        <v>321</v>
      </c>
      <c r="D604" s="140" t="s">
        <v>2084</v>
      </c>
      <c r="E604" s="141">
        <v>589.44609000000003</v>
      </c>
      <c r="F604" s="141">
        <v>579.9</v>
      </c>
      <c r="G604" s="141">
        <v>373.40421799999996</v>
      </c>
      <c r="H604" s="142">
        <v>1</v>
      </c>
      <c r="I604" s="87"/>
    </row>
    <row r="605" spans="2:9" ht="24" x14ac:dyDescent="0.35">
      <c r="B605" s="140" t="s">
        <v>1377</v>
      </c>
      <c r="C605" s="140" t="s">
        <v>372</v>
      </c>
      <c r="D605" s="140" t="s">
        <v>2084</v>
      </c>
      <c r="E605" s="141">
        <v>394.99900300000002</v>
      </c>
      <c r="F605" s="141">
        <v>396.5</v>
      </c>
      <c r="G605" s="141">
        <v>190.2235919</v>
      </c>
      <c r="H605" s="142">
        <v>1</v>
      </c>
      <c r="I605" s="87"/>
    </row>
    <row r="606" spans="2:9" x14ac:dyDescent="0.35">
      <c r="B606" s="140" t="s">
        <v>1377</v>
      </c>
      <c r="C606" s="140" t="s">
        <v>91</v>
      </c>
      <c r="D606" s="140" t="s">
        <v>2084</v>
      </c>
      <c r="E606" s="141">
        <v>1369.4633100000001</v>
      </c>
      <c r="F606" s="141">
        <v>1384.2</v>
      </c>
      <c r="G606" s="141">
        <v>2872.8777489999998</v>
      </c>
      <c r="H606" s="142">
        <v>0.91707583196944897</v>
      </c>
      <c r="I606" s="87"/>
    </row>
    <row r="607" spans="2:9" ht="24" x14ac:dyDescent="0.35">
      <c r="B607" s="140" t="s">
        <v>1377</v>
      </c>
      <c r="C607" s="140" t="s">
        <v>143</v>
      </c>
      <c r="D607" s="140" t="s">
        <v>2084</v>
      </c>
      <c r="E607" s="141">
        <v>714.26833099999999</v>
      </c>
      <c r="F607" s="141">
        <v>719.2</v>
      </c>
      <c r="G607" s="141">
        <v>199.983</v>
      </c>
      <c r="H607" s="142">
        <v>1</v>
      </c>
      <c r="I607" s="87"/>
    </row>
    <row r="608" spans="2:9" x14ac:dyDescent="0.35">
      <c r="B608" s="140" t="s">
        <v>1377</v>
      </c>
      <c r="C608" s="140" t="s">
        <v>650</v>
      </c>
      <c r="D608" s="140" t="s">
        <v>2084</v>
      </c>
      <c r="E608" s="141">
        <v>866.95320000000004</v>
      </c>
      <c r="F608" s="141">
        <v>874.35</v>
      </c>
      <c r="G608" s="141">
        <v>40.104867399999996</v>
      </c>
      <c r="H608" s="142">
        <v>1</v>
      </c>
      <c r="I608" s="87"/>
    </row>
    <row r="609" spans="2:9" x14ac:dyDescent="0.35">
      <c r="B609" s="140" t="s">
        <v>1377</v>
      </c>
      <c r="C609" s="140" t="s">
        <v>327</v>
      </c>
      <c r="D609" s="140" t="s">
        <v>2084</v>
      </c>
      <c r="E609" s="141">
        <v>1469.747942</v>
      </c>
      <c r="F609" s="141">
        <v>1523.2</v>
      </c>
      <c r="G609" s="141">
        <v>451.33680799999996</v>
      </c>
      <c r="H609" s="142">
        <v>1</v>
      </c>
      <c r="I609" s="87"/>
    </row>
    <row r="610" spans="2:9" x14ac:dyDescent="0.35">
      <c r="B610" s="140" t="s">
        <v>1377</v>
      </c>
      <c r="C610" s="140" t="s">
        <v>230</v>
      </c>
      <c r="D610" s="140" t="s">
        <v>2084</v>
      </c>
      <c r="E610" s="141">
        <v>4191.6503709999997</v>
      </c>
      <c r="F610" s="141">
        <v>4165.6000000000004</v>
      </c>
      <c r="G610" s="141">
        <v>515.22382100000004</v>
      </c>
      <c r="H610" s="142">
        <v>1</v>
      </c>
      <c r="I610" s="87"/>
    </row>
    <row r="611" spans="2:9" ht="24" x14ac:dyDescent="0.35">
      <c r="B611" s="140" t="s">
        <v>1377</v>
      </c>
      <c r="C611" s="140" t="s">
        <v>362</v>
      </c>
      <c r="D611" s="140" t="s">
        <v>2084</v>
      </c>
      <c r="E611" s="141">
        <v>1660.061541</v>
      </c>
      <c r="F611" s="141">
        <v>1592.1</v>
      </c>
      <c r="G611" s="141">
        <v>104.15259399999999</v>
      </c>
      <c r="H611" s="142">
        <v>1</v>
      </c>
      <c r="I611" s="87"/>
    </row>
    <row r="612" spans="2:9" ht="24" x14ac:dyDescent="0.35">
      <c r="B612" s="140" t="s">
        <v>1377</v>
      </c>
      <c r="C612" s="140" t="s">
        <v>315</v>
      </c>
      <c r="D612" s="140" t="s">
        <v>2084</v>
      </c>
      <c r="E612" s="141">
        <v>2805.0869229999998</v>
      </c>
      <c r="F612" s="141">
        <v>2842.6</v>
      </c>
      <c r="G612" s="141">
        <v>207.359399</v>
      </c>
      <c r="H612" s="142">
        <v>1</v>
      </c>
      <c r="I612" s="87"/>
    </row>
    <row r="613" spans="2:9" x14ac:dyDescent="0.35">
      <c r="B613" s="140" t="s">
        <v>1377</v>
      </c>
      <c r="C613" s="140" t="s">
        <v>374</v>
      </c>
      <c r="D613" s="140" t="s">
        <v>2084</v>
      </c>
      <c r="E613" s="141">
        <v>1004.107351</v>
      </c>
      <c r="F613" s="141">
        <v>982.2</v>
      </c>
      <c r="G613" s="141">
        <v>122.474946</v>
      </c>
      <c r="H613" s="142">
        <v>1</v>
      </c>
      <c r="I613" s="87"/>
    </row>
    <row r="614" spans="2:9" ht="24" x14ac:dyDescent="0.35">
      <c r="B614" s="140" t="s">
        <v>1377</v>
      </c>
      <c r="C614" s="140" t="s">
        <v>146</v>
      </c>
      <c r="D614" s="140" t="s">
        <v>2084</v>
      </c>
      <c r="E614" s="141">
        <v>437.08166699999998</v>
      </c>
      <c r="F614" s="141">
        <v>427.65</v>
      </c>
      <c r="G614" s="141">
        <v>35.555423999999995</v>
      </c>
      <c r="H614" s="142">
        <v>1</v>
      </c>
      <c r="I614" s="87"/>
    </row>
    <row r="615" spans="2:9" ht="24" x14ac:dyDescent="0.35">
      <c r="B615" s="140" t="s">
        <v>1377</v>
      </c>
      <c r="C615" s="140" t="s">
        <v>350</v>
      </c>
      <c r="D615" s="140" t="s">
        <v>2084</v>
      </c>
      <c r="E615" s="141">
        <v>34677.303366</v>
      </c>
      <c r="F615" s="141">
        <v>35155</v>
      </c>
      <c r="G615" s="141">
        <v>444.10444640000003</v>
      </c>
      <c r="H615" s="142">
        <v>1</v>
      </c>
      <c r="I615" s="87"/>
    </row>
    <row r="616" spans="2:9" x14ac:dyDescent="0.35">
      <c r="B616" s="140" t="s">
        <v>1377</v>
      </c>
      <c r="C616" s="140" t="s">
        <v>258</v>
      </c>
      <c r="D616" s="140" t="s">
        <v>2084</v>
      </c>
      <c r="E616" s="141">
        <v>1010.366139</v>
      </c>
      <c r="F616" s="141">
        <v>1044.7</v>
      </c>
      <c r="G616" s="141">
        <v>1608.2006784</v>
      </c>
      <c r="H616" s="142">
        <v>0.98892988929889303</v>
      </c>
      <c r="I616" s="87"/>
    </row>
    <row r="617" spans="2:9" x14ac:dyDescent="0.35">
      <c r="B617" s="140" t="s">
        <v>1377</v>
      </c>
      <c r="C617" s="140" t="s">
        <v>254</v>
      </c>
      <c r="D617" s="140" t="s">
        <v>2084</v>
      </c>
      <c r="E617" s="141">
        <v>203.964888</v>
      </c>
      <c r="F617" s="141">
        <v>189.19</v>
      </c>
      <c r="G617" s="141">
        <v>653.06443839999997</v>
      </c>
      <c r="H617" s="142">
        <v>1</v>
      </c>
      <c r="I617" s="87"/>
    </row>
    <row r="618" spans="2:9" ht="24" x14ac:dyDescent="0.35">
      <c r="B618" s="140" t="s">
        <v>1377</v>
      </c>
      <c r="C618" s="140" t="s">
        <v>262</v>
      </c>
      <c r="D618" s="140" t="s">
        <v>2084</v>
      </c>
      <c r="E618" s="141">
        <v>1851.5142739999999</v>
      </c>
      <c r="F618" s="141">
        <v>1832.3</v>
      </c>
      <c r="G618" s="141">
        <v>62.159296499999996</v>
      </c>
      <c r="H618" s="142">
        <v>7.1721311475409832E-2</v>
      </c>
      <c r="I618" s="87"/>
    </row>
    <row r="619" spans="2:9" x14ac:dyDescent="0.35">
      <c r="B619" s="140" t="s">
        <v>1377</v>
      </c>
      <c r="C619" s="140" t="s">
        <v>211</v>
      </c>
      <c r="D619" s="140" t="s">
        <v>2084</v>
      </c>
      <c r="E619" s="141">
        <v>426.583327</v>
      </c>
      <c r="F619" s="141">
        <v>427.9</v>
      </c>
      <c r="G619" s="141">
        <v>106.47468000000001</v>
      </c>
      <c r="H619" s="142">
        <v>0.13071895424836602</v>
      </c>
      <c r="I619" s="87"/>
    </row>
    <row r="620" spans="2:9" x14ac:dyDescent="0.35">
      <c r="B620" s="140" t="s">
        <v>1377</v>
      </c>
      <c r="C620" s="140" t="s">
        <v>2619</v>
      </c>
      <c r="D620" s="140" t="s">
        <v>2084</v>
      </c>
      <c r="E620" s="141">
        <v>251.18905100000001</v>
      </c>
      <c r="F620" s="141">
        <v>267.7</v>
      </c>
      <c r="G620" s="141">
        <v>246.1345456</v>
      </c>
      <c r="H620" s="142">
        <v>0.12349397590361445</v>
      </c>
      <c r="I620" s="87"/>
    </row>
    <row r="621" spans="2:9" x14ac:dyDescent="0.35">
      <c r="B621" s="140" t="s">
        <v>1377</v>
      </c>
      <c r="C621" s="140" t="s">
        <v>105</v>
      </c>
      <c r="D621" s="140" t="s">
        <v>2084</v>
      </c>
      <c r="E621" s="141">
        <v>80.041799999999995</v>
      </c>
      <c r="F621" s="141">
        <v>80.23</v>
      </c>
      <c r="G621" s="141">
        <v>17.2606401</v>
      </c>
      <c r="H621" s="142">
        <v>2.2916666666666665E-2</v>
      </c>
      <c r="I621" s="87"/>
    </row>
    <row r="622" spans="2:9" x14ac:dyDescent="0.35">
      <c r="B622" s="140" t="s">
        <v>1377</v>
      </c>
      <c r="C622" s="140" t="s">
        <v>101</v>
      </c>
      <c r="D622" s="140" t="s">
        <v>2084</v>
      </c>
      <c r="E622" s="141">
        <v>919.58330000000001</v>
      </c>
      <c r="F622" s="141">
        <v>937.1</v>
      </c>
      <c r="G622" s="141">
        <v>4.3291184999999999</v>
      </c>
      <c r="H622" s="142">
        <v>0.2</v>
      </c>
      <c r="I622" s="87"/>
    </row>
    <row r="623" spans="2:9" x14ac:dyDescent="0.35">
      <c r="B623" s="140" t="s">
        <v>1377</v>
      </c>
      <c r="C623" s="140" t="s">
        <v>187</v>
      </c>
      <c r="D623" s="140" t="s">
        <v>2084</v>
      </c>
      <c r="E623" s="141">
        <v>107.56152</v>
      </c>
      <c r="F623" s="141">
        <v>108.16</v>
      </c>
      <c r="G623" s="141">
        <v>178.21104</v>
      </c>
      <c r="H623" s="142">
        <v>0.10067114093959731</v>
      </c>
      <c r="I623" s="87"/>
    </row>
    <row r="624" spans="2:9" x14ac:dyDescent="0.35">
      <c r="B624" s="140" t="s">
        <v>1377</v>
      </c>
      <c r="C624" s="140" t="s">
        <v>88</v>
      </c>
      <c r="D624" s="140" t="s">
        <v>2084</v>
      </c>
      <c r="E624" s="141">
        <v>777.27682100000004</v>
      </c>
      <c r="F624" s="141">
        <v>802.9</v>
      </c>
      <c r="G624" s="141">
        <v>3781.4578235999998</v>
      </c>
      <c r="H624" s="142">
        <v>0.67009300048947629</v>
      </c>
      <c r="I624" s="87"/>
    </row>
    <row r="625" spans="2:9" ht="24" x14ac:dyDescent="0.35">
      <c r="B625" s="140" t="s">
        <v>1377</v>
      </c>
      <c r="C625" s="140" t="s">
        <v>156</v>
      </c>
      <c r="D625" s="140" t="s">
        <v>2084</v>
      </c>
      <c r="E625" s="141">
        <v>1511.5539209999999</v>
      </c>
      <c r="F625" s="141">
        <v>1503.5</v>
      </c>
      <c r="G625" s="141">
        <v>559.92835500000001</v>
      </c>
      <c r="H625" s="142">
        <v>1</v>
      </c>
      <c r="I625" s="87"/>
    </row>
    <row r="626" spans="2:9" ht="24" x14ac:dyDescent="0.35">
      <c r="B626" s="140" t="s">
        <v>1377</v>
      </c>
      <c r="C626" s="140" t="s">
        <v>103</v>
      </c>
      <c r="D626" s="140" t="s">
        <v>2084</v>
      </c>
      <c r="E626" s="141">
        <v>1032.9724369999999</v>
      </c>
      <c r="F626" s="141">
        <v>1044.7</v>
      </c>
      <c r="G626" s="141">
        <v>544.69264499999997</v>
      </c>
      <c r="H626" s="142">
        <v>1</v>
      </c>
      <c r="I626" s="87"/>
    </row>
    <row r="627" spans="2:9" ht="24" x14ac:dyDescent="0.35">
      <c r="B627" s="140" t="s">
        <v>1377</v>
      </c>
      <c r="C627" s="140" t="s">
        <v>296</v>
      </c>
      <c r="D627" s="140" t="s">
        <v>2084</v>
      </c>
      <c r="E627" s="141">
        <v>8624.1616520000007</v>
      </c>
      <c r="F627" s="141">
        <v>8742.5</v>
      </c>
      <c r="G627" s="141">
        <v>256.27230020000002</v>
      </c>
      <c r="H627" s="142">
        <v>1</v>
      </c>
      <c r="I627" s="87"/>
    </row>
    <row r="628" spans="2:9" x14ac:dyDescent="0.35">
      <c r="B628" s="140" t="s">
        <v>1377</v>
      </c>
      <c r="C628" s="140" t="s">
        <v>256</v>
      </c>
      <c r="D628" s="140" t="s">
        <v>2084</v>
      </c>
      <c r="E628" s="141">
        <v>414.90545400000002</v>
      </c>
      <c r="F628" s="141">
        <v>414.1</v>
      </c>
      <c r="G628" s="141">
        <v>1473.3106037</v>
      </c>
      <c r="H628" s="142">
        <v>0.91882435269419171</v>
      </c>
      <c r="I628" s="87"/>
    </row>
    <row r="629" spans="2:9" x14ac:dyDescent="0.35">
      <c r="B629" s="140" t="s">
        <v>1377</v>
      </c>
      <c r="C629" s="140" t="s">
        <v>177</v>
      </c>
      <c r="D629" s="140" t="s">
        <v>2084</v>
      </c>
      <c r="E629" s="141">
        <v>129.19597300000001</v>
      </c>
      <c r="F629" s="141">
        <v>126.52</v>
      </c>
      <c r="G629" s="141">
        <v>674.83866560000001</v>
      </c>
      <c r="H629" s="142">
        <v>1</v>
      </c>
      <c r="I629" s="87"/>
    </row>
    <row r="630" spans="2:9" x14ac:dyDescent="0.35">
      <c r="B630" s="140" t="s">
        <v>1377</v>
      </c>
      <c r="C630" s="140" t="s">
        <v>168</v>
      </c>
      <c r="D630" s="140" t="s">
        <v>2084</v>
      </c>
      <c r="E630" s="141">
        <v>168.74</v>
      </c>
      <c r="F630" s="141">
        <v>174.46</v>
      </c>
      <c r="G630" s="141">
        <v>3.4895898000000001</v>
      </c>
      <c r="H630" s="142">
        <v>1</v>
      </c>
      <c r="I630" s="87"/>
    </row>
    <row r="631" spans="2:9" ht="24" x14ac:dyDescent="0.35">
      <c r="B631" s="140" t="s">
        <v>1377</v>
      </c>
      <c r="C631" s="140" t="s">
        <v>386</v>
      </c>
      <c r="D631" s="140" t="s">
        <v>2084</v>
      </c>
      <c r="E631" s="141">
        <v>2196.6857249999998</v>
      </c>
      <c r="F631" s="141">
        <v>2219.1999999999998</v>
      </c>
      <c r="G631" s="141">
        <v>1567.406295</v>
      </c>
      <c r="H631" s="142">
        <v>1</v>
      </c>
      <c r="I631" s="87"/>
    </row>
    <row r="632" spans="2:9" x14ac:dyDescent="0.35">
      <c r="B632" s="140" t="s">
        <v>1377</v>
      </c>
      <c r="C632" s="140" t="s">
        <v>319</v>
      </c>
      <c r="D632" s="140" t="s">
        <v>2084</v>
      </c>
      <c r="E632" s="141">
        <v>4951.2182000000003</v>
      </c>
      <c r="F632" s="141">
        <v>4753.5</v>
      </c>
      <c r="G632" s="141">
        <v>42.291440399999999</v>
      </c>
      <c r="H632" s="142">
        <v>1</v>
      </c>
      <c r="I632" s="87"/>
    </row>
    <row r="633" spans="2:9" x14ac:dyDescent="0.35">
      <c r="B633" s="140" t="s">
        <v>1377</v>
      </c>
      <c r="C633" s="140" t="s">
        <v>105</v>
      </c>
      <c r="D633" s="140" t="s">
        <v>2084</v>
      </c>
      <c r="E633" s="141">
        <v>75.132803999999993</v>
      </c>
      <c r="F633" s="141">
        <v>79.790000000000006</v>
      </c>
      <c r="G633" s="141">
        <v>732.21607269999993</v>
      </c>
      <c r="H633" s="142">
        <v>0.9770833333333333</v>
      </c>
      <c r="I633" s="87"/>
    </row>
    <row r="634" spans="2:9" ht="24" x14ac:dyDescent="0.35">
      <c r="B634" s="140" t="s">
        <v>1377</v>
      </c>
      <c r="C634" s="140" t="s">
        <v>154</v>
      </c>
      <c r="D634" s="140" t="s">
        <v>2084</v>
      </c>
      <c r="E634" s="141">
        <v>139.689178</v>
      </c>
      <c r="F634" s="141">
        <v>140.38</v>
      </c>
      <c r="G634" s="141">
        <v>94.176270700000003</v>
      </c>
      <c r="H634" s="142">
        <v>1</v>
      </c>
      <c r="I634" s="87"/>
    </row>
    <row r="635" spans="2:9" ht="24" x14ac:dyDescent="0.35">
      <c r="B635" s="140" t="s">
        <v>1377</v>
      </c>
      <c r="C635" s="140" t="s">
        <v>311</v>
      </c>
      <c r="D635" s="140" t="s">
        <v>2084</v>
      </c>
      <c r="E635" s="141">
        <v>242.550693</v>
      </c>
      <c r="F635" s="141">
        <v>237.81</v>
      </c>
      <c r="G635" s="141">
        <v>1188.8335102999999</v>
      </c>
      <c r="H635" s="142">
        <v>1</v>
      </c>
      <c r="I635" s="87"/>
    </row>
    <row r="636" spans="2:9" ht="24" x14ac:dyDescent="0.35">
      <c r="B636" s="140" t="s">
        <v>1377</v>
      </c>
      <c r="C636" s="140" t="s">
        <v>245</v>
      </c>
      <c r="D636" s="140" t="s">
        <v>2084</v>
      </c>
      <c r="E636" s="141">
        <v>13517.781242999999</v>
      </c>
      <c r="F636" s="141">
        <v>14176</v>
      </c>
      <c r="G636" s="141">
        <v>360.69263999999998</v>
      </c>
      <c r="H636" s="142">
        <v>0.9965397923875432</v>
      </c>
      <c r="I636" s="87"/>
    </row>
    <row r="637" spans="2:9" x14ac:dyDescent="0.35">
      <c r="B637" s="140" t="s">
        <v>1377</v>
      </c>
      <c r="C637" s="140" t="s">
        <v>56</v>
      </c>
      <c r="D637" s="140" t="s">
        <v>2084</v>
      </c>
      <c r="E637" s="141">
        <v>1428.675025</v>
      </c>
      <c r="F637" s="141">
        <v>1405.4</v>
      </c>
      <c r="G637" s="141">
        <v>9.9667600000000007</v>
      </c>
      <c r="H637" s="142">
        <v>1</v>
      </c>
      <c r="I637" s="87"/>
    </row>
    <row r="638" spans="2:9" x14ac:dyDescent="0.35">
      <c r="B638" s="140" t="s">
        <v>1377</v>
      </c>
      <c r="C638" s="140" t="s">
        <v>88</v>
      </c>
      <c r="D638" s="140" t="s">
        <v>2084</v>
      </c>
      <c r="E638" s="141">
        <v>763.37582399999997</v>
      </c>
      <c r="F638" s="141">
        <v>807.1</v>
      </c>
      <c r="G638" s="141">
        <v>1871.2807266</v>
      </c>
      <c r="H638" s="142">
        <v>0.32990699951052371</v>
      </c>
      <c r="I638" s="87"/>
    </row>
    <row r="639" spans="2:9" ht="24" x14ac:dyDescent="0.35">
      <c r="B639" s="140" t="s">
        <v>1377</v>
      </c>
      <c r="C639" s="140" t="s">
        <v>308</v>
      </c>
      <c r="D639" s="140" t="s">
        <v>2084</v>
      </c>
      <c r="E639" s="141">
        <v>1798.8783000000001</v>
      </c>
      <c r="F639" s="141">
        <v>1789.2</v>
      </c>
      <c r="G639" s="141">
        <v>27.183584999999997</v>
      </c>
      <c r="H639" s="142">
        <v>0.33823529411764708</v>
      </c>
      <c r="I639" s="87"/>
    </row>
    <row r="640" spans="2:9" x14ac:dyDescent="0.35">
      <c r="B640" s="140" t="s">
        <v>1377</v>
      </c>
      <c r="C640" s="140" t="s">
        <v>258</v>
      </c>
      <c r="D640" s="140" t="s">
        <v>2084</v>
      </c>
      <c r="E640" s="141">
        <v>1008.511122</v>
      </c>
      <c r="F640" s="141">
        <v>1050.8</v>
      </c>
      <c r="G640" s="141">
        <v>18.096061500000001</v>
      </c>
      <c r="H640" s="142">
        <v>1.107011070110701E-2</v>
      </c>
      <c r="I640" s="87"/>
    </row>
    <row r="641" spans="2:9" ht="24" x14ac:dyDescent="0.35">
      <c r="B641" s="140" t="s">
        <v>1377</v>
      </c>
      <c r="C641" s="140" t="s">
        <v>141</v>
      </c>
      <c r="D641" s="140" t="s">
        <v>2084</v>
      </c>
      <c r="E641" s="141">
        <v>402.88331099999999</v>
      </c>
      <c r="F641" s="141">
        <v>390.45</v>
      </c>
      <c r="G641" s="141">
        <v>8.9791506000000005</v>
      </c>
      <c r="H641" s="142">
        <v>7.305194805194805E-3</v>
      </c>
      <c r="I641" s="87"/>
    </row>
    <row r="642" spans="2:9" x14ac:dyDescent="0.35">
      <c r="B642" s="140" t="s">
        <v>1377</v>
      </c>
      <c r="C642" s="140" t="s">
        <v>358</v>
      </c>
      <c r="D642" s="140" t="s">
        <v>2084</v>
      </c>
      <c r="E642" s="141">
        <v>23.45046</v>
      </c>
      <c r="F642" s="141">
        <v>24.52</v>
      </c>
      <c r="G642" s="141">
        <v>208.88078639999998</v>
      </c>
      <c r="H642" s="142">
        <v>0.16296296296296298</v>
      </c>
      <c r="I642" s="87"/>
    </row>
    <row r="643" spans="2:9" ht="24" x14ac:dyDescent="0.35">
      <c r="B643" s="140" t="s">
        <v>1377</v>
      </c>
      <c r="C643" s="140" t="s">
        <v>262</v>
      </c>
      <c r="D643" s="140" t="s">
        <v>2084</v>
      </c>
      <c r="E643" s="141">
        <v>1806.084987</v>
      </c>
      <c r="F643" s="141">
        <v>1824.3</v>
      </c>
      <c r="G643" s="141">
        <v>800.5381572</v>
      </c>
      <c r="H643" s="142">
        <v>0.92827868852459017</v>
      </c>
      <c r="I643" s="87"/>
    </row>
    <row r="644" spans="2:9" x14ac:dyDescent="0.35">
      <c r="B644" s="140" t="s">
        <v>1377</v>
      </c>
      <c r="C644" s="140" t="s">
        <v>523</v>
      </c>
      <c r="D644" s="140" t="s">
        <v>2084</v>
      </c>
      <c r="E644" s="141">
        <v>201.90014600000001</v>
      </c>
      <c r="F644" s="141">
        <v>205.2</v>
      </c>
      <c r="G644" s="141">
        <v>2326.8660480000003</v>
      </c>
      <c r="H644" s="142">
        <v>0.83750000000000002</v>
      </c>
      <c r="I644" s="87"/>
    </row>
    <row r="645" spans="2:9" ht="36" x14ac:dyDescent="0.35">
      <c r="B645" s="140" t="s">
        <v>1377</v>
      </c>
      <c r="C645" s="140" t="s">
        <v>126</v>
      </c>
      <c r="D645" s="140" t="s">
        <v>2084</v>
      </c>
      <c r="E645" s="141">
        <v>1706.7047480000001</v>
      </c>
      <c r="F645" s="141">
        <v>1802.7</v>
      </c>
      <c r="G645" s="141">
        <v>778.75137960000006</v>
      </c>
      <c r="H645" s="142">
        <v>1</v>
      </c>
      <c r="I645" s="87"/>
    </row>
    <row r="646" spans="2:9" ht="24" x14ac:dyDescent="0.35">
      <c r="B646" s="140" t="s">
        <v>1377</v>
      </c>
      <c r="C646" s="140" t="s">
        <v>132</v>
      </c>
      <c r="D646" s="140" t="s">
        <v>2084</v>
      </c>
      <c r="E646" s="141">
        <v>4355.1451010000001</v>
      </c>
      <c r="F646" s="141">
        <v>4388.2</v>
      </c>
      <c r="G646" s="141">
        <v>59.603980499999999</v>
      </c>
      <c r="H646" s="142">
        <v>1</v>
      </c>
      <c r="I646" s="87"/>
    </row>
    <row r="647" spans="2:9" ht="24" x14ac:dyDescent="0.35">
      <c r="B647" s="140" t="s">
        <v>1377</v>
      </c>
      <c r="C647" s="140" t="s">
        <v>69</v>
      </c>
      <c r="D647" s="140" t="s">
        <v>2084</v>
      </c>
      <c r="E647" s="141">
        <v>1030.3747169999999</v>
      </c>
      <c r="F647" s="141">
        <v>1018.6</v>
      </c>
      <c r="G647" s="141">
        <v>226.91696499999998</v>
      </c>
      <c r="H647" s="142">
        <v>1</v>
      </c>
      <c r="I647" s="87"/>
    </row>
    <row r="648" spans="2:9" x14ac:dyDescent="0.35">
      <c r="B648" s="140" t="s">
        <v>1377</v>
      </c>
      <c r="C648" s="140" t="s">
        <v>412</v>
      </c>
      <c r="D648" s="140" t="s">
        <v>2084</v>
      </c>
      <c r="E648" s="141">
        <v>1177.6681639999999</v>
      </c>
      <c r="F648" s="141">
        <v>1164.3</v>
      </c>
      <c r="G648" s="141">
        <v>22.630354999999998</v>
      </c>
      <c r="H648" s="142">
        <v>0.6470588235294118</v>
      </c>
      <c r="I648" s="87"/>
    </row>
    <row r="649" spans="2:9" ht="24" x14ac:dyDescent="0.35">
      <c r="B649" s="140" t="s">
        <v>1377</v>
      </c>
      <c r="C649" s="140" t="s">
        <v>260</v>
      </c>
      <c r="D649" s="140" t="s">
        <v>2084</v>
      </c>
      <c r="E649" s="141">
        <v>1008.396266</v>
      </c>
      <c r="F649" s="141">
        <v>959.5</v>
      </c>
      <c r="G649" s="141">
        <v>634.55323750000002</v>
      </c>
      <c r="H649" s="142">
        <v>1</v>
      </c>
      <c r="I649" s="87"/>
    </row>
    <row r="650" spans="2:9" ht="24" x14ac:dyDescent="0.35">
      <c r="B650" s="140" t="s">
        <v>1377</v>
      </c>
      <c r="C650" s="140" t="s">
        <v>207</v>
      </c>
      <c r="D650" s="140" t="s">
        <v>2084</v>
      </c>
      <c r="E650" s="141">
        <v>1916.7164889999999</v>
      </c>
      <c r="F650" s="141">
        <v>1914.8</v>
      </c>
      <c r="G650" s="141">
        <v>166.79839000000001</v>
      </c>
      <c r="H650" s="142">
        <v>1</v>
      </c>
      <c r="I650" s="87"/>
    </row>
    <row r="651" spans="2:9" x14ac:dyDescent="0.35">
      <c r="B651" s="140" t="s">
        <v>1377</v>
      </c>
      <c r="C651" s="140" t="s">
        <v>370</v>
      </c>
      <c r="D651" s="140" t="s">
        <v>2084</v>
      </c>
      <c r="E651" s="141">
        <v>14.507185</v>
      </c>
      <c r="F651" s="141">
        <v>14.54</v>
      </c>
      <c r="G651" s="141">
        <v>8844.8277144999993</v>
      </c>
      <c r="H651" s="142">
        <v>0.98611852642819009</v>
      </c>
      <c r="I651" s="87"/>
    </row>
    <row r="652" spans="2:9" ht="24" x14ac:dyDescent="0.35">
      <c r="B652" s="140" t="s">
        <v>1377</v>
      </c>
      <c r="C652" s="140" t="s">
        <v>235</v>
      </c>
      <c r="D652" s="140" t="s">
        <v>2084</v>
      </c>
      <c r="E652" s="141">
        <v>3076.5798730000001</v>
      </c>
      <c r="F652" s="141">
        <v>3060.8</v>
      </c>
      <c r="G652" s="141">
        <v>1676.913256</v>
      </c>
      <c r="H652" s="142">
        <v>1</v>
      </c>
      <c r="I652" s="87"/>
    </row>
    <row r="653" spans="2:9" ht="24" x14ac:dyDescent="0.35">
      <c r="B653" s="140" t="s">
        <v>1377</v>
      </c>
      <c r="C653" s="140" t="s">
        <v>405</v>
      </c>
      <c r="D653" s="140" t="s">
        <v>2084</v>
      </c>
      <c r="E653" s="141">
        <v>379.10318799999999</v>
      </c>
      <c r="F653" s="141">
        <v>341.05</v>
      </c>
      <c r="G653" s="141">
        <v>161.357652</v>
      </c>
      <c r="H653" s="142">
        <v>1</v>
      </c>
      <c r="I653" s="87"/>
    </row>
    <row r="654" spans="2:9" ht="24" x14ac:dyDescent="0.35">
      <c r="B654" s="140" t="s">
        <v>1377</v>
      </c>
      <c r="C654" s="140" t="s">
        <v>590</v>
      </c>
      <c r="D654" s="140" t="s">
        <v>2084</v>
      </c>
      <c r="E654" s="141">
        <v>952.4</v>
      </c>
      <c r="F654" s="141">
        <v>957.3</v>
      </c>
      <c r="G654" s="141">
        <v>3.9837402000000002</v>
      </c>
      <c r="H654" s="142">
        <v>1</v>
      </c>
      <c r="I654" s="87"/>
    </row>
    <row r="655" spans="2:9" x14ac:dyDescent="0.35">
      <c r="B655" s="140" t="s">
        <v>1377</v>
      </c>
      <c r="C655" s="140" t="s">
        <v>675</v>
      </c>
      <c r="D655" s="140" t="s">
        <v>2084</v>
      </c>
      <c r="E655" s="141">
        <v>106.72426900000001</v>
      </c>
      <c r="F655" s="141">
        <v>105.79</v>
      </c>
      <c r="G655" s="141">
        <v>1964.9870592</v>
      </c>
      <c r="H655" s="142">
        <v>1</v>
      </c>
      <c r="I655" s="87"/>
    </row>
    <row r="656" spans="2:9" ht="24" x14ac:dyDescent="0.35">
      <c r="B656" s="140" t="s">
        <v>1377</v>
      </c>
      <c r="C656" s="140" t="s">
        <v>356</v>
      </c>
      <c r="D656" s="140" t="s">
        <v>2084</v>
      </c>
      <c r="E656" s="141">
        <v>307.20976100000001</v>
      </c>
      <c r="F656" s="141">
        <v>312.14999999999998</v>
      </c>
      <c r="G656" s="141">
        <v>87.177548600000009</v>
      </c>
      <c r="H656" s="142">
        <v>1</v>
      </c>
      <c r="I656" s="87"/>
    </row>
    <row r="657" spans="2:9" ht="24" x14ac:dyDescent="0.35">
      <c r="B657" s="140" t="s">
        <v>1377</v>
      </c>
      <c r="C657" s="140" t="s">
        <v>291</v>
      </c>
      <c r="D657" s="140" t="s">
        <v>2084</v>
      </c>
      <c r="E657" s="141">
        <v>260.45723800000002</v>
      </c>
      <c r="F657" s="141">
        <v>236.3</v>
      </c>
      <c r="G657" s="141">
        <v>195.8036391</v>
      </c>
      <c r="H657" s="142">
        <v>0.93243243243243246</v>
      </c>
      <c r="I657" s="87"/>
    </row>
    <row r="658" spans="2:9" x14ac:dyDescent="0.35">
      <c r="B658" s="140" t="s">
        <v>1377</v>
      </c>
      <c r="C658" s="140" t="s">
        <v>479</v>
      </c>
      <c r="D658" s="140" t="s">
        <v>2084</v>
      </c>
      <c r="E658" s="141">
        <v>285.76790899999997</v>
      </c>
      <c r="F658" s="141">
        <v>282.8</v>
      </c>
      <c r="G658" s="141">
        <v>186.76076599999999</v>
      </c>
      <c r="H658" s="142">
        <v>1</v>
      </c>
      <c r="I658" s="87"/>
    </row>
    <row r="659" spans="2:9" x14ac:dyDescent="0.35">
      <c r="B659" s="140" t="s">
        <v>1377</v>
      </c>
      <c r="C659" s="140" t="s">
        <v>770</v>
      </c>
      <c r="D659" s="140" t="s">
        <v>2084</v>
      </c>
      <c r="E659" s="141">
        <v>542.28543300000001</v>
      </c>
      <c r="F659" s="141">
        <v>537.70000000000005</v>
      </c>
      <c r="G659" s="141">
        <v>39.2728872</v>
      </c>
      <c r="H659" s="142">
        <v>1</v>
      </c>
      <c r="I659" s="87"/>
    </row>
    <row r="660" spans="2:9" x14ac:dyDescent="0.35">
      <c r="B660" s="140" t="s">
        <v>1377</v>
      </c>
      <c r="C660" s="140" t="s">
        <v>158</v>
      </c>
      <c r="D660" s="140" t="s">
        <v>2084</v>
      </c>
      <c r="E660" s="141">
        <v>1605.1832999999999</v>
      </c>
      <c r="F660" s="141">
        <v>1593.5</v>
      </c>
      <c r="G660" s="141">
        <v>8.4726750000000006</v>
      </c>
      <c r="H660" s="142">
        <v>1</v>
      </c>
      <c r="I660" s="87"/>
    </row>
    <row r="661" spans="2:9" ht="24" x14ac:dyDescent="0.35">
      <c r="B661" s="140" t="s">
        <v>1377</v>
      </c>
      <c r="C661" s="140" t="s">
        <v>428</v>
      </c>
      <c r="D661" s="140" t="s">
        <v>2084</v>
      </c>
      <c r="E661" s="141">
        <v>621.30377999999996</v>
      </c>
      <c r="F661" s="141">
        <v>620.9</v>
      </c>
      <c r="G661" s="141">
        <v>64.592535999999996</v>
      </c>
      <c r="H661" s="142">
        <v>1</v>
      </c>
      <c r="I661" s="87"/>
    </row>
    <row r="662" spans="2:9" x14ac:dyDescent="0.35">
      <c r="B662" s="140" t="s">
        <v>1377</v>
      </c>
      <c r="C662" s="140" t="s">
        <v>265</v>
      </c>
      <c r="D662" s="140" t="s">
        <v>2084</v>
      </c>
      <c r="E662" s="141">
        <v>11474.175708999999</v>
      </c>
      <c r="F662" s="141">
        <v>11338</v>
      </c>
      <c r="G662" s="141">
        <v>460.61736999999999</v>
      </c>
      <c r="H662" s="142">
        <v>0.97257383966244726</v>
      </c>
      <c r="I662" s="87"/>
    </row>
    <row r="663" spans="2:9" x14ac:dyDescent="0.35">
      <c r="B663" s="140" t="s">
        <v>1377</v>
      </c>
      <c r="C663" s="140" t="s">
        <v>247</v>
      </c>
      <c r="D663" s="140" t="s">
        <v>2084</v>
      </c>
      <c r="E663" s="141">
        <v>4285.8914089999998</v>
      </c>
      <c r="F663" s="141">
        <v>4421.6000000000004</v>
      </c>
      <c r="G663" s="141">
        <v>815.07946800000002</v>
      </c>
      <c r="H663" s="142">
        <v>0.99003322259136217</v>
      </c>
      <c r="I663" s="87"/>
    </row>
    <row r="664" spans="2:9" x14ac:dyDescent="0.35">
      <c r="B664" s="140" t="s">
        <v>1377</v>
      </c>
      <c r="C664" s="140" t="s">
        <v>398</v>
      </c>
      <c r="D664" s="140" t="s">
        <v>2084</v>
      </c>
      <c r="E664" s="141">
        <v>596.9982</v>
      </c>
      <c r="F664" s="141">
        <v>569.65</v>
      </c>
      <c r="G664" s="141">
        <v>185.46248</v>
      </c>
      <c r="H664" s="142">
        <v>1</v>
      </c>
      <c r="I664" s="87"/>
    </row>
    <row r="665" spans="2:9" x14ac:dyDescent="0.35">
      <c r="B665" s="140" t="s">
        <v>1377</v>
      </c>
      <c r="C665" s="140" t="s">
        <v>299</v>
      </c>
      <c r="D665" s="140" t="s">
        <v>2084</v>
      </c>
      <c r="E665" s="141">
        <v>2986.9608739999999</v>
      </c>
      <c r="F665" s="141">
        <v>3065.8</v>
      </c>
      <c r="G665" s="141">
        <v>54.261448200000004</v>
      </c>
      <c r="H665" s="142">
        <v>4.0852575488454709E-2</v>
      </c>
      <c r="I665" s="87"/>
    </row>
    <row r="666" spans="2:9" ht="24" x14ac:dyDescent="0.35">
      <c r="B666" s="140" t="s">
        <v>1377</v>
      </c>
      <c r="C666" s="140" t="s">
        <v>65</v>
      </c>
      <c r="D666" s="140" t="s">
        <v>2084</v>
      </c>
      <c r="E666" s="141">
        <v>5169.7142860000004</v>
      </c>
      <c r="F666" s="141">
        <v>5126.5</v>
      </c>
      <c r="G666" s="141">
        <v>16.021731599999999</v>
      </c>
      <c r="H666" s="142">
        <v>0.48275862068965519</v>
      </c>
      <c r="I666" s="87"/>
    </row>
    <row r="667" spans="2:9" x14ac:dyDescent="0.35">
      <c r="B667" s="140" t="s">
        <v>1377</v>
      </c>
      <c r="C667" s="140" t="s">
        <v>2621</v>
      </c>
      <c r="D667" s="140" t="s">
        <v>2084</v>
      </c>
      <c r="E667" s="141">
        <v>107.708</v>
      </c>
      <c r="F667" s="141">
        <v>113.32</v>
      </c>
      <c r="G667" s="141">
        <v>8.4140125000000001</v>
      </c>
      <c r="H667" s="142">
        <v>5.6882821387940841E-3</v>
      </c>
      <c r="I667" s="87"/>
    </row>
    <row r="668" spans="2:9" x14ac:dyDescent="0.35">
      <c r="B668" s="140" t="s">
        <v>1377</v>
      </c>
      <c r="C668" s="140" t="s">
        <v>370</v>
      </c>
      <c r="D668" s="140" t="s">
        <v>2084</v>
      </c>
      <c r="E668" s="141">
        <v>15.14575</v>
      </c>
      <c r="F668" s="141">
        <v>14.66</v>
      </c>
      <c r="G668" s="141">
        <v>125.291816</v>
      </c>
      <c r="H668" s="142">
        <v>1.3881473571809931E-2</v>
      </c>
      <c r="I668" s="87"/>
    </row>
    <row r="669" spans="2:9" x14ac:dyDescent="0.35">
      <c r="B669" s="140" t="s">
        <v>1377</v>
      </c>
      <c r="C669" s="140" t="s">
        <v>247</v>
      </c>
      <c r="D669" s="140" t="s">
        <v>2084</v>
      </c>
      <c r="E669" s="141">
        <v>4327.45</v>
      </c>
      <c r="F669" s="141">
        <v>4445.3999999999996</v>
      </c>
      <c r="G669" s="141">
        <v>8.2476348000000002</v>
      </c>
      <c r="H669" s="142">
        <v>9.9667774086378731E-3</v>
      </c>
      <c r="I669" s="87"/>
    </row>
    <row r="670" spans="2:9" x14ac:dyDescent="0.35">
      <c r="B670" s="140" t="s">
        <v>1377</v>
      </c>
      <c r="C670" s="140" t="s">
        <v>74</v>
      </c>
      <c r="D670" s="140" t="s">
        <v>2084</v>
      </c>
      <c r="E670" s="141">
        <v>3628.2</v>
      </c>
      <c r="F670" s="141">
        <v>3940.6</v>
      </c>
      <c r="G670" s="141">
        <v>1.2807765</v>
      </c>
      <c r="H670" s="142">
        <v>1</v>
      </c>
      <c r="I670" s="87"/>
    </row>
    <row r="671" spans="2:9" x14ac:dyDescent="0.35">
      <c r="B671" s="140" t="s">
        <v>1377</v>
      </c>
      <c r="C671" s="140" t="s">
        <v>299</v>
      </c>
      <c r="D671" s="140" t="s">
        <v>2084</v>
      </c>
      <c r="E671" s="141">
        <v>3026.268881</v>
      </c>
      <c r="F671" s="141">
        <v>3050.9</v>
      </c>
      <c r="G671" s="141">
        <v>1267.554474</v>
      </c>
      <c r="H671" s="142">
        <v>0.95914742451154533</v>
      </c>
      <c r="I671" s="87"/>
    </row>
    <row r="672" spans="2:9" x14ac:dyDescent="0.35">
      <c r="B672" s="140" t="s">
        <v>1377</v>
      </c>
      <c r="C672" s="140" t="s">
        <v>352</v>
      </c>
      <c r="D672" s="140" t="s">
        <v>2084</v>
      </c>
      <c r="E672" s="141">
        <v>154.73119700000001</v>
      </c>
      <c r="F672" s="141">
        <v>158.94999999999999</v>
      </c>
      <c r="G672" s="141">
        <v>668.90914999999995</v>
      </c>
      <c r="H672" s="142">
        <v>0.96296296296296291</v>
      </c>
      <c r="I672" s="87"/>
    </row>
    <row r="673" spans="2:9" x14ac:dyDescent="0.35">
      <c r="B673" s="140" t="s">
        <v>1377</v>
      </c>
      <c r="C673" s="140" t="s">
        <v>543</v>
      </c>
      <c r="D673" s="140" t="s">
        <v>2084</v>
      </c>
      <c r="E673" s="141">
        <v>145.35639</v>
      </c>
      <c r="F673" s="141">
        <v>141.54</v>
      </c>
      <c r="G673" s="141">
        <v>315.17638879999998</v>
      </c>
      <c r="H673" s="142">
        <v>1</v>
      </c>
      <c r="I673" s="87"/>
    </row>
    <row r="674" spans="2:9" x14ac:dyDescent="0.35">
      <c r="B674" s="140" t="s">
        <v>1377</v>
      </c>
      <c r="C674" s="140" t="s">
        <v>227</v>
      </c>
      <c r="D674" s="140" t="s">
        <v>2084</v>
      </c>
      <c r="E674" s="141">
        <v>1795.764426</v>
      </c>
      <c r="F674" s="141">
        <v>1859.7</v>
      </c>
      <c r="G674" s="141">
        <v>210.74007600000002</v>
      </c>
      <c r="H674" s="142">
        <v>0.14673913043478262</v>
      </c>
      <c r="I674" s="87"/>
    </row>
    <row r="675" spans="2:9" x14ac:dyDescent="0.35">
      <c r="B675" s="140" t="s">
        <v>1377</v>
      </c>
      <c r="C675" s="140" t="s">
        <v>289</v>
      </c>
      <c r="D675" s="140" t="s">
        <v>2084</v>
      </c>
      <c r="E675" s="141">
        <v>7577.0944099999997</v>
      </c>
      <c r="F675" s="141">
        <v>7096.5</v>
      </c>
      <c r="G675" s="141">
        <v>256.42631</v>
      </c>
      <c r="H675" s="142">
        <v>1</v>
      </c>
      <c r="I675" s="87"/>
    </row>
    <row r="676" spans="2:9" x14ac:dyDescent="0.35">
      <c r="B676" s="140" t="s">
        <v>1377</v>
      </c>
      <c r="C676" s="140" t="s">
        <v>531</v>
      </c>
      <c r="D676" s="140" t="s">
        <v>2084</v>
      </c>
      <c r="E676" s="141">
        <v>388.71172100000001</v>
      </c>
      <c r="F676" s="141">
        <v>387.6</v>
      </c>
      <c r="G676" s="141">
        <v>552.7098719999999</v>
      </c>
      <c r="H676" s="142">
        <v>1</v>
      </c>
      <c r="I676" s="87"/>
    </row>
    <row r="677" spans="2:9" x14ac:dyDescent="0.35">
      <c r="B677" s="140" t="s">
        <v>1377</v>
      </c>
      <c r="C677" s="140" t="s">
        <v>274</v>
      </c>
      <c r="D677" s="140" t="s">
        <v>2084</v>
      </c>
      <c r="E677" s="141">
        <v>3129.0752699999998</v>
      </c>
      <c r="F677" s="141">
        <v>3118.6</v>
      </c>
      <c r="G677" s="141">
        <v>612.20986249999999</v>
      </c>
      <c r="H677" s="142">
        <v>1</v>
      </c>
      <c r="I677" s="87"/>
    </row>
    <row r="678" spans="2:9" x14ac:dyDescent="0.35">
      <c r="B678" s="140" t="s">
        <v>1377</v>
      </c>
      <c r="C678" s="140" t="s">
        <v>51</v>
      </c>
      <c r="D678" s="140" t="s">
        <v>2084</v>
      </c>
      <c r="E678" s="141">
        <v>294.00234399999999</v>
      </c>
      <c r="F678" s="141">
        <v>288.55</v>
      </c>
      <c r="G678" s="141">
        <v>1104.3117072</v>
      </c>
      <c r="H678" s="142">
        <v>0.59629981024667933</v>
      </c>
      <c r="I678" s="87"/>
    </row>
    <row r="679" spans="2:9" x14ac:dyDescent="0.35">
      <c r="B679" s="140" t="s">
        <v>1377</v>
      </c>
      <c r="C679" s="140" t="s">
        <v>209</v>
      </c>
      <c r="D679" s="140" t="s">
        <v>2084</v>
      </c>
      <c r="E679" s="141">
        <v>944.48548400000004</v>
      </c>
      <c r="F679" s="141">
        <v>962.6</v>
      </c>
      <c r="G679" s="141">
        <v>272.59579680000002</v>
      </c>
      <c r="H679" s="142">
        <v>1</v>
      </c>
      <c r="I679" s="87"/>
    </row>
    <row r="680" spans="2:9" ht="24" x14ac:dyDescent="0.35">
      <c r="B680" s="140" t="s">
        <v>1377</v>
      </c>
      <c r="C680" s="140" t="s">
        <v>527</v>
      </c>
      <c r="D680" s="140" t="s">
        <v>2084</v>
      </c>
      <c r="E680" s="141">
        <v>316.76315399999999</v>
      </c>
      <c r="F680" s="141">
        <v>326</v>
      </c>
      <c r="G680" s="141">
        <v>1524.876</v>
      </c>
      <c r="H680" s="142">
        <v>1</v>
      </c>
      <c r="I680" s="87"/>
    </row>
    <row r="681" spans="2:9" x14ac:dyDescent="0.35">
      <c r="B681" s="140" t="s">
        <v>1377</v>
      </c>
      <c r="C681" s="140" t="s">
        <v>187</v>
      </c>
      <c r="D681" s="140" t="s">
        <v>2084</v>
      </c>
      <c r="E681" s="141">
        <v>107.924548</v>
      </c>
      <c r="F681" s="141">
        <v>107.36</v>
      </c>
      <c r="G681" s="141">
        <v>1583.163904</v>
      </c>
      <c r="H681" s="142">
        <v>0.89932885906040272</v>
      </c>
      <c r="I681" s="87"/>
    </row>
    <row r="682" spans="2:9" ht="24" x14ac:dyDescent="0.35">
      <c r="B682" s="140" t="s">
        <v>1377</v>
      </c>
      <c r="C682" s="140" t="s">
        <v>308</v>
      </c>
      <c r="D682" s="140" t="s">
        <v>2084</v>
      </c>
      <c r="E682" s="141">
        <v>1778.4000329999999</v>
      </c>
      <c r="F682" s="141">
        <v>1774.6</v>
      </c>
      <c r="G682" s="141">
        <v>52.883046</v>
      </c>
      <c r="H682" s="142">
        <v>0.66176470588235292</v>
      </c>
      <c r="I682" s="87"/>
    </row>
    <row r="683" spans="2:9" x14ac:dyDescent="0.35">
      <c r="B683" s="168"/>
      <c r="C683" s="168"/>
      <c r="D683" s="168"/>
      <c r="E683" s="169"/>
      <c r="F683" s="169"/>
      <c r="G683" s="169"/>
      <c r="H683" s="170"/>
      <c r="I683" s="87"/>
    </row>
    <row r="684" spans="2:9" x14ac:dyDescent="0.35">
      <c r="B684" s="87"/>
      <c r="C684" s="87"/>
      <c r="D684" s="87"/>
      <c r="E684" s="87"/>
      <c r="F684" s="87"/>
      <c r="G684" s="171"/>
      <c r="H684" s="87"/>
      <c r="I684" s="87"/>
    </row>
    <row r="685" spans="2:9" x14ac:dyDescent="0.35">
      <c r="B685" s="87" t="s">
        <v>2637</v>
      </c>
      <c r="C685" s="87"/>
      <c r="D685" s="87"/>
      <c r="E685" s="87"/>
      <c r="F685" s="87"/>
      <c r="G685" s="87"/>
      <c r="H685" s="87"/>
      <c r="I685" s="87"/>
    </row>
    <row r="686" spans="2:9" x14ac:dyDescent="0.35">
      <c r="B686" s="87"/>
      <c r="C686" s="87"/>
      <c r="D686" s="87"/>
      <c r="E686" s="87"/>
      <c r="F686" s="87"/>
      <c r="G686" s="87"/>
      <c r="H686" s="87"/>
      <c r="I686" s="87"/>
    </row>
    <row r="687" spans="2:9" x14ac:dyDescent="0.35">
      <c r="B687" s="87" t="s">
        <v>2624</v>
      </c>
      <c r="C687" s="87"/>
      <c r="D687" s="87"/>
      <c r="E687" s="87"/>
      <c r="F687" s="87"/>
      <c r="G687" s="87"/>
      <c r="H687" s="87"/>
      <c r="I687" s="138" t="s">
        <v>2610</v>
      </c>
    </row>
    <row r="688" spans="2:9" ht="48" x14ac:dyDescent="0.35">
      <c r="B688" s="139" t="s">
        <v>2077</v>
      </c>
      <c r="C688" s="139" t="s">
        <v>2625</v>
      </c>
      <c r="D688" s="139" t="s">
        <v>2626</v>
      </c>
      <c r="E688" s="139" t="s">
        <v>2627</v>
      </c>
      <c r="F688" s="139" t="s">
        <v>2628</v>
      </c>
      <c r="G688" s="139" t="s">
        <v>2629</v>
      </c>
      <c r="H688" s="139" t="s">
        <v>2630</v>
      </c>
      <c r="I688" s="139" t="s">
        <v>2631</v>
      </c>
    </row>
    <row r="689" spans="2:9" x14ac:dyDescent="0.35">
      <c r="B689" s="140" t="s">
        <v>1377</v>
      </c>
      <c r="C689" s="143">
        <v>0</v>
      </c>
      <c r="D689" s="143">
        <v>66754</v>
      </c>
      <c r="E689" s="143">
        <v>62587</v>
      </c>
      <c r="F689" s="143">
        <v>4167</v>
      </c>
      <c r="G689" s="144">
        <v>48816766924.06002</v>
      </c>
      <c r="H689" s="144">
        <v>48322509680.145523</v>
      </c>
      <c r="I689" s="143">
        <v>-494257243.9145</v>
      </c>
    </row>
    <row r="690" spans="2:9" x14ac:dyDescent="0.35">
      <c r="B690" s="87"/>
      <c r="C690" s="87"/>
      <c r="D690" s="87"/>
      <c r="E690" s="87"/>
      <c r="F690" s="89"/>
      <c r="G690" s="89"/>
      <c r="H690" s="89"/>
      <c r="I690" s="87"/>
    </row>
    <row r="691" spans="2:9" x14ac:dyDescent="0.35">
      <c r="B691" s="87"/>
      <c r="C691" s="87"/>
      <c r="D691" s="89"/>
      <c r="E691" s="156"/>
      <c r="F691" s="89"/>
      <c r="G691" s="156"/>
      <c r="H691" s="89"/>
      <c r="I691" s="87"/>
    </row>
    <row r="692" spans="2:9" x14ac:dyDescent="0.35">
      <c r="B692" s="87"/>
      <c r="C692" s="87"/>
      <c r="D692" s="89"/>
      <c r="E692" s="87"/>
      <c r="F692" s="89"/>
      <c r="G692" s="89"/>
      <c r="H692" s="89"/>
      <c r="I692" s="89"/>
    </row>
    <row r="693" spans="2:9" x14ac:dyDescent="0.35">
      <c r="B693" s="87" t="s">
        <v>2640</v>
      </c>
      <c r="C693" s="87"/>
      <c r="D693" s="89"/>
      <c r="E693" s="145"/>
      <c r="F693" s="89"/>
      <c r="G693" s="89"/>
      <c r="H693" s="89"/>
      <c r="I693" s="89"/>
    </row>
    <row r="694" spans="2:9" x14ac:dyDescent="0.35">
      <c r="B694" s="87"/>
      <c r="C694" s="87"/>
      <c r="D694" s="89"/>
      <c r="E694" s="145"/>
      <c r="F694" s="89"/>
      <c r="G694" s="89"/>
      <c r="H694" s="89"/>
      <c r="I694" s="89"/>
    </row>
    <row r="695" spans="2:9" x14ac:dyDescent="0.35">
      <c r="B695" s="87" t="s">
        <v>2641</v>
      </c>
      <c r="C695" s="87"/>
      <c r="D695" s="87"/>
      <c r="E695" s="145"/>
      <c r="F695" s="87"/>
      <c r="G695" s="87"/>
      <c r="H695" s="87"/>
      <c r="I695" s="146"/>
    </row>
    <row r="696" spans="2:9" x14ac:dyDescent="0.35">
      <c r="B696" s="87"/>
      <c r="C696" s="87"/>
      <c r="D696" s="87"/>
      <c r="E696" s="145"/>
      <c r="F696" s="87"/>
      <c r="G696" s="87"/>
      <c r="H696" s="87"/>
      <c r="I696" s="146"/>
    </row>
    <row r="697" spans="2:9" x14ac:dyDescent="0.35">
      <c r="B697" s="87" t="s">
        <v>2642</v>
      </c>
      <c r="C697" s="87"/>
      <c r="D697" s="87"/>
      <c r="E697" s="87"/>
      <c r="F697" s="87"/>
      <c r="G697" s="138"/>
      <c r="H697" s="87"/>
      <c r="I697" s="146"/>
    </row>
    <row r="698" spans="2:9" x14ac:dyDescent="0.35">
      <c r="B698" s="87" t="s">
        <v>2661</v>
      </c>
      <c r="C698" s="87"/>
      <c r="D698" s="150"/>
      <c r="E698" s="87"/>
      <c r="F698" s="87"/>
      <c r="G698" s="138"/>
      <c r="H698" s="87"/>
      <c r="I698" s="87"/>
    </row>
    <row r="699" spans="2:9" x14ac:dyDescent="0.35">
      <c r="B699" s="87" t="s">
        <v>2076</v>
      </c>
      <c r="C699" s="87"/>
      <c r="D699" s="88"/>
      <c r="E699" s="89"/>
      <c r="F699" s="89"/>
      <c r="G699" s="89"/>
      <c r="H699" s="87"/>
      <c r="I699" s="87"/>
    </row>
    <row r="700" spans="2:9" x14ac:dyDescent="0.35">
      <c r="B700" s="87"/>
      <c r="C700" s="87"/>
      <c r="D700" s="87"/>
      <c r="E700" s="87"/>
      <c r="F700" s="87"/>
      <c r="G700" s="87"/>
      <c r="H700" s="87"/>
      <c r="I700" s="87"/>
    </row>
    <row r="701" spans="2:9" x14ac:dyDescent="0.35">
      <c r="B701" s="87" t="s">
        <v>2089</v>
      </c>
      <c r="C701" s="87"/>
      <c r="D701" s="87"/>
      <c r="E701" s="87"/>
      <c r="F701" s="87"/>
      <c r="G701" s="87"/>
      <c r="H701" s="87"/>
      <c r="I701" s="87"/>
    </row>
  </sheetData>
  <mergeCells count="4">
    <mergeCell ref="B1:F1"/>
    <mergeCell ref="B450:B451"/>
    <mergeCell ref="C450:D450"/>
    <mergeCell ref="E450:E451"/>
  </mergeCells>
  <conditionalFormatting sqref="F452:F453">
    <cfRule type="cellIs" dxfId="27" priority="21" operator="equal">
      <formula>0</formula>
    </cfRule>
    <cfRule type="expression" dxfId="26" priority="22">
      <formula>F$1=2</formula>
    </cfRule>
    <cfRule type="expression" dxfId="25" priority="23">
      <formula>F$1=4</formula>
    </cfRule>
    <cfRule type="expression" dxfId="24" priority="24">
      <formula>F$1=3</formula>
    </cfRule>
  </conditionalFormatting>
  <conditionalFormatting sqref="F456">
    <cfRule type="cellIs" dxfId="23" priority="13" operator="equal">
      <formula>0</formula>
    </cfRule>
    <cfRule type="expression" dxfId="22" priority="14">
      <formula>F$1=2</formula>
    </cfRule>
    <cfRule type="expression" dxfId="21" priority="15">
      <formula>F$1=4</formula>
    </cfRule>
    <cfRule type="expression" dxfId="20" priority="16">
      <formula>F$1=3</formula>
    </cfRule>
  </conditionalFormatting>
  <conditionalFormatting sqref="F459:F460">
    <cfRule type="cellIs" dxfId="19" priority="17" operator="equal">
      <formula>0</formula>
    </cfRule>
    <cfRule type="expression" dxfId="18" priority="18">
      <formula>F$1=2</formula>
    </cfRule>
    <cfRule type="expression" dxfId="17" priority="19">
      <formula>F$1=4</formula>
    </cfRule>
    <cfRule type="expression" dxfId="16" priority="20">
      <formula>F$1=3</formula>
    </cfRule>
  </conditionalFormatting>
  <conditionalFormatting sqref="F463">
    <cfRule type="cellIs" dxfId="15" priority="9" operator="equal">
      <formula>0</formula>
    </cfRule>
    <cfRule type="expression" dxfId="14" priority="10">
      <formula>F$1=2</formula>
    </cfRule>
    <cfRule type="expression" dxfId="13" priority="11">
      <formula>F$1=4</formula>
    </cfRule>
    <cfRule type="expression" dxfId="12" priority="12">
      <formula>F$1=3</formula>
    </cfRule>
  </conditionalFormatting>
  <conditionalFormatting sqref="J456">
    <cfRule type="cellIs" dxfId="11" priority="5" operator="equal">
      <formula>0</formula>
    </cfRule>
    <cfRule type="expression" dxfId="10" priority="6">
      <formula>J$1=2</formula>
    </cfRule>
    <cfRule type="expression" dxfId="9" priority="7">
      <formula>J$1=4</formula>
    </cfRule>
    <cfRule type="expression" dxfId="8" priority="8">
      <formula>J$1=3</formula>
    </cfRule>
  </conditionalFormatting>
  <conditionalFormatting sqref="J463">
    <cfRule type="cellIs" dxfId="7" priority="1" operator="equal">
      <formula>0</formula>
    </cfRule>
    <cfRule type="expression" dxfId="6" priority="2">
      <formula>J$1=2</formula>
    </cfRule>
    <cfRule type="expression" dxfId="5" priority="3">
      <formula>J$1=4</formula>
    </cfRule>
    <cfRule type="expression" dxfId="4" priority="4">
      <formula>J$1=3</formula>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34"/>
  <sheetViews>
    <sheetView zoomScale="85" zoomScaleNormal="85" workbookViewId="0"/>
  </sheetViews>
  <sheetFormatPr defaultColWidth="8.7265625" defaultRowHeight="12" x14ac:dyDescent="0.35"/>
  <cols>
    <col min="1" max="1" width="6.54296875" style="8" bestFit="1" customWidth="1"/>
    <col min="2" max="2" width="48.54296875" style="8" bestFit="1" customWidth="1"/>
    <col min="3" max="3" width="19.36328125" style="8" customWidth="1"/>
    <col min="4" max="4" width="17.26953125" style="8"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29</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306</v>
      </c>
      <c r="C8" s="8" t="s">
        <v>307</v>
      </c>
      <c r="D8" s="8" t="s">
        <v>119</v>
      </c>
      <c r="E8" s="52">
        <v>2001379</v>
      </c>
      <c r="F8" s="46">
        <v>29328.21</v>
      </c>
      <c r="G8" s="47">
        <v>8.3500000000000005E-2</v>
      </c>
      <c r="J8" s="46"/>
      <c r="K8" s="42" t="s">
        <v>41</v>
      </c>
      <c r="L8" s="42" t="s">
        <v>42</v>
      </c>
    </row>
    <row r="9" spans="1:12" x14ac:dyDescent="0.35">
      <c r="A9" s="8">
        <v>2</v>
      </c>
      <c r="B9" s="8" t="s">
        <v>455</v>
      </c>
      <c r="C9" s="8" t="s">
        <v>456</v>
      </c>
      <c r="D9" s="8" t="s">
        <v>119</v>
      </c>
      <c r="E9" s="52">
        <v>1696381</v>
      </c>
      <c r="F9" s="46">
        <v>28855.439999999999</v>
      </c>
      <c r="G9" s="47">
        <v>8.2100000000000006E-2</v>
      </c>
      <c r="J9" s="46"/>
      <c r="K9" s="8" t="s">
        <v>119</v>
      </c>
      <c r="L9" s="47">
        <v>0.61180000000000001</v>
      </c>
    </row>
    <row r="10" spans="1:12" x14ac:dyDescent="0.35">
      <c r="A10" s="8">
        <v>3</v>
      </c>
      <c r="B10" s="8" t="s">
        <v>241</v>
      </c>
      <c r="C10" s="8" t="s">
        <v>242</v>
      </c>
      <c r="D10" s="8" t="s">
        <v>119</v>
      </c>
      <c r="E10" s="52">
        <v>1535592</v>
      </c>
      <c r="F10" s="46">
        <v>28600.400000000001</v>
      </c>
      <c r="G10" s="47">
        <v>8.14E-2</v>
      </c>
      <c r="J10" s="46"/>
      <c r="K10" s="8" t="s">
        <v>298</v>
      </c>
      <c r="L10" s="47">
        <v>0.22009999999999999</v>
      </c>
    </row>
    <row r="11" spans="1:12" x14ac:dyDescent="0.35">
      <c r="A11" s="8">
        <v>4</v>
      </c>
      <c r="B11" s="8" t="s">
        <v>547</v>
      </c>
      <c r="C11" s="8" t="s">
        <v>548</v>
      </c>
      <c r="D11" s="8" t="s">
        <v>119</v>
      </c>
      <c r="E11" s="52">
        <v>1957356</v>
      </c>
      <c r="F11" s="46">
        <v>24159.65</v>
      </c>
      <c r="G11" s="47">
        <v>6.88E-2</v>
      </c>
      <c r="J11" s="46"/>
      <c r="K11" s="8" t="s">
        <v>873</v>
      </c>
      <c r="L11" s="47">
        <v>7.9100000000000004E-2</v>
      </c>
    </row>
    <row r="12" spans="1:12" x14ac:dyDescent="0.35">
      <c r="A12" s="8">
        <v>5</v>
      </c>
      <c r="B12" s="8" t="s">
        <v>501</v>
      </c>
      <c r="C12" s="8" t="s">
        <v>502</v>
      </c>
      <c r="D12" s="8" t="s">
        <v>119</v>
      </c>
      <c r="E12" s="52">
        <v>920673</v>
      </c>
      <c r="F12" s="46">
        <v>22970.79</v>
      </c>
      <c r="G12" s="47">
        <v>6.54E-2</v>
      </c>
      <c r="J12" s="46"/>
      <c r="K12" s="8" t="s">
        <v>310</v>
      </c>
      <c r="L12" s="47">
        <v>1.2E-2</v>
      </c>
    </row>
    <row r="13" spans="1:12" x14ac:dyDescent="0.35">
      <c r="A13" s="8">
        <v>6</v>
      </c>
      <c r="B13" s="8" t="s">
        <v>296</v>
      </c>
      <c r="C13" s="8" t="s">
        <v>297</v>
      </c>
      <c r="D13" s="8" t="s">
        <v>298</v>
      </c>
      <c r="E13" s="52">
        <v>194767</v>
      </c>
      <c r="F13" s="46">
        <v>16909.669999999998</v>
      </c>
      <c r="G13" s="47">
        <v>4.8099999999999997E-2</v>
      </c>
      <c r="J13" s="46"/>
      <c r="K13" s="8" t="s">
        <v>1292</v>
      </c>
      <c r="L13" s="47">
        <v>9.4000000000000004E-3</v>
      </c>
    </row>
    <row r="14" spans="1:12" x14ac:dyDescent="0.35">
      <c r="A14" s="8">
        <v>7</v>
      </c>
      <c r="B14" s="8" t="s">
        <v>818</v>
      </c>
      <c r="C14" s="8" t="s">
        <v>819</v>
      </c>
      <c r="D14" s="8" t="s">
        <v>119</v>
      </c>
      <c r="E14" s="52">
        <v>3179881</v>
      </c>
      <c r="F14" s="46">
        <v>14505.03</v>
      </c>
      <c r="G14" s="47">
        <v>4.1300000000000003E-2</v>
      </c>
      <c r="J14" s="46"/>
      <c r="K14" s="8" t="s">
        <v>43</v>
      </c>
      <c r="L14" s="47">
        <v>6.7599999999999993E-2</v>
      </c>
    </row>
    <row r="15" spans="1:12" x14ac:dyDescent="0.35">
      <c r="A15" s="8">
        <v>8</v>
      </c>
      <c r="B15" s="8" t="s">
        <v>865</v>
      </c>
      <c r="C15" s="8" t="s">
        <v>866</v>
      </c>
      <c r="D15" s="8" t="s">
        <v>298</v>
      </c>
      <c r="E15" s="52">
        <v>935530</v>
      </c>
      <c r="F15" s="46">
        <v>12653.98</v>
      </c>
      <c r="G15" s="47">
        <v>3.5999999999999997E-2</v>
      </c>
      <c r="J15" s="46"/>
    </row>
    <row r="16" spans="1:12" x14ac:dyDescent="0.35">
      <c r="A16" s="8">
        <v>9</v>
      </c>
      <c r="B16" s="8" t="s">
        <v>1171</v>
      </c>
      <c r="C16" s="8" t="s">
        <v>1172</v>
      </c>
      <c r="D16" s="8" t="s">
        <v>119</v>
      </c>
      <c r="E16" s="52">
        <v>1442516</v>
      </c>
      <c r="F16" s="46">
        <v>11868.3</v>
      </c>
      <c r="G16" s="47">
        <v>3.3799999999999997E-2</v>
      </c>
      <c r="J16" s="46"/>
    </row>
    <row r="17" spans="1:10" x14ac:dyDescent="0.35">
      <c r="A17" s="8">
        <v>10</v>
      </c>
      <c r="B17" s="8" t="s">
        <v>1351</v>
      </c>
      <c r="C17" s="8" t="s">
        <v>1352</v>
      </c>
      <c r="D17" s="8" t="s">
        <v>298</v>
      </c>
      <c r="E17" s="52">
        <v>168005</v>
      </c>
      <c r="F17" s="46">
        <v>10077.780000000001</v>
      </c>
      <c r="G17" s="47">
        <v>2.87E-2</v>
      </c>
      <c r="J17" s="46"/>
    </row>
    <row r="18" spans="1:10" x14ac:dyDescent="0.35">
      <c r="A18" s="8">
        <v>11</v>
      </c>
      <c r="B18" s="8" t="s">
        <v>1353</v>
      </c>
      <c r="C18" s="8" t="s">
        <v>1354</v>
      </c>
      <c r="D18" s="8" t="s">
        <v>119</v>
      </c>
      <c r="E18" s="52">
        <v>159288</v>
      </c>
      <c r="F18" s="46">
        <v>10077.36</v>
      </c>
      <c r="G18" s="47">
        <v>2.87E-2</v>
      </c>
      <c r="J18" s="46"/>
    </row>
    <row r="19" spans="1:10" x14ac:dyDescent="0.35">
      <c r="A19" s="8">
        <v>12</v>
      </c>
      <c r="B19" s="8" t="s">
        <v>388</v>
      </c>
      <c r="C19" s="8" t="s">
        <v>389</v>
      </c>
      <c r="D19" s="8" t="s">
        <v>119</v>
      </c>
      <c r="E19" s="52">
        <v>164790</v>
      </c>
      <c r="F19" s="46">
        <v>9178.7999999999993</v>
      </c>
      <c r="G19" s="47">
        <v>2.6100000000000002E-2</v>
      </c>
      <c r="J19" s="46"/>
    </row>
    <row r="20" spans="1:10" x14ac:dyDescent="0.35">
      <c r="A20" s="8">
        <v>13</v>
      </c>
      <c r="B20" s="8" t="s">
        <v>838</v>
      </c>
      <c r="C20" s="8" t="s">
        <v>839</v>
      </c>
      <c r="D20" s="8" t="s">
        <v>119</v>
      </c>
      <c r="E20" s="52">
        <v>200644</v>
      </c>
      <c r="F20" s="46">
        <v>8907.39</v>
      </c>
      <c r="G20" s="47">
        <v>2.53E-2</v>
      </c>
      <c r="J20" s="46"/>
    </row>
    <row r="21" spans="1:10" x14ac:dyDescent="0.35">
      <c r="A21" s="8">
        <v>14</v>
      </c>
      <c r="B21" s="8" t="s">
        <v>1163</v>
      </c>
      <c r="C21" s="8" t="s">
        <v>1164</v>
      </c>
      <c r="D21" s="8" t="s">
        <v>119</v>
      </c>
      <c r="E21" s="52">
        <v>3245682</v>
      </c>
      <c r="F21" s="46">
        <v>7764.32</v>
      </c>
      <c r="G21" s="47">
        <v>2.2100000000000002E-2</v>
      </c>
      <c r="J21" s="46"/>
    </row>
    <row r="22" spans="1:10" x14ac:dyDescent="0.35">
      <c r="A22" s="8">
        <v>15</v>
      </c>
      <c r="B22" s="8" t="s">
        <v>1022</v>
      </c>
      <c r="C22" s="8" t="s">
        <v>1023</v>
      </c>
      <c r="D22" s="8" t="s">
        <v>119</v>
      </c>
      <c r="E22" s="52">
        <v>496688</v>
      </c>
      <c r="F22" s="46">
        <v>6358.6</v>
      </c>
      <c r="G22" s="47">
        <v>1.8100000000000002E-2</v>
      </c>
      <c r="J22" s="46"/>
    </row>
    <row r="23" spans="1:10" x14ac:dyDescent="0.35">
      <c r="A23" s="8">
        <v>16</v>
      </c>
      <c r="B23" s="8" t="s">
        <v>1355</v>
      </c>
      <c r="C23" s="8" t="s">
        <v>1356</v>
      </c>
      <c r="D23" s="8" t="s">
        <v>119</v>
      </c>
      <c r="E23" s="52">
        <v>1110616</v>
      </c>
      <c r="F23" s="46">
        <v>5127.71</v>
      </c>
      <c r="G23" s="47">
        <v>1.46E-2</v>
      </c>
      <c r="J23" s="46"/>
    </row>
    <row r="24" spans="1:10" x14ac:dyDescent="0.35">
      <c r="A24" s="8">
        <v>17</v>
      </c>
      <c r="B24" s="8" t="s">
        <v>784</v>
      </c>
      <c r="C24" s="8" t="s">
        <v>785</v>
      </c>
      <c r="D24" s="8" t="s">
        <v>298</v>
      </c>
      <c r="E24" s="52">
        <v>1107277</v>
      </c>
      <c r="F24" s="46">
        <v>4866.4799999999996</v>
      </c>
      <c r="G24" s="47">
        <v>1.38E-2</v>
      </c>
      <c r="J24" s="46"/>
    </row>
    <row r="25" spans="1:10" x14ac:dyDescent="0.35">
      <c r="A25" s="8">
        <v>18</v>
      </c>
      <c r="B25" s="8" t="s">
        <v>1357</v>
      </c>
      <c r="C25" s="8" t="s">
        <v>1358</v>
      </c>
      <c r="D25" s="8" t="s">
        <v>298</v>
      </c>
      <c r="E25" s="52">
        <v>634983</v>
      </c>
      <c r="F25" s="46">
        <v>4301.0600000000004</v>
      </c>
      <c r="G25" s="47">
        <v>1.2200000000000001E-2</v>
      </c>
      <c r="J25" s="46"/>
    </row>
    <row r="26" spans="1:10" x14ac:dyDescent="0.35">
      <c r="A26" s="8">
        <v>19</v>
      </c>
      <c r="B26" s="8" t="s">
        <v>360</v>
      </c>
      <c r="C26" s="8" t="s">
        <v>361</v>
      </c>
      <c r="D26" s="8" t="s">
        <v>310</v>
      </c>
      <c r="E26" s="52">
        <v>241413</v>
      </c>
      <c r="F26" s="46">
        <v>4204.6899999999996</v>
      </c>
      <c r="G26" s="47">
        <v>1.2E-2</v>
      </c>
      <c r="J26" s="46"/>
    </row>
    <row r="27" spans="1:10" x14ac:dyDescent="0.35">
      <c r="A27" s="8">
        <v>20</v>
      </c>
      <c r="B27" s="8" t="s">
        <v>1359</v>
      </c>
      <c r="C27" s="8" t="s">
        <v>1360</v>
      </c>
      <c r="D27" s="8" t="s">
        <v>119</v>
      </c>
      <c r="E27" s="52">
        <v>852155</v>
      </c>
      <c r="F27" s="46">
        <v>3220.29</v>
      </c>
      <c r="G27" s="47">
        <v>9.1999999999999998E-3</v>
      </c>
      <c r="J27" s="46"/>
    </row>
    <row r="28" spans="1:10" x14ac:dyDescent="0.35">
      <c r="A28" s="8">
        <v>21</v>
      </c>
      <c r="B28" s="8" t="s">
        <v>1361</v>
      </c>
      <c r="C28" s="8" t="s">
        <v>1362</v>
      </c>
      <c r="D28" s="8" t="s">
        <v>298</v>
      </c>
      <c r="E28" s="52">
        <v>94117</v>
      </c>
      <c r="F28" s="46">
        <v>1337.31</v>
      </c>
      <c r="G28" s="47">
        <v>3.8E-3</v>
      </c>
      <c r="J28" s="46"/>
    </row>
    <row r="29" spans="1:10" x14ac:dyDescent="0.35">
      <c r="A29" s="8">
        <v>22</v>
      </c>
      <c r="B29" s="8" t="s">
        <v>882</v>
      </c>
      <c r="C29" s="8" t="s">
        <v>883</v>
      </c>
      <c r="D29" s="8" t="s">
        <v>119</v>
      </c>
      <c r="E29" s="52">
        <v>69966</v>
      </c>
      <c r="F29" s="46">
        <v>1284.58</v>
      </c>
      <c r="G29" s="47">
        <v>3.7000000000000002E-3</v>
      </c>
      <c r="J29" s="46"/>
    </row>
    <row r="30" spans="1:10" x14ac:dyDescent="0.35">
      <c r="A30" s="8">
        <v>23</v>
      </c>
      <c r="B30" s="8" t="s">
        <v>1363</v>
      </c>
      <c r="C30" s="8" t="s">
        <v>1364</v>
      </c>
      <c r="D30" s="8" t="s">
        <v>873</v>
      </c>
      <c r="E30" s="52">
        <v>280401</v>
      </c>
      <c r="F30" s="46">
        <v>630.99</v>
      </c>
      <c r="G30" s="47">
        <v>1.8E-3</v>
      </c>
      <c r="J30" s="46"/>
    </row>
    <row r="31" spans="1:10" x14ac:dyDescent="0.35">
      <c r="A31" s="49"/>
      <c r="B31" s="49" t="s">
        <v>14</v>
      </c>
      <c r="C31" s="49"/>
      <c r="D31" s="49"/>
      <c r="E31" s="49"/>
      <c r="F31" s="50">
        <v>267188.83</v>
      </c>
      <c r="G31" s="51">
        <v>0.76049999999999995</v>
      </c>
    </row>
    <row r="33" spans="1:10" x14ac:dyDescent="0.35">
      <c r="B33" s="42" t="s">
        <v>1193</v>
      </c>
    </row>
    <row r="34" spans="1:10" x14ac:dyDescent="0.35">
      <c r="B34" s="42" t="s">
        <v>50</v>
      </c>
    </row>
    <row r="35" spans="1:10" x14ac:dyDescent="0.35">
      <c r="A35" s="8">
        <v>24</v>
      </c>
      <c r="B35" s="8" t="s">
        <v>1365</v>
      </c>
      <c r="C35" s="8" t="s">
        <v>1366</v>
      </c>
      <c r="D35" s="8" t="s">
        <v>298</v>
      </c>
      <c r="E35" s="52">
        <v>160400</v>
      </c>
      <c r="F35" s="46">
        <v>26679.46</v>
      </c>
      <c r="G35" s="47">
        <v>7.5899999999999995E-2</v>
      </c>
      <c r="J35" s="46"/>
    </row>
    <row r="36" spans="1:10" x14ac:dyDescent="0.35">
      <c r="A36" s="8">
        <v>25</v>
      </c>
      <c r="B36" s="8" t="s">
        <v>1367</v>
      </c>
      <c r="C36" s="8" t="s">
        <v>1368</v>
      </c>
      <c r="D36" s="8" t="s">
        <v>873</v>
      </c>
      <c r="E36" s="52">
        <v>268800</v>
      </c>
      <c r="F36" s="46">
        <v>20090.509999999998</v>
      </c>
      <c r="G36" s="47">
        <v>5.7200000000000001E-2</v>
      </c>
      <c r="J36" s="46"/>
    </row>
    <row r="37" spans="1:10" x14ac:dyDescent="0.35">
      <c r="A37" s="8">
        <v>26</v>
      </c>
      <c r="B37" s="8" t="s">
        <v>1369</v>
      </c>
      <c r="C37" s="8" t="s">
        <v>1370</v>
      </c>
      <c r="D37" s="8" t="s">
        <v>873</v>
      </c>
      <c r="E37" s="52">
        <v>18768</v>
      </c>
      <c r="F37" s="46">
        <v>7060.43</v>
      </c>
      <c r="G37" s="47">
        <v>2.01E-2</v>
      </c>
      <c r="J37" s="46"/>
    </row>
    <row r="38" spans="1:10" x14ac:dyDescent="0.35">
      <c r="A38" s="8">
        <v>27</v>
      </c>
      <c r="B38" s="8" t="s">
        <v>1371</v>
      </c>
      <c r="C38" s="8" t="s">
        <v>1372</v>
      </c>
      <c r="D38" s="8" t="s">
        <v>119</v>
      </c>
      <c r="E38" s="52">
        <v>31600</v>
      </c>
      <c r="F38" s="46">
        <v>2712.47</v>
      </c>
      <c r="G38" s="47">
        <v>7.7000000000000002E-3</v>
      </c>
      <c r="J38" s="46"/>
    </row>
    <row r="39" spans="1:10" x14ac:dyDescent="0.35">
      <c r="A39" s="8">
        <v>28</v>
      </c>
      <c r="B39" s="8" t="s">
        <v>1373</v>
      </c>
      <c r="C39" s="8" t="s">
        <v>1374</v>
      </c>
      <c r="D39" s="8" t="s">
        <v>298</v>
      </c>
      <c r="E39" s="52">
        <v>8733</v>
      </c>
      <c r="F39" s="46">
        <v>563.99</v>
      </c>
      <c r="G39" s="47">
        <v>1.6000000000000001E-3</v>
      </c>
      <c r="J39" s="46"/>
    </row>
    <row r="40" spans="1:10" x14ac:dyDescent="0.35">
      <c r="A40" s="49"/>
      <c r="B40" s="49" t="s">
        <v>14</v>
      </c>
      <c r="C40" s="49"/>
      <c r="D40" s="49"/>
      <c r="E40" s="49"/>
      <c r="F40" s="50">
        <v>57106.86</v>
      </c>
      <c r="G40" s="51">
        <v>0.16250000000000001</v>
      </c>
    </row>
    <row r="42" spans="1:10" x14ac:dyDescent="0.35">
      <c r="B42" s="42" t="s">
        <v>12</v>
      </c>
    </row>
    <row r="43" spans="1:10" x14ac:dyDescent="0.35">
      <c r="A43" s="8">
        <v>29</v>
      </c>
      <c r="B43" s="42" t="s">
        <v>13</v>
      </c>
      <c r="F43" s="46">
        <v>26843.26</v>
      </c>
      <c r="G43" s="47">
        <v>7.6399999999999996E-2</v>
      </c>
      <c r="H43" s="48">
        <v>46204</v>
      </c>
    </row>
    <row r="44" spans="1:10" x14ac:dyDescent="0.35">
      <c r="A44" s="49"/>
      <c r="B44" s="49" t="s">
        <v>14</v>
      </c>
      <c r="C44" s="49"/>
      <c r="D44" s="49"/>
      <c r="E44" s="49"/>
      <c r="F44" s="50">
        <v>26843.26</v>
      </c>
      <c r="G44" s="51">
        <v>7.6399999999999996E-2</v>
      </c>
    </row>
    <row r="46" spans="1:10" x14ac:dyDescent="0.35">
      <c r="B46" s="42" t="s">
        <v>1288</v>
      </c>
    </row>
    <row r="47" spans="1:10" x14ac:dyDescent="0.35">
      <c r="B47" s="42" t="s">
        <v>1289</v>
      </c>
    </row>
    <row r="48" spans="1:10" x14ac:dyDescent="0.35">
      <c r="A48" s="8">
        <v>30</v>
      </c>
      <c r="B48" s="8" t="s">
        <v>1375</v>
      </c>
      <c r="C48" s="8" t="s">
        <v>1376</v>
      </c>
      <c r="D48" s="8" t="s">
        <v>1292</v>
      </c>
      <c r="E48" s="52">
        <v>61250</v>
      </c>
      <c r="F48" s="46">
        <v>3293.02</v>
      </c>
      <c r="G48" s="47">
        <v>9.4000000000000004E-3</v>
      </c>
      <c r="J48" s="46"/>
    </row>
    <row r="49" spans="1:10" x14ac:dyDescent="0.35">
      <c r="A49" s="49"/>
      <c r="B49" s="49" t="s">
        <v>14</v>
      </c>
      <c r="C49" s="49"/>
      <c r="D49" s="49"/>
      <c r="E49" s="49"/>
      <c r="F49" s="50">
        <v>3293.02</v>
      </c>
      <c r="G49" s="51">
        <v>9.4000000000000004E-3</v>
      </c>
    </row>
    <row r="51" spans="1:10" x14ac:dyDescent="0.35">
      <c r="B51" s="42" t="s">
        <v>38</v>
      </c>
    </row>
    <row r="52" spans="1:10" x14ac:dyDescent="0.35">
      <c r="B52" s="8" t="s">
        <v>39</v>
      </c>
      <c r="E52" s="52"/>
      <c r="F52" s="46">
        <v>-3029.58</v>
      </c>
      <c r="G52" s="47">
        <v>-8.8000000000000005E-3</v>
      </c>
      <c r="J52" s="46"/>
    </row>
    <row r="53" spans="1:10" x14ac:dyDescent="0.35">
      <c r="A53" s="49"/>
      <c r="B53" s="49" t="s">
        <v>14</v>
      </c>
      <c r="C53" s="49"/>
      <c r="D53" s="49"/>
      <c r="E53" s="49"/>
      <c r="F53" s="50">
        <v>-3029.58</v>
      </c>
      <c r="G53" s="51">
        <v>-8.8000000000000005E-3</v>
      </c>
    </row>
    <row r="55" spans="1:10" x14ac:dyDescent="0.35">
      <c r="A55" s="45"/>
      <c r="B55" s="45" t="s">
        <v>40</v>
      </c>
      <c r="C55" s="45"/>
      <c r="D55" s="45"/>
      <c r="E55" s="45"/>
      <c r="F55" s="53">
        <v>351402.39</v>
      </c>
      <c r="G55" s="54">
        <v>1</v>
      </c>
    </row>
    <row r="56" spans="1:10" x14ac:dyDescent="0.35">
      <c r="A56" s="8" t="s">
        <v>44</v>
      </c>
    </row>
    <row r="57" spans="1:10" ht="24" x14ac:dyDescent="0.35">
      <c r="A57" s="55">
        <v>1</v>
      </c>
      <c r="B57" s="55" t="s">
        <v>1981</v>
      </c>
    </row>
    <row r="58" spans="1:10" x14ac:dyDescent="0.35">
      <c r="A58" s="55">
        <v>2</v>
      </c>
      <c r="B58" s="55" t="s">
        <v>45</v>
      </c>
    </row>
    <row r="59" spans="1:10" x14ac:dyDescent="0.35">
      <c r="A59" s="55">
        <v>3</v>
      </c>
      <c r="B59" s="55" t="s">
        <v>46</v>
      </c>
    </row>
    <row r="60" spans="1:10" x14ac:dyDescent="0.35">
      <c r="A60" s="55">
        <v>4</v>
      </c>
      <c r="B60" s="130" t="s">
        <v>1997</v>
      </c>
      <c r="C60" s="130"/>
      <c r="D60" s="130"/>
      <c r="E60" s="130"/>
      <c r="F60" s="130"/>
    </row>
    <row r="61" spans="1:10" x14ac:dyDescent="0.35">
      <c r="A61" s="55"/>
      <c r="B61" s="61" t="s">
        <v>1375</v>
      </c>
    </row>
    <row r="62" spans="1:10" x14ac:dyDescent="0.35">
      <c r="A62" s="55"/>
      <c r="B62" s="55"/>
    </row>
    <row r="64" spans="1:10" x14ac:dyDescent="0.35">
      <c r="B64" s="8" t="s">
        <v>47</v>
      </c>
    </row>
    <row r="78" spans="2:2" x14ac:dyDescent="0.35">
      <c r="B78" s="8" t="s">
        <v>2400</v>
      </c>
    </row>
    <row r="91" spans="1:5" x14ac:dyDescent="0.35">
      <c r="A91" s="1" t="s">
        <v>2</v>
      </c>
      <c r="B91" s="2" t="s">
        <v>2022</v>
      </c>
      <c r="C91" s="3"/>
      <c r="D91" s="3"/>
      <c r="E91" s="4"/>
    </row>
    <row r="92" spans="1:5" x14ac:dyDescent="0.35">
      <c r="A92" s="5">
        <v>1</v>
      </c>
      <c r="B92" s="6"/>
      <c r="C92" s="7" t="s">
        <v>2023</v>
      </c>
      <c r="E92" s="9"/>
    </row>
    <row r="93" spans="1:5" x14ac:dyDescent="0.35">
      <c r="A93" s="5"/>
      <c r="B93" s="6" t="s">
        <v>2024</v>
      </c>
      <c r="C93" s="10"/>
      <c r="E93" s="9"/>
    </row>
    <row r="94" spans="1:5" x14ac:dyDescent="0.35">
      <c r="A94" s="5"/>
      <c r="B94" s="6" t="s">
        <v>2025</v>
      </c>
      <c r="C94" s="11" t="s">
        <v>2057</v>
      </c>
      <c r="E94" s="9"/>
    </row>
    <row r="95" spans="1:5" x14ac:dyDescent="0.35">
      <c r="A95" s="5"/>
      <c r="B95" s="6" t="s">
        <v>2026</v>
      </c>
      <c r="C95" s="12" t="s">
        <v>2057</v>
      </c>
      <c r="E95" s="9"/>
    </row>
    <row r="96" spans="1:5" x14ac:dyDescent="0.35">
      <c r="A96" s="5"/>
      <c r="B96" s="6" t="s">
        <v>2027</v>
      </c>
      <c r="C96" s="12" t="s">
        <v>2057</v>
      </c>
      <c r="E96" s="9"/>
    </row>
    <row r="97" spans="1:5" x14ac:dyDescent="0.35">
      <c r="A97" s="5"/>
      <c r="B97" s="6" t="s">
        <v>2028</v>
      </c>
      <c r="C97" s="12" t="s">
        <v>2057</v>
      </c>
      <c r="E97" s="9"/>
    </row>
    <row r="98" spans="1:5" x14ac:dyDescent="0.35">
      <c r="A98" s="5"/>
      <c r="B98" s="13" t="s">
        <v>2029</v>
      </c>
      <c r="C98" s="13"/>
      <c r="E98" s="9"/>
    </row>
    <row r="99" spans="1:5" x14ac:dyDescent="0.35">
      <c r="A99" s="5">
        <v>2</v>
      </c>
      <c r="B99" s="14" t="s">
        <v>2030</v>
      </c>
      <c r="C99" s="13"/>
      <c r="E99" s="9"/>
    </row>
    <row r="100" spans="1:5" x14ac:dyDescent="0.35">
      <c r="A100" s="5"/>
      <c r="B100" s="109" t="s">
        <v>2031</v>
      </c>
      <c r="C100" s="111" t="s">
        <v>2032</v>
      </c>
      <c r="D100" s="111"/>
      <c r="E100" s="112" t="s">
        <v>2033</v>
      </c>
    </row>
    <row r="101" spans="1:5" x14ac:dyDescent="0.35">
      <c r="A101" s="5"/>
      <c r="B101" s="110"/>
      <c r="C101" s="15" t="s">
        <v>2034</v>
      </c>
      <c r="D101" s="15" t="s">
        <v>2064</v>
      </c>
      <c r="E101" s="113"/>
    </row>
    <row r="102" spans="1:5" x14ac:dyDescent="0.35">
      <c r="A102" s="16"/>
      <c r="B102" s="17" t="s">
        <v>2035</v>
      </c>
      <c r="C102" s="20" t="s">
        <v>2216</v>
      </c>
      <c r="D102" s="20" t="s">
        <v>2220</v>
      </c>
      <c r="E102" s="98">
        <v>0</v>
      </c>
    </row>
    <row r="103" spans="1:5" x14ac:dyDescent="0.35">
      <c r="A103" s="16"/>
      <c r="B103" s="17" t="s">
        <v>2037</v>
      </c>
      <c r="C103" s="20" t="s">
        <v>2217</v>
      </c>
      <c r="D103" s="20" t="s">
        <v>2221</v>
      </c>
      <c r="E103" s="98">
        <v>0</v>
      </c>
    </row>
    <row r="104" spans="1:5" x14ac:dyDescent="0.35">
      <c r="A104" s="16"/>
      <c r="B104" s="17" t="s">
        <v>2038</v>
      </c>
      <c r="C104" s="20">
        <v>0</v>
      </c>
      <c r="D104" s="20">
        <v>0</v>
      </c>
      <c r="E104" s="98">
        <v>0</v>
      </c>
    </row>
    <row r="105" spans="1:5" x14ac:dyDescent="0.35">
      <c r="A105" s="16"/>
      <c r="B105" s="17" t="s">
        <v>2039</v>
      </c>
      <c r="C105" s="20">
        <v>0</v>
      </c>
      <c r="D105" s="20">
        <v>0</v>
      </c>
      <c r="E105" s="98">
        <v>0</v>
      </c>
    </row>
    <row r="106" spans="1:5" x14ac:dyDescent="0.35">
      <c r="A106" s="16"/>
      <c r="B106" s="17" t="s">
        <v>2040</v>
      </c>
      <c r="C106" s="20">
        <v>0</v>
      </c>
      <c r="D106" s="20">
        <v>0</v>
      </c>
      <c r="E106" s="98">
        <v>0</v>
      </c>
    </row>
    <row r="107" spans="1:5" x14ac:dyDescent="0.35">
      <c r="A107" s="16"/>
      <c r="B107" s="17" t="s">
        <v>2041</v>
      </c>
      <c r="C107" s="20">
        <v>0</v>
      </c>
      <c r="D107" s="20">
        <v>0</v>
      </c>
      <c r="E107" s="98">
        <v>0</v>
      </c>
    </row>
    <row r="108" spans="1:5" x14ac:dyDescent="0.35">
      <c r="A108" s="16"/>
      <c r="B108" s="18"/>
      <c r="C108" s="99"/>
      <c r="D108" s="99"/>
      <c r="E108" s="10"/>
    </row>
    <row r="109" spans="1:5" x14ac:dyDescent="0.35">
      <c r="A109" s="5"/>
      <c r="B109" s="19" t="s">
        <v>2042</v>
      </c>
      <c r="C109" s="20" t="s">
        <v>2218</v>
      </c>
      <c r="D109" s="20" t="s">
        <v>2222</v>
      </c>
      <c r="E109" s="98">
        <v>0</v>
      </c>
    </row>
    <row r="110" spans="1:5" x14ac:dyDescent="0.35">
      <c r="A110" s="5"/>
      <c r="B110" s="19" t="s">
        <v>2043</v>
      </c>
      <c r="C110" s="20" t="s">
        <v>2219</v>
      </c>
      <c r="D110" s="20" t="s">
        <v>2223</v>
      </c>
      <c r="E110" s="98">
        <v>0</v>
      </c>
    </row>
    <row r="111" spans="1:5" x14ac:dyDescent="0.35">
      <c r="A111" s="5"/>
      <c r="B111" s="19" t="s">
        <v>2044</v>
      </c>
      <c r="C111" s="20">
        <v>0</v>
      </c>
      <c r="D111" s="20">
        <v>0</v>
      </c>
      <c r="E111" s="98">
        <v>0</v>
      </c>
    </row>
    <row r="112" spans="1:5" x14ac:dyDescent="0.35">
      <c r="A112" s="5"/>
      <c r="B112" s="19" t="s">
        <v>2045</v>
      </c>
      <c r="C112" s="20">
        <v>0</v>
      </c>
      <c r="D112" s="20">
        <v>0</v>
      </c>
      <c r="E112" s="98">
        <v>0</v>
      </c>
    </row>
    <row r="113" spans="1:5" x14ac:dyDescent="0.35">
      <c r="A113" s="5"/>
      <c r="B113" s="19" t="s">
        <v>2046</v>
      </c>
      <c r="C113" s="20">
        <v>0</v>
      </c>
      <c r="D113" s="20">
        <v>0</v>
      </c>
      <c r="E113" s="98">
        <v>0</v>
      </c>
    </row>
    <row r="114" spans="1:5" x14ac:dyDescent="0.35">
      <c r="A114" s="5"/>
      <c r="B114" s="19" t="s">
        <v>2047</v>
      </c>
      <c r="C114" s="20">
        <v>0</v>
      </c>
      <c r="D114" s="20">
        <v>0</v>
      </c>
      <c r="E114" s="98">
        <v>0</v>
      </c>
    </row>
    <row r="115" spans="1:5" x14ac:dyDescent="0.35">
      <c r="A115" s="5"/>
      <c r="B115" s="21" t="s">
        <v>2048</v>
      </c>
      <c r="C115" s="22"/>
      <c r="D115" s="22"/>
      <c r="E115" s="9"/>
    </row>
    <row r="116" spans="1:5" x14ac:dyDescent="0.35">
      <c r="A116" s="23"/>
      <c r="B116" s="24"/>
      <c r="C116" s="24"/>
      <c r="D116" s="24"/>
      <c r="E116" s="25"/>
    </row>
    <row r="117" spans="1:5" x14ac:dyDescent="0.35">
      <c r="A117" s="5">
        <v>3</v>
      </c>
      <c r="B117" s="26" t="s">
        <v>2049</v>
      </c>
      <c r="C117" s="19"/>
      <c r="D117" s="24"/>
      <c r="E117" s="27"/>
    </row>
    <row r="118" spans="1:5" x14ac:dyDescent="0.35">
      <c r="A118" s="5"/>
      <c r="B118" s="19" t="s">
        <v>2050</v>
      </c>
      <c r="C118" s="20">
        <v>0.05</v>
      </c>
      <c r="D118" s="24"/>
      <c r="E118" s="25"/>
    </row>
    <row r="119" spans="1:5" x14ac:dyDescent="0.35">
      <c r="A119" s="5"/>
      <c r="B119" s="19" t="s">
        <v>2051</v>
      </c>
      <c r="C119" s="20">
        <v>0.05</v>
      </c>
      <c r="D119" s="24"/>
      <c r="E119" s="25"/>
    </row>
    <row r="120" spans="1:5" x14ac:dyDescent="0.35">
      <c r="A120" s="5">
        <v>4</v>
      </c>
      <c r="B120" s="28" t="s">
        <v>2052</v>
      </c>
      <c r="C120" s="101">
        <v>60399.885697199999</v>
      </c>
      <c r="D120" s="24"/>
      <c r="E120" s="27"/>
    </row>
    <row r="121" spans="1:5" ht="24" x14ac:dyDescent="0.35">
      <c r="A121" s="5">
        <v>5</v>
      </c>
      <c r="B121" s="30" t="s">
        <v>2065</v>
      </c>
      <c r="C121" s="29" t="s">
        <v>2036</v>
      </c>
      <c r="D121" s="31"/>
      <c r="E121" s="27"/>
    </row>
    <row r="122" spans="1:5" x14ac:dyDescent="0.35">
      <c r="A122" s="5">
        <v>6</v>
      </c>
      <c r="B122" s="32" t="s">
        <v>2053</v>
      </c>
      <c r="C122" s="33"/>
      <c r="E122" s="27"/>
    </row>
    <row r="123" spans="1:5" x14ac:dyDescent="0.35">
      <c r="A123" s="5"/>
      <c r="B123" s="34" t="s">
        <v>2054</v>
      </c>
      <c r="C123" s="35" t="s">
        <v>2036</v>
      </c>
      <c r="E123" s="27"/>
    </row>
    <row r="124" spans="1:5" x14ac:dyDescent="0.35">
      <c r="A124" s="5"/>
      <c r="B124" s="36" t="s">
        <v>2055</v>
      </c>
      <c r="C124" s="37" t="s">
        <v>2036</v>
      </c>
      <c r="E124" s="27"/>
    </row>
    <row r="125" spans="1:5" x14ac:dyDescent="0.35">
      <c r="A125" s="5"/>
      <c r="B125" s="36"/>
      <c r="C125" s="38"/>
      <c r="E125" s="27"/>
    </row>
    <row r="126" spans="1:5" ht="24" x14ac:dyDescent="0.35">
      <c r="A126" s="5">
        <v>7</v>
      </c>
      <c r="B126" s="32" t="s">
        <v>2066</v>
      </c>
      <c r="C126" s="33"/>
      <c r="D126" s="24"/>
      <c r="E126" s="27"/>
    </row>
    <row r="127" spans="1:5" x14ac:dyDescent="0.35">
      <c r="A127" s="5"/>
      <c r="B127" s="34" t="s">
        <v>2054</v>
      </c>
      <c r="C127" s="35" t="s">
        <v>2036</v>
      </c>
      <c r="D127" s="24"/>
      <c r="E127" s="27"/>
    </row>
    <row r="128" spans="1:5" x14ac:dyDescent="0.35">
      <c r="A128" s="5"/>
      <c r="B128" s="36" t="s">
        <v>2056</v>
      </c>
      <c r="C128" s="37" t="s">
        <v>2036</v>
      </c>
      <c r="D128" s="24"/>
      <c r="E128" s="27"/>
    </row>
    <row r="129" spans="1:5" x14ac:dyDescent="0.35">
      <c r="A129" s="39"/>
      <c r="B129" s="40"/>
      <c r="C129" s="40"/>
      <c r="D129" s="40"/>
      <c r="E129" s="41"/>
    </row>
    <row r="131" spans="1:5" x14ac:dyDescent="0.35">
      <c r="A131" s="42" t="s">
        <v>2057</v>
      </c>
      <c r="B131" s="8" t="s">
        <v>2058</v>
      </c>
    </row>
    <row r="132" spans="1:5" x14ac:dyDescent="0.35">
      <c r="A132" s="42" t="s">
        <v>2059</v>
      </c>
      <c r="B132" s="8" t="s">
        <v>2060</v>
      </c>
    </row>
    <row r="133" spans="1:5" x14ac:dyDescent="0.35">
      <c r="A133" s="42" t="s">
        <v>2061</v>
      </c>
      <c r="B133" s="8" t="s">
        <v>2067</v>
      </c>
    </row>
    <row r="134" spans="1:5" x14ac:dyDescent="0.35">
      <c r="B134" s="8" t="s">
        <v>2063</v>
      </c>
    </row>
  </sheetData>
  <mergeCells count="5">
    <mergeCell ref="B1:F1"/>
    <mergeCell ref="B60:F60"/>
    <mergeCell ref="B100:B101"/>
    <mergeCell ref="C100:D100"/>
    <mergeCell ref="E100:E101"/>
  </mergeCells>
  <hyperlinks>
    <hyperlink ref="B61" r:id="rId1" xr:uid="{9DD36811-4834-420E-AE97-EAC1AA1895A0}"/>
  </hyperlinks>
  <pageMargins left="0.7" right="0.7" top="0.75" bottom="0.75" header="0.3" footer="0.3"/>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4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7.36328125" style="8" customWidth="1"/>
    <col min="4" max="4" width="21.36328125" style="8"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1350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1528124</v>
      </c>
      <c r="F8" s="46">
        <v>12193.67</v>
      </c>
      <c r="G8" s="47">
        <v>0.11119999999999999</v>
      </c>
      <c r="J8" s="46"/>
      <c r="K8" s="42" t="s">
        <v>41</v>
      </c>
      <c r="L8" s="42" t="s">
        <v>42</v>
      </c>
    </row>
    <row r="9" spans="1:12" x14ac:dyDescent="0.35">
      <c r="A9" s="8">
        <v>2</v>
      </c>
      <c r="B9" s="8" t="s">
        <v>91</v>
      </c>
      <c r="C9" s="8" t="s">
        <v>92</v>
      </c>
      <c r="D9" s="8" t="s">
        <v>90</v>
      </c>
      <c r="E9" s="52">
        <v>714872</v>
      </c>
      <c r="F9" s="46">
        <v>9830.92</v>
      </c>
      <c r="G9" s="47">
        <v>8.9700000000000002E-2</v>
      </c>
      <c r="J9" s="46"/>
      <c r="K9" s="8" t="s">
        <v>90</v>
      </c>
      <c r="L9" s="47">
        <v>0.30099999999999999</v>
      </c>
    </row>
    <row r="10" spans="1:12" x14ac:dyDescent="0.35">
      <c r="A10" s="8">
        <v>3</v>
      </c>
      <c r="B10" s="8" t="s">
        <v>225</v>
      </c>
      <c r="C10" s="8" t="s">
        <v>226</v>
      </c>
      <c r="D10" s="8" t="s">
        <v>150</v>
      </c>
      <c r="E10" s="52">
        <v>674152</v>
      </c>
      <c r="F10" s="46">
        <v>8722.85</v>
      </c>
      <c r="G10" s="47">
        <v>7.9600000000000004E-2</v>
      </c>
      <c r="J10" s="46"/>
      <c r="K10" s="8" t="s">
        <v>150</v>
      </c>
      <c r="L10" s="47">
        <v>7.9600000000000004E-2</v>
      </c>
    </row>
    <row r="11" spans="1:12" x14ac:dyDescent="0.35">
      <c r="A11" s="8">
        <v>4</v>
      </c>
      <c r="B11" s="8" t="s">
        <v>227</v>
      </c>
      <c r="C11" s="8" t="s">
        <v>228</v>
      </c>
      <c r="D11" s="8" t="s">
        <v>229</v>
      </c>
      <c r="E11" s="52">
        <v>303451</v>
      </c>
      <c r="F11" s="46">
        <v>5619.91</v>
      </c>
      <c r="G11" s="47">
        <v>5.1299999999999998E-2</v>
      </c>
      <c r="J11" s="46"/>
      <c r="K11" s="8" t="s">
        <v>198</v>
      </c>
      <c r="L11" s="47">
        <v>7.3700000000000002E-2</v>
      </c>
    </row>
    <row r="12" spans="1:12" x14ac:dyDescent="0.35">
      <c r="A12" s="8">
        <v>5</v>
      </c>
      <c r="B12" s="8" t="s">
        <v>230</v>
      </c>
      <c r="C12" s="8" t="s">
        <v>231</v>
      </c>
      <c r="D12" s="8" t="s">
        <v>232</v>
      </c>
      <c r="E12" s="52">
        <v>116799</v>
      </c>
      <c r="F12" s="46">
        <v>4839.45</v>
      </c>
      <c r="G12" s="47">
        <v>4.4200000000000003E-2</v>
      </c>
      <c r="J12" s="46"/>
      <c r="K12" s="8" t="s">
        <v>125</v>
      </c>
      <c r="L12" s="47">
        <v>6.7100000000000007E-2</v>
      </c>
    </row>
    <row r="13" spans="1:12" x14ac:dyDescent="0.35">
      <c r="A13" s="8">
        <v>6</v>
      </c>
      <c r="B13" s="8" t="s">
        <v>95</v>
      </c>
      <c r="C13" s="8" t="s">
        <v>96</v>
      </c>
      <c r="D13" s="8" t="s">
        <v>90</v>
      </c>
      <c r="E13" s="52">
        <v>412481</v>
      </c>
      <c r="F13" s="46">
        <v>4235.7700000000004</v>
      </c>
      <c r="G13" s="47">
        <v>3.8600000000000002E-2</v>
      </c>
      <c r="J13" s="46"/>
      <c r="K13" s="8" t="s">
        <v>128</v>
      </c>
      <c r="L13" s="47">
        <v>5.4300000000000001E-2</v>
      </c>
    </row>
    <row r="14" spans="1:12" x14ac:dyDescent="0.35">
      <c r="A14" s="8">
        <v>7</v>
      </c>
      <c r="B14" s="8" t="s">
        <v>93</v>
      </c>
      <c r="C14" s="8" t="s">
        <v>94</v>
      </c>
      <c r="D14" s="8" t="s">
        <v>90</v>
      </c>
      <c r="E14" s="52">
        <v>286591</v>
      </c>
      <c r="F14" s="46">
        <v>3856.66</v>
      </c>
      <c r="G14" s="47">
        <v>3.5200000000000002E-2</v>
      </c>
      <c r="J14" s="46"/>
      <c r="K14" s="8" t="s">
        <v>229</v>
      </c>
      <c r="L14" s="47">
        <v>5.1299999999999998E-2</v>
      </c>
    </row>
    <row r="15" spans="1:12" x14ac:dyDescent="0.35">
      <c r="A15" s="8">
        <v>8</v>
      </c>
      <c r="B15" s="8" t="s">
        <v>233</v>
      </c>
      <c r="C15" s="8" t="s">
        <v>234</v>
      </c>
      <c r="D15" s="8" t="s">
        <v>198</v>
      </c>
      <c r="E15" s="52">
        <v>350017</v>
      </c>
      <c r="F15" s="46">
        <v>3501.57</v>
      </c>
      <c r="G15" s="47">
        <v>3.1899999999999998E-2</v>
      </c>
      <c r="J15" s="46"/>
      <c r="K15" s="8" t="s">
        <v>232</v>
      </c>
      <c r="L15" s="47">
        <v>4.4200000000000003E-2</v>
      </c>
    </row>
    <row r="16" spans="1:12" x14ac:dyDescent="0.35">
      <c r="A16" s="8">
        <v>9</v>
      </c>
      <c r="B16" s="8" t="s">
        <v>97</v>
      </c>
      <c r="C16" s="8" t="s">
        <v>98</v>
      </c>
      <c r="D16" s="8" t="s">
        <v>90</v>
      </c>
      <c r="E16" s="52">
        <v>734714</v>
      </c>
      <c r="F16" s="46">
        <v>2881.92</v>
      </c>
      <c r="G16" s="47">
        <v>2.63E-2</v>
      </c>
      <c r="J16" s="46"/>
      <c r="K16" s="8" t="s">
        <v>53</v>
      </c>
      <c r="L16" s="47">
        <v>4.2299999999999997E-2</v>
      </c>
    </row>
    <row r="17" spans="1:12" x14ac:dyDescent="0.35">
      <c r="A17" s="8">
        <v>10</v>
      </c>
      <c r="B17" s="8" t="s">
        <v>51</v>
      </c>
      <c r="C17" s="8" t="s">
        <v>52</v>
      </c>
      <c r="D17" s="8" t="s">
        <v>53</v>
      </c>
      <c r="E17" s="52">
        <v>961953</v>
      </c>
      <c r="F17" s="46">
        <v>2760.32</v>
      </c>
      <c r="G17" s="47">
        <v>2.52E-2</v>
      </c>
      <c r="J17" s="46"/>
      <c r="K17" s="8" t="s">
        <v>119</v>
      </c>
      <c r="L17" s="47">
        <v>3.3000000000000002E-2</v>
      </c>
    </row>
    <row r="18" spans="1:12" x14ac:dyDescent="0.35">
      <c r="A18" s="8">
        <v>11</v>
      </c>
      <c r="B18" s="8" t="s">
        <v>235</v>
      </c>
      <c r="C18" s="8" t="s">
        <v>236</v>
      </c>
      <c r="D18" s="8" t="s">
        <v>125</v>
      </c>
      <c r="E18" s="52">
        <v>89091</v>
      </c>
      <c r="F18" s="46">
        <v>2734.02</v>
      </c>
      <c r="G18" s="47">
        <v>2.4899999999999999E-2</v>
      </c>
      <c r="J18" s="46"/>
      <c r="K18" s="8" t="s">
        <v>249</v>
      </c>
      <c r="L18" s="47">
        <v>2.75E-2</v>
      </c>
    </row>
    <row r="19" spans="1:12" x14ac:dyDescent="0.35">
      <c r="A19" s="8">
        <v>12</v>
      </c>
      <c r="B19" s="8" t="s">
        <v>237</v>
      </c>
      <c r="C19" s="8" t="s">
        <v>238</v>
      </c>
      <c r="D19" s="8" t="s">
        <v>128</v>
      </c>
      <c r="E19" s="52">
        <v>267462</v>
      </c>
      <c r="F19" s="46">
        <v>2687.32</v>
      </c>
      <c r="G19" s="47">
        <v>2.4500000000000001E-2</v>
      </c>
      <c r="J19" s="46"/>
      <c r="K19" s="8" t="s">
        <v>134</v>
      </c>
      <c r="L19" s="47">
        <v>2.7300000000000001E-2</v>
      </c>
    </row>
    <row r="20" spans="1:12" x14ac:dyDescent="0.35">
      <c r="A20" s="8">
        <v>13</v>
      </c>
      <c r="B20" s="8" t="s">
        <v>239</v>
      </c>
      <c r="C20" s="8" t="s">
        <v>240</v>
      </c>
      <c r="D20" s="8" t="s">
        <v>198</v>
      </c>
      <c r="E20" s="52">
        <v>101884</v>
      </c>
      <c r="F20" s="46">
        <v>2069.77</v>
      </c>
      <c r="G20" s="47">
        <v>1.89E-2</v>
      </c>
      <c r="J20" s="46"/>
      <c r="K20" s="8" t="s">
        <v>113</v>
      </c>
      <c r="L20" s="47">
        <v>2.7199999999999998E-2</v>
      </c>
    </row>
    <row r="21" spans="1:12" x14ac:dyDescent="0.35">
      <c r="A21" s="8">
        <v>14</v>
      </c>
      <c r="B21" s="8" t="s">
        <v>241</v>
      </c>
      <c r="C21" s="8" t="s">
        <v>242</v>
      </c>
      <c r="D21" s="8" t="s">
        <v>119</v>
      </c>
      <c r="E21" s="52">
        <v>105666</v>
      </c>
      <c r="F21" s="46">
        <v>1968.03</v>
      </c>
      <c r="G21" s="47">
        <v>1.7999999999999999E-2</v>
      </c>
      <c r="J21" s="46"/>
      <c r="K21" s="8" t="s">
        <v>184</v>
      </c>
      <c r="L21" s="47">
        <v>2.47E-2</v>
      </c>
    </row>
    <row r="22" spans="1:12" x14ac:dyDescent="0.35">
      <c r="A22" s="8">
        <v>15</v>
      </c>
      <c r="B22" s="8" t="s">
        <v>243</v>
      </c>
      <c r="C22" s="8" t="s">
        <v>244</v>
      </c>
      <c r="D22" s="8" t="s">
        <v>134</v>
      </c>
      <c r="E22" s="52">
        <v>721442</v>
      </c>
      <c r="F22" s="46">
        <v>1908.94</v>
      </c>
      <c r="G22" s="47">
        <v>1.7399999999999999E-2</v>
      </c>
      <c r="J22" s="46"/>
      <c r="K22" s="8" t="s">
        <v>193</v>
      </c>
      <c r="L22" s="47">
        <v>2.2700000000000001E-2</v>
      </c>
    </row>
    <row r="23" spans="1:12" x14ac:dyDescent="0.35">
      <c r="A23" s="8">
        <v>16</v>
      </c>
      <c r="B23" s="8" t="s">
        <v>54</v>
      </c>
      <c r="C23" s="8" t="s">
        <v>55</v>
      </c>
      <c r="D23" s="8" t="s">
        <v>53</v>
      </c>
      <c r="E23" s="52">
        <v>88533</v>
      </c>
      <c r="F23" s="46">
        <v>1875.31</v>
      </c>
      <c r="G23" s="47">
        <v>1.7100000000000001E-2</v>
      </c>
      <c r="J23" s="46"/>
      <c r="K23" s="8" t="s">
        <v>298</v>
      </c>
      <c r="L23" s="47">
        <v>1.5800000000000002E-2</v>
      </c>
    </row>
    <row r="24" spans="1:12" x14ac:dyDescent="0.35">
      <c r="A24" s="8">
        <v>17</v>
      </c>
      <c r="B24" s="8" t="s">
        <v>245</v>
      </c>
      <c r="C24" s="8" t="s">
        <v>246</v>
      </c>
      <c r="D24" s="8" t="s">
        <v>125</v>
      </c>
      <c r="E24" s="52">
        <v>13018</v>
      </c>
      <c r="F24" s="46">
        <v>1837.49</v>
      </c>
      <c r="G24" s="47">
        <v>1.6799999999999999E-2</v>
      </c>
      <c r="J24" s="46"/>
      <c r="K24" s="8" t="s">
        <v>122</v>
      </c>
      <c r="L24" s="47">
        <v>1.34E-2</v>
      </c>
    </row>
    <row r="25" spans="1:12" x14ac:dyDescent="0.35">
      <c r="A25" s="8">
        <v>18</v>
      </c>
      <c r="B25" s="8" t="s">
        <v>247</v>
      </c>
      <c r="C25" s="8" t="s">
        <v>248</v>
      </c>
      <c r="D25" s="8" t="s">
        <v>249</v>
      </c>
      <c r="E25" s="52">
        <v>41200</v>
      </c>
      <c r="F25" s="46">
        <v>1814.45</v>
      </c>
      <c r="G25" s="47">
        <v>1.66E-2</v>
      </c>
      <c r="J25" s="46"/>
      <c r="K25" s="8" t="s">
        <v>310</v>
      </c>
      <c r="L25" s="47">
        <v>1.2800000000000001E-2</v>
      </c>
    </row>
    <row r="26" spans="1:12" x14ac:dyDescent="0.35">
      <c r="A26" s="8">
        <v>19</v>
      </c>
      <c r="B26" s="8" t="s">
        <v>250</v>
      </c>
      <c r="C26" s="8" t="s">
        <v>251</v>
      </c>
      <c r="D26" s="8" t="s">
        <v>113</v>
      </c>
      <c r="E26" s="52">
        <v>473093</v>
      </c>
      <c r="F26" s="46">
        <v>1687.29</v>
      </c>
      <c r="G26" s="47">
        <v>1.54E-2</v>
      </c>
      <c r="J26" s="46"/>
      <c r="K26" s="8" t="s">
        <v>215</v>
      </c>
      <c r="L26" s="47">
        <v>1.26E-2</v>
      </c>
    </row>
    <row r="27" spans="1:12" x14ac:dyDescent="0.35">
      <c r="A27" s="8">
        <v>20</v>
      </c>
      <c r="B27" s="8" t="s">
        <v>254</v>
      </c>
      <c r="C27" s="8" t="s">
        <v>255</v>
      </c>
      <c r="D27" s="8" t="s">
        <v>184</v>
      </c>
      <c r="E27" s="52">
        <v>824881</v>
      </c>
      <c r="F27" s="46">
        <v>1551.27</v>
      </c>
      <c r="G27" s="47">
        <v>1.4200000000000001E-2</v>
      </c>
      <c r="J27" s="46"/>
      <c r="K27" s="8" t="s">
        <v>264</v>
      </c>
      <c r="L27" s="47">
        <v>1.2200000000000001E-2</v>
      </c>
    </row>
    <row r="28" spans="1:12" x14ac:dyDescent="0.35">
      <c r="A28" s="8">
        <v>21</v>
      </c>
      <c r="B28" s="8" t="s">
        <v>256</v>
      </c>
      <c r="C28" s="8" t="s">
        <v>257</v>
      </c>
      <c r="D28" s="8" t="s">
        <v>122</v>
      </c>
      <c r="E28" s="52">
        <v>357421</v>
      </c>
      <c r="F28" s="46">
        <v>1471.86</v>
      </c>
      <c r="G28" s="47">
        <v>1.34E-2</v>
      </c>
      <c r="J28" s="46"/>
      <c r="K28" s="8" t="s">
        <v>271</v>
      </c>
      <c r="L28" s="47">
        <v>1.11E-2</v>
      </c>
    </row>
    <row r="29" spans="1:12" x14ac:dyDescent="0.35">
      <c r="A29" s="8">
        <v>22</v>
      </c>
      <c r="B29" s="8" t="s">
        <v>258</v>
      </c>
      <c r="C29" s="8" t="s">
        <v>259</v>
      </c>
      <c r="D29" s="8" t="s">
        <v>128</v>
      </c>
      <c r="E29" s="52">
        <v>139755</v>
      </c>
      <c r="F29" s="46">
        <v>1456.46</v>
      </c>
      <c r="G29" s="47">
        <v>1.3299999999999999E-2</v>
      </c>
      <c r="J29" s="46"/>
      <c r="K29" s="8" t="s">
        <v>286</v>
      </c>
      <c r="L29" s="47">
        <v>9.5999999999999992E-3</v>
      </c>
    </row>
    <row r="30" spans="1:12" x14ac:dyDescent="0.35">
      <c r="A30" s="8">
        <v>23</v>
      </c>
      <c r="B30" s="8" t="s">
        <v>260</v>
      </c>
      <c r="C30" s="8" t="s">
        <v>261</v>
      </c>
      <c r="D30" s="8" t="s">
        <v>215</v>
      </c>
      <c r="E30" s="52">
        <v>144487</v>
      </c>
      <c r="F30" s="46">
        <v>1382.16</v>
      </c>
      <c r="G30" s="47">
        <v>1.26E-2</v>
      </c>
      <c r="J30" s="46"/>
      <c r="K30" s="8" t="s">
        <v>58</v>
      </c>
      <c r="L30" s="47">
        <v>9.1999999999999998E-3</v>
      </c>
    </row>
    <row r="31" spans="1:12" x14ac:dyDescent="0.35">
      <c r="A31" s="8">
        <v>24</v>
      </c>
      <c r="B31" s="8" t="s">
        <v>262</v>
      </c>
      <c r="C31" s="8" t="s">
        <v>263</v>
      </c>
      <c r="D31" s="8" t="s">
        <v>264</v>
      </c>
      <c r="E31" s="52">
        <v>73619</v>
      </c>
      <c r="F31" s="46">
        <v>1332.65</v>
      </c>
      <c r="G31" s="47">
        <v>1.2200000000000001E-2</v>
      </c>
      <c r="J31" s="46"/>
      <c r="K31" s="8" t="s">
        <v>293</v>
      </c>
      <c r="L31" s="47">
        <v>8.3000000000000001E-3</v>
      </c>
    </row>
    <row r="32" spans="1:12" x14ac:dyDescent="0.35">
      <c r="A32" s="8">
        <v>25</v>
      </c>
      <c r="B32" s="8" t="s">
        <v>265</v>
      </c>
      <c r="C32" s="8" t="s">
        <v>266</v>
      </c>
      <c r="D32" s="8" t="s">
        <v>193</v>
      </c>
      <c r="E32" s="52">
        <v>11808</v>
      </c>
      <c r="F32" s="46">
        <v>1328.75</v>
      </c>
      <c r="G32" s="47">
        <v>1.21E-2</v>
      </c>
      <c r="J32" s="46"/>
      <c r="K32" s="8" t="s">
        <v>301</v>
      </c>
      <c r="L32" s="47">
        <v>8.0000000000000002E-3</v>
      </c>
    </row>
    <row r="33" spans="1:12" x14ac:dyDescent="0.35">
      <c r="A33" s="8">
        <v>26</v>
      </c>
      <c r="B33" s="8" t="s">
        <v>267</v>
      </c>
      <c r="C33" s="8" t="s">
        <v>268</v>
      </c>
      <c r="D33" s="8" t="s">
        <v>113</v>
      </c>
      <c r="E33" s="52">
        <v>451909</v>
      </c>
      <c r="F33" s="46">
        <v>1293.82</v>
      </c>
      <c r="G33" s="47">
        <v>1.18E-2</v>
      </c>
      <c r="J33" s="46"/>
      <c r="K33" s="8" t="s">
        <v>61</v>
      </c>
      <c r="L33" s="47">
        <v>6.4000000000000003E-3</v>
      </c>
    </row>
    <row r="34" spans="1:12" x14ac:dyDescent="0.35">
      <c r="A34" s="8">
        <v>27</v>
      </c>
      <c r="B34" s="8" t="s">
        <v>269</v>
      </c>
      <c r="C34" s="8" t="s">
        <v>270</v>
      </c>
      <c r="D34" s="8" t="s">
        <v>271</v>
      </c>
      <c r="E34" s="52">
        <v>22588</v>
      </c>
      <c r="F34" s="46">
        <v>1212.6099999999999</v>
      </c>
      <c r="G34" s="47">
        <v>1.11E-2</v>
      </c>
      <c r="J34" s="46"/>
      <c r="K34" s="8" t="s">
        <v>43</v>
      </c>
      <c r="L34" s="47">
        <v>4.7000000000000002E-3</v>
      </c>
    </row>
    <row r="35" spans="1:12" x14ac:dyDescent="0.35">
      <c r="A35" s="8">
        <v>28</v>
      </c>
      <c r="B35" s="8" t="s">
        <v>272</v>
      </c>
      <c r="C35" s="8" t="s">
        <v>273</v>
      </c>
      <c r="D35" s="8" t="s">
        <v>249</v>
      </c>
      <c r="E35" s="52">
        <v>45128</v>
      </c>
      <c r="F35" s="46">
        <v>1189.44</v>
      </c>
      <c r="G35" s="47">
        <v>1.09E-2</v>
      </c>
      <c r="J35" s="46"/>
    </row>
    <row r="36" spans="1:12" x14ac:dyDescent="0.35">
      <c r="A36" s="8">
        <v>29</v>
      </c>
      <c r="B36" s="8" t="s">
        <v>274</v>
      </c>
      <c r="C36" s="8" t="s">
        <v>275</v>
      </c>
      <c r="D36" s="8" t="s">
        <v>193</v>
      </c>
      <c r="E36" s="52">
        <v>37652</v>
      </c>
      <c r="F36" s="46">
        <v>1167.21</v>
      </c>
      <c r="G36" s="47">
        <v>1.06E-2</v>
      </c>
      <c r="J36" s="46"/>
    </row>
    <row r="37" spans="1:12" x14ac:dyDescent="0.35">
      <c r="A37" s="8">
        <v>30</v>
      </c>
      <c r="B37" s="8" t="s">
        <v>276</v>
      </c>
      <c r="C37" s="8" t="s">
        <v>277</v>
      </c>
      <c r="D37" s="8" t="s">
        <v>184</v>
      </c>
      <c r="E37" s="52">
        <v>93598</v>
      </c>
      <c r="F37" s="46">
        <v>1147.8900000000001</v>
      </c>
      <c r="G37" s="47">
        <v>1.0500000000000001E-2</v>
      </c>
      <c r="J37" s="46"/>
    </row>
    <row r="38" spans="1:12" x14ac:dyDescent="0.35">
      <c r="A38" s="8">
        <v>31</v>
      </c>
      <c r="B38" s="8" t="s">
        <v>278</v>
      </c>
      <c r="C38" s="8" t="s">
        <v>279</v>
      </c>
      <c r="D38" s="8" t="s">
        <v>198</v>
      </c>
      <c r="E38" s="52">
        <v>105208</v>
      </c>
      <c r="F38" s="46">
        <v>1127.6199999999999</v>
      </c>
      <c r="G38" s="47">
        <v>1.03E-2</v>
      </c>
      <c r="J38" s="46"/>
    </row>
    <row r="39" spans="1:12" x14ac:dyDescent="0.35">
      <c r="A39" s="8">
        <v>32</v>
      </c>
      <c r="B39" s="8" t="s">
        <v>280</v>
      </c>
      <c r="C39" s="8" t="s">
        <v>281</v>
      </c>
      <c r="D39" s="8" t="s">
        <v>134</v>
      </c>
      <c r="E39" s="52">
        <v>33206</v>
      </c>
      <c r="F39" s="46">
        <v>1090.02</v>
      </c>
      <c r="G39" s="47">
        <v>9.9000000000000008E-3</v>
      </c>
      <c r="J39" s="46"/>
    </row>
    <row r="40" spans="1:12" x14ac:dyDescent="0.35">
      <c r="A40" s="8">
        <v>33</v>
      </c>
      <c r="B40" s="8" t="s">
        <v>282</v>
      </c>
      <c r="C40" s="8" t="s">
        <v>283</v>
      </c>
      <c r="D40" s="8" t="s">
        <v>125</v>
      </c>
      <c r="E40" s="52">
        <v>11052</v>
      </c>
      <c r="F40" s="46">
        <v>1073.81</v>
      </c>
      <c r="G40" s="47">
        <v>9.7999999999999997E-3</v>
      </c>
      <c r="J40" s="46"/>
    </row>
    <row r="41" spans="1:12" x14ac:dyDescent="0.35">
      <c r="A41" s="8">
        <v>34</v>
      </c>
      <c r="B41" s="8" t="s">
        <v>284</v>
      </c>
      <c r="C41" s="8" t="s">
        <v>285</v>
      </c>
      <c r="D41" s="8" t="s">
        <v>286</v>
      </c>
      <c r="E41" s="52">
        <v>239030</v>
      </c>
      <c r="F41" s="46">
        <v>1049.46</v>
      </c>
      <c r="G41" s="47">
        <v>9.5999999999999992E-3</v>
      </c>
      <c r="J41" s="46"/>
    </row>
    <row r="42" spans="1:12" x14ac:dyDescent="0.35">
      <c r="A42" s="8">
        <v>35</v>
      </c>
      <c r="B42" s="8" t="s">
        <v>287</v>
      </c>
      <c r="C42" s="8" t="s">
        <v>288</v>
      </c>
      <c r="D42" s="8" t="s">
        <v>128</v>
      </c>
      <c r="E42" s="52">
        <v>57771</v>
      </c>
      <c r="F42" s="46">
        <v>1028.44</v>
      </c>
      <c r="G42" s="47">
        <v>9.4000000000000004E-3</v>
      </c>
      <c r="J42" s="46"/>
    </row>
    <row r="43" spans="1:12" x14ac:dyDescent="0.35">
      <c r="A43" s="8">
        <v>36</v>
      </c>
      <c r="B43" s="8" t="s">
        <v>56</v>
      </c>
      <c r="C43" s="8" t="s">
        <v>57</v>
      </c>
      <c r="D43" s="8" t="s">
        <v>58</v>
      </c>
      <c r="E43" s="52">
        <v>71551</v>
      </c>
      <c r="F43" s="46">
        <v>1005.43</v>
      </c>
      <c r="G43" s="47">
        <v>9.1999999999999998E-3</v>
      </c>
      <c r="J43" s="46"/>
    </row>
    <row r="44" spans="1:12" x14ac:dyDescent="0.35">
      <c r="A44" s="8">
        <v>37</v>
      </c>
      <c r="B44" s="8" t="s">
        <v>289</v>
      </c>
      <c r="C44" s="8" t="s">
        <v>290</v>
      </c>
      <c r="D44" s="8" t="s">
        <v>125</v>
      </c>
      <c r="E44" s="52">
        <v>13752</v>
      </c>
      <c r="F44" s="46">
        <v>972.75</v>
      </c>
      <c r="G44" s="47">
        <v>8.8999999999999999E-3</v>
      </c>
      <c r="J44" s="46"/>
    </row>
    <row r="45" spans="1:12" x14ac:dyDescent="0.35">
      <c r="A45" s="8">
        <v>38</v>
      </c>
      <c r="B45" s="8" t="s">
        <v>291</v>
      </c>
      <c r="C45" s="8" t="s">
        <v>292</v>
      </c>
      <c r="D45" s="8" t="s">
        <v>293</v>
      </c>
      <c r="E45" s="52">
        <v>387638</v>
      </c>
      <c r="F45" s="46">
        <v>910.56</v>
      </c>
      <c r="G45" s="47">
        <v>8.3000000000000001E-3</v>
      </c>
      <c r="J45" s="46"/>
    </row>
    <row r="46" spans="1:12" x14ac:dyDescent="0.35">
      <c r="A46" s="8">
        <v>39</v>
      </c>
      <c r="B46" s="8" t="s">
        <v>296</v>
      </c>
      <c r="C46" s="8" t="s">
        <v>297</v>
      </c>
      <c r="D46" s="8" t="s">
        <v>298</v>
      </c>
      <c r="E46" s="52">
        <v>10269</v>
      </c>
      <c r="F46" s="46">
        <v>891.55</v>
      </c>
      <c r="G46" s="47">
        <v>8.0999999999999996E-3</v>
      </c>
      <c r="J46" s="46"/>
    </row>
    <row r="47" spans="1:12" x14ac:dyDescent="0.35">
      <c r="A47" s="8">
        <v>40</v>
      </c>
      <c r="B47" s="8" t="s">
        <v>294</v>
      </c>
      <c r="C47" s="8" t="s">
        <v>295</v>
      </c>
      <c r="D47" s="8" t="s">
        <v>198</v>
      </c>
      <c r="E47" s="52">
        <v>63376</v>
      </c>
      <c r="F47" s="46">
        <v>890.24</v>
      </c>
      <c r="G47" s="47">
        <v>8.0999999999999996E-3</v>
      </c>
      <c r="J47" s="46"/>
    </row>
    <row r="48" spans="1:12" x14ac:dyDescent="0.35">
      <c r="A48" s="8">
        <v>41</v>
      </c>
      <c r="B48" s="8" t="s">
        <v>299</v>
      </c>
      <c r="C48" s="8" t="s">
        <v>300</v>
      </c>
      <c r="D48" s="8" t="s">
        <v>301</v>
      </c>
      <c r="E48" s="52">
        <v>28796</v>
      </c>
      <c r="F48" s="46">
        <v>874.25</v>
      </c>
      <c r="G48" s="47">
        <v>8.0000000000000002E-3</v>
      </c>
      <c r="J48" s="46"/>
    </row>
    <row r="49" spans="1:10" x14ac:dyDescent="0.35">
      <c r="A49" s="8">
        <v>42</v>
      </c>
      <c r="B49" s="8" t="s">
        <v>302</v>
      </c>
      <c r="C49" s="8" t="s">
        <v>303</v>
      </c>
      <c r="D49" s="8" t="s">
        <v>298</v>
      </c>
      <c r="E49" s="52">
        <v>74268</v>
      </c>
      <c r="F49" s="46">
        <v>838.67</v>
      </c>
      <c r="G49" s="47">
        <v>7.7000000000000002E-3</v>
      </c>
      <c r="J49" s="46"/>
    </row>
    <row r="50" spans="1:10" x14ac:dyDescent="0.35">
      <c r="A50" s="8">
        <v>43</v>
      </c>
      <c r="B50" s="8" t="s">
        <v>304</v>
      </c>
      <c r="C50" s="8" t="s">
        <v>305</v>
      </c>
      <c r="D50" s="8" t="s">
        <v>119</v>
      </c>
      <c r="E50" s="52">
        <v>60830</v>
      </c>
      <c r="F50" s="46">
        <v>825.52</v>
      </c>
      <c r="G50" s="47">
        <v>7.4999999999999997E-3</v>
      </c>
      <c r="J50" s="46"/>
    </row>
    <row r="51" spans="1:10" x14ac:dyDescent="0.35">
      <c r="A51" s="8">
        <v>44</v>
      </c>
      <c r="B51" s="8" t="s">
        <v>306</v>
      </c>
      <c r="C51" s="8" t="s">
        <v>307</v>
      </c>
      <c r="D51" s="8" t="s">
        <v>119</v>
      </c>
      <c r="E51" s="52">
        <v>56150</v>
      </c>
      <c r="F51" s="46">
        <v>822.82</v>
      </c>
      <c r="G51" s="47">
        <v>7.4999999999999997E-3</v>
      </c>
      <c r="J51" s="46"/>
    </row>
    <row r="52" spans="1:10" x14ac:dyDescent="0.35">
      <c r="A52" s="8">
        <v>45</v>
      </c>
      <c r="B52" s="8" t="s">
        <v>308</v>
      </c>
      <c r="C52" s="8" t="s">
        <v>309</v>
      </c>
      <c r="D52" s="8" t="s">
        <v>310</v>
      </c>
      <c r="E52" s="52">
        <v>44838</v>
      </c>
      <c r="F52" s="46">
        <v>791.7</v>
      </c>
      <c r="G52" s="47">
        <v>7.1999999999999998E-3</v>
      </c>
      <c r="J52" s="46"/>
    </row>
    <row r="53" spans="1:10" x14ac:dyDescent="0.35">
      <c r="A53" s="8">
        <v>46</v>
      </c>
      <c r="B53" s="8" t="s">
        <v>311</v>
      </c>
      <c r="C53" s="8" t="s">
        <v>312</v>
      </c>
      <c r="D53" s="8" t="s">
        <v>128</v>
      </c>
      <c r="E53" s="52">
        <v>327424</v>
      </c>
      <c r="F53" s="46">
        <v>774.16</v>
      </c>
      <c r="G53" s="47">
        <v>7.1000000000000004E-3</v>
      </c>
      <c r="J53" s="46"/>
    </row>
    <row r="54" spans="1:10" x14ac:dyDescent="0.35">
      <c r="A54" s="8">
        <v>47</v>
      </c>
      <c r="B54" s="8" t="s">
        <v>313</v>
      </c>
      <c r="C54" s="8" t="s">
        <v>314</v>
      </c>
      <c r="D54" s="8" t="s">
        <v>125</v>
      </c>
      <c r="E54" s="52">
        <v>208556</v>
      </c>
      <c r="F54" s="46">
        <v>734.53</v>
      </c>
      <c r="G54" s="47">
        <v>6.7000000000000002E-3</v>
      </c>
      <c r="J54" s="46"/>
    </row>
    <row r="55" spans="1:10" x14ac:dyDescent="0.35">
      <c r="A55" s="8">
        <v>48</v>
      </c>
      <c r="B55" s="8" t="s">
        <v>59</v>
      </c>
      <c r="C55" s="8" t="s">
        <v>60</v>
      </c>
      <c r="D55" s="8" t="s">
        <v>61</v>
      </c>
      <c r="E55" s="52">
        <v>64986</v>
      </c>
      <c r="F55" s="46">
        <v>698.99</v>
      </c>
      <c r="G55" s="47">
        <v>6.4000000000000003E-3</v>
      </c>
      <c r="J55" s="46"/>
    </row>
    <row r="56" spans="1:10" x14ac:dyDescent="0.35">
      <c r="A56" s="8">
        <v>49</v>
      </c>
      <c r="B56" s="8" t="s">
        <v>321</v>
      </c>
      <c r="C56" s="8" t="s">
        <v>322</v>
      </c>
      <c r="D56" s="8" t="s">
        <v>310</v>
      </c>
      <c r="E56" s="52">
        <v>107350</v>
      </c>
      <c r="F56" s="46">
        <v>618.16999999999996</v>
      </c>
      <c r="G56" s="47">
        <v>5.5999999999999999E-3</v>
      </c>
      <c r="J56" s="46"/>
    </row>
    <row r="57" spans="1:10" x14ac:dyDescent="0.35">
      <c r="A57" s="8">
        <v>50</v>
      </c>
      <c r="B57" s="8" t="s">
        <v>344</v>
      </c>
      <c r="C57" s="8" t="s">
        <v>345</v>
      </c>
      <c r="D57" s="8" t="s">
        <v>198</v>
      </c>
      <c r="E57" s="52">
        <v>286323</v>
      </c>
      <c r="F57" s="46">
        <v>487.87</v>
      </c>
      <c r="G57" s="47">
        <v>4.4999999999999997E-3</v>
      </c>
      <c r="J57" s="46"/>
    </row>
    <row r="58" spans="1:10" x14ac:dyDescent="0.35">
      <c r="A58" s="49"/>
      <c r="B58" s="49" t="s">
        <v>14</v>
      </c>
      <c r="C58" s="49"/>
      <c r="D58" s="49"/>
      <c r="E58" s="49"/>
      <c r="F58" s="50">
        <v>109066.34</v>
      </c>
      <c r="G58" s="51">
        <v>0.99529999999999996</v>
      </c>
    </row>
    <row r="60" spans="1:10" x14ac:dyDescent="0.35">
      <c r="B60" s="42" t="s">
        <v>12</v>
      </c>
    </row>
    <row r="61" spans="1:10" x14ac:dyDescent="0.35">
      <c r="A61" s="8">
        <v>51</v>
      </c>
      <c r="B61" s="42" t="s">
        <v>13</v>
      </c>
      <c r="F61" s="46">
        <v>324.43</v>
      </c>
      <c r="G61" s="47">
        <v>3.0000000000000001E-3</v>
      </c>
      <c r="H61" s="48">
        <v>46204</v>
      </c>
    </row>
    <row r="62" spans="1:10" x14ac:dyDescent="0.35">
      <c r="A62" s="49"/>
      <c r="B62" s="49" t="s">
        <v>14</v>
      </c>
      <c r="C62" s="49"/>
      <c r="D62" s="49"/>
      <c r="E62" s="49"/>
      <c r="F62" s="50">
        <v>324.43</v>
      </c>
      <c r="G62" s="51">
        <v>3.0000000000000001E-3</v>
      </c>
    </row>
    <row r="64" spans="1:10" x14ac:dyDescent="0.35">
      <c r="B64" s="42" t="s">
        <v>38</v>
      </c>
    </row>
    <row r="65" spans="1:10" x14ac:dyDescent="0.35">
      <c r="B65" s="8" t="s">
        <v>39</v>
      </c>
      <c r="E65" s="52"/>
      <c r="F65" s="46">
        <v>218.05</v>
      </c>
      <c r="G65" s="47">
        <v>1.6999999999999999E-3</v>
      </c>
      <c r="J65" s="46"/>
    </row>
    <row r="66" spans="1:10" x14ac:dyDescent="0.35">
      <c r="A66" s="49"/>
      <c r="B66" s="49" t="s">
        <v>14</v>
      </c>
      <c r="C66" s="49"/>
      <c r="D66" s="49"/>
      <c r="E66" s="49"/>
      <c r="F66" s="50">
        <v>218.05</v>
      </c>
      <c r="G66" s="51">
        <v>1.6999999999999999E-3</v>
      </c>
    </row>
    <row r="68" spans="1:10" x14ac:dyDescent="0.35">
      <c r="A68" s="45"/>
      <c r="B68" s="45" t="s">
        <v>40</v>
      </c>
      <c r="C68" s="45"/>
      <c r="D68" s="45"/>
      <c r="E68" s="45"/>
      <c r="F68" s="53">
        <v>109608.82</v>
      </c>
      <c r="G68" s="54">
        <v>1</v>
      </c>
    </row>
    <row r="69" spans="1:10" x14ac:dyDescent="0.35">
      <c r="A69" s="8" t="s">
        <v>44</v>
      </c>
    </row>
    <row r="70" spans="1:10" x14ac:dyDescent="0.35">
      <c r="A70" s="55">
        <v>1</v>
      </c>
      <c r="B70" s="13" t="s">
        <v>1108</v>
      </c>
    </row>
    <row r="71" spans="1:10" x14ac:dyDescent="0.35">
      <c r="A71" s="55">
        <v>2</v>
      </c>
      <c r="B71" s="55" t="s">
        <v>45</v>
      </c>
    </row>
    <row r="72" spans="1:10" x14ac:dyDescent="0.35">
      <c r="A72" s="55">
        <v>3</v>
      </c>
      <c r="B72" s="13" t="s">
        <v>46</v>
      </c>
    </row>
    <row r="76" spans="1:10" x14ac:dyDescent="0.35">
      <c r="B76" s="8" t="s">
        <v>47</v>
      </c>
    </row>
    <row r="90" spans="2:2" x14ac:dyDescent="0.35">
      <c r="B90" s="8" t="s">
        <v>1334</v>
      </c>
    </row>
    <row r="103" spans="1:5" x14ac:dyDescent="0.35">
      <c r="A103" s="1" t="s">
        <v>2</v>
      </c>
      <c r="B103" s="2" t="s">
        <v>2022</v>
      </c>
      <c r="C103" s="3"/>
      <c r="D103" s="3"/>
      <c r="E103" s="4"/>
    </row>
    <row r="104" spans="1:5" x14ac:dyDescent="0.35">
      <c r="A104" s="5">
        <v>1</v>
      </c>
      <c r="B104" s="6"/>
      <c r="C104" s="7" t="s">
        <v>2023</v>
      </c>
      <c r="E104" s="9"/>
    </row>
    <row r="105" spans="1:5" x14ac:dyDescent="0.35">
      <c r="A105" s="5"/>
      <c r="B105" s="6" t="s">
        <v>2024</v>
      </c>
      <c r="C105" s="10"/>
      <c r="E105" s="9"/>
    </row>
    <row r="106" spans="1:5" x14ac:dyDescent="0.35">
      <c r="A106" s="5"/>
      <c r="B106" s="6" t="s">
        <v>2025</v>
      </c>
      <c r="C106" s="11" t="s">
        <v>2057</v>
      </c>
      <c r="E106" s="9"/>
    </row>
    <row r="107" spans="1:5" x14ac:dyDescent="0.35">
      <c r="A107" s="5"/>
      <c r="B107" s="6" t="s">
        <v>2026</v>
      </c>
      <c r="C107" s="12" t="s">
        <v>2057</v>
      </c>
      <c r="E107" s="9"/>
    </row>
    <row r="108" spans="1:5" x14ac:dyDescent="0.35">
      <c r="A108" s="5"/>
      <c r="B108" s="6" t="s">
        <v>2027</v>
      </c>
      <c r="C108" s="12" t="s">
        <v>2057</v>
      </c>
      <c r="E108" s="9"/>
    </row>
    <row r="109" spans="1:5" x14ac:dyDescent="0.35">
      <c r="A109" s="5"/>
      <c r="B109" s="6" t="s">
        <v>2028</v>
      </c>
      <c r="C109" s="12" t="s">
        <v>2057</v>
      </c>
      <c r="E109" s="9"/>
    </row>
    <row r="110" spans="1:5" x14ac:dyDescent="0.35">
      <c r="A110" s="5"/>
      <c r="B110" s="13" t="s">
        <v>2029</v>
      </c>
      <c r="C110" s="13"/>
      <c r="E110" s="9"/>
    </row>
    <row r="111" spans="1:5" x14ac:dyDescent="0.35">
      <c r="A111" s="5">
        <v>2</v>
      </c>
      <c r="B111" s="14" t="s">
        <v>2030</v>
      </c>
      <c r="C111" s="13"/>
      <c r="E111" s="9"/>
    </row>
    <row r="112" spans="1:5" x14ac:dyDescent="0.35">
      <c r="A112" s="5"/>
      <c r="B112" s="109" t="s">
        <v>2031</v>
      </c>
      <c r="C112" s="111" t="s">
        <v>2032</v>
      </c>
      <c r="D112" s="111"/>
      <c r="E112" s="112" t="s">
        <v>2033</v>
      </c>
    </row>
    <row r="113" spans="1:5" x14ac:dyDescent="0.35">
      <c r="A113" s="5"/>
      <c r="B113" s="110"/>
      <c r="C113" s="15" t="s">
        <v>2034</v>
      </c>
      <c r="D113" s="15" t="s">
        <v>2064</v>
      </c>
      <c r="E113" s="113"/>
    </row>
    <row r="114" spans="1:5" x14ac:dyDescent="0.35">
      <c r="A114" s="16"/>
      <c r="B114" s="17" t="s">
        <v>2035</v>
      </c>
      <c r="C114" s="20" t="s">
        <v>2224</v>
      </c>
      <c r="D114" s="20" t="s">
        <v>2226</v>
      </c>
      <c r="E114" s="98">
        <v>0</v>
      </c>
    </row>
    <row r="115" spans="1:5" x14ac:dyDescent="0.35">
      <c r="A115" s="16"/>
      <c r="B115" s="17" t="s">
        <v>2037</v>
      </c>
      <c r="C115" s="20" t="s">
        <v>2225</v>
      </c>
      <c r="D115" s="20" t="s">
        <v>2227</v>
      </c>
      <c r="E115" s="98">
        <v>0</v>
      </c>
    </row>
    <row r="116" spans="1:5" x14ac:dyDescent="0.35">
      <c r="A116" s="16"/>
      <c r="B116" s="17" t="s">
        <v>2038</v>
      </c>
      <c r="C116" s="20">
        <v>0</v>
      </c>
      <c r="D116" s="20">
        <v>0</v>
      </c>
      <c r="E116" s="98">
        <v>0</v>
      </c>
    </row>
    <row r="117" spans="1:5" x14ac:dyDescent="0.35">
      <c r="A117" s="16"/>
      <c r="B117" s="17" t="s">
        <v>2039</v>
      </c>
      <c r="C117" s="20">
        <v>0</v>
      </c>
      <c r="D117" s="20">
        <v>0</v>
      </c>
      <c r="E117" s="98">
        <v>0</v>
      </c>
    </row>
    <row r="118" spans="1:5" x14ac:dyDescent="0.35">
      <c r="A118" s="16"/>
      <c r="B118" s="17" t="s">
        <v>2040</v>
      </c>
      <c r="C118" s="20">
        <v>0</v>
      </c>
      <c r="D118" s="20">
        <v>0</v>
      </c>
      <c r="E118" s="98">
        <v>0</v>
      </c>
    </row>
    <row r="119" spans="1:5" x14ac:dyDescent="0.35">
      <c r="A119" s="16"/>
      <c r="B119" s="17" t="s">
        <v>2041</v>
      </c>
      <c r="C119" s="20">
        <v>0</v>
      </c>
      <c r="D119" s="20">
        <v>0</v>
      </c>
      <c r="E119" s="98">
        <v>0</v>
      </c>
    </row>
    <row r="120" spans="1:5" x14ac:dyDescent="0.35">
      <c r="A120" s="16"/>
      <c r="B120" s="18"/>
      <c r="C120" s="99"/>
      <c r="D120" s="99"/>
      <c r="E120" s="10"/>
    </row>
    <row r="121" spans="1:5" x14ac:dyDescent="0.35">
      <c r="A121" s="5"/>
      <c r="B121" s="19" t="s">
        <v>2042</v>
      </c>
      <c r="C121" s="20" t="s">
        <v>2230</v>
      </c>
      <c r="D121" s="20" t="s">
        <v>2228</v>
      </c>
      <c r="E121" s="98">
        <v>0</v>
      </c>
    </row>
    <row r="122" spans="1:5" x14ac:dyDescent="0.35">
      <c r="A122" s="5"/>
      <c r="B122" s="19" t="s">
        <v>2043</v>
      </c>
      <c r="C122" s="20" t="s">
        <v>2231</v>
      </c>
      <c r="D122" s="20" t="s">
        <v>2229</v>
      </c>
      <c r="E122" s="98">
        <v>0</v>
      </c>
    </row>
    <row r="123" spans="1:5" x14ac:dyDescent="0.35">
      <c r="A123" s="5"/>
      <c r="B123" s="19" t="s">
        <v>2044</v>
      </c>
      <c r="C123" s="20">
        <v>0</v>
      </c>
      <c r="D123" s="20">
        <v>0</v>
      </c>
      <c r="E123" s="98">
        <v>0</v>
      </c>
    </row>
    <row r="124" spans="1:5" x14ac:dyDescent="0.35">
      <c r="A124" s="5"/>
      <c r="B124" s="19" t="s">
        <v>2045</v>
      </c>
      <c r="C124" s="20">
        <v>0</v>
      </c>
      <c r="D124" s="20">
        <v>0</v>
      </c>
      <c r="E124" s="98">
        <v>0</v>
      </c>
    </row>
    <row r="125" spans="1:5" x14ac:dyDescent="0.35">
      <c r="A125" s="5"/>
      <c r="B125" s="19" t="s">
        <v>2046</v>
      </c>
      <c r="C125" s="20">
        <v>0</v>
      </c>
      <c r="D125" s="20">
        <v>0</v>
      </c>
      <c r="E125" s="98">
        <v>0</v>
      </c>
    </row>
    <row r="126" spans="1:5" x14ac:dyDescent="0.35">
      <c r="A126" s="5"/>
      <c r="B126" s="19" t="s">
        <v>2047</v>
      </c>
      <c r="C126" s="20">
        <v>0</v>
      </c>
      <c r="D126" s="20">
        <v>0</v>
      </c>
      <c r="E126" s="98">
        <v>0</v>
      </c>
    </row>
    <row r="127" spans="1:5" x14ac:dyDescent="0.35">
      <c r="A127" s="5"/>
      <c r="B127" s="21" t="s">
        <v>2048</v>
      </c>
      <c r="C127" s="22"/>
      <c r="D127" s="22"/>
      <c r="E127" s="9"/>
    </row>
    <row r="128" spans="1:5" x14ac:dyDescent="0.35">
      <c r="A128" s="23"/>
      <c r="B128" s="24"/>
      <c r="C128" s="24"/>
      <c r="D128" s="24"/>
      <c r="E128" s="25"/>
    </row>
    <row r="129" spans="1:5" x14ac:dyDescent="0.35">
      <c r="A129" s="5">
        <v>3</v>
      </c>
      <c r="B129" s="26" t="s">
        <v>2049</v>
      </c>
      <c r="C129" s="19"/>
      <c r="D129" s="24"/>
      <c r="E129" s="27"/>
    </row>
    <row r="130" spans="1:5" x14ac:dyDescent="0.35">
      <c r="A130" s="5"/>
      <c r="B130" s="19" t="s">
        <v>2050</v>
      </c>
      <c r="C130" s="106">
        <v>0.01</v>
      </c>
      <c r="D130" s="24"/>
      <c r="E130" s="25"/>
    </row>
    <row r="131" spans="1:5" x14ac:dyDescent="0.35">
      <c r="A131" s="5"/>
      <c r="B131" s="19" t="s">
        <v>2051</v>
      </c>
      <c r="C131" s="107" t="s">
        <v>2232</v>
      </c>
      <c r="D131" s="24"/>
      <c r="E131" s="25"/>
    </row>
    <row r="132" spans="1:5" x14ac:dyDescent="0.35">
      <c r="A132" s="5">
        <v>4</v>
      </c>
      <c r="B132" s="28" t="s">
        <v>2052</v>
      </c>
      <c r="C132" s="29" t="s">
        <v>2036</v>
      </c>
      <c r="D132" s="24"/>
      <c r="E132" s="27"/>
    </row>
    <row r="133" spans="1:5" ht="24" x14ac:dyDescent="0.35">
      <c r="A133" s="5">
        <v>5</v>
      </c>
      <c r="B133" s="30" t="s">
        <v>2065</v>
      </c>
      <c r="C133" s="29" t="s">
        <v>2036</v>
      </c>
      <c r="D133" s="31"/>
      <c r="E133" s="27"/>
    </row>
    <row r="134" spans="1:5" x14ac:dyDescent="0.35">
      <c r="A134" s="5">
        <v>6</v>
      </c>
      <c r="B134" s="32" t="s">
        <v>2053</v>
      </c>
      <c r="C134" s="33"/>
      <c r="E134" s="27"/>
    </row>
    <row r="135" spans="1:5" x14ac:dyDescent="0.35">
      <c r="A135" s="5"/>
      <c r="B135" s="34" t="s">
        <v>2054</v>
      </c>
      <c r="C135" s="35" t="s">
        <v>2036</v>
      </c>
      <c r="E135" s="27"/>
    </row>
    <row r="136" spans="1:5" x14ac:dyDescent="0.35">
      <c r="A136" s="5"/>
      <c r="B136" s="36" t="s">
        <v>2055</v>
      </c>
      <c r="C136" s="37" t="s">
        <v>2036</v>
      </c>
      <c r="E136" s="27"/>
    </row>
    <row r="137" spans="1:5" x14ac:dyDescent="0.35">
      <c r="A137" s="5"/>
      <c r="B137" s="36"/>
      <c r="C137" s="38"/>
      <c r="E137" s="27"/>
    </row>
    <row r="138" spans="1:5" ht="24" x14ac:dyDescent="0.35">
      <c r="A138" s="5">
        <v>7</v>
      </c>
      <c r="B138" s="32" t="s">
        <v>2066</v>
      </c>
      <c r="C138" s="33"/>
      <c r="D138" s="24"/>
      <c r="E138" s="27"/>
    </row>
    <row r="139" spans="1:5" x14ac:dyDescent="0.35">
      <c r="A139" s="5"/>
      <c r="B139" s="34" t="s">
        <v>2054</v>
      </c>
      <c r="C139" s="35" t="s">
        <v>2036</v>
      </c>
      <c r="D139" s="24"/>
      <c r="E139" s="27"/>
    </row>
    <row r="140" spans="1:5" x14ac:dyDescent="0.35">
      <c r="A140" s="5"/>
      <c r="B140" s="36" t="s">
        <v>2056</v>
      </c>
      <c r="C140" s="37" t="s">
        <v>2036</v>
      </c>
      <c r="D140" s="24"/>
      <c r="E140" s="27"/>
    </row>
    <row r="141" spans="1:5" x14ac:dyDescent="0.35">
      <c r="A141" s="39"/>
      <c r="B141" s="40"/>
      <c r="C141" s="40"/>
      <c r="D141" s="40"/>
      <c r="E141" s="41"/>
    </row>
    <row r="143" spans="1:5" x14ac:dyDescent="0.35">
      <c r="A143" s="42" t="s">
        <v>2057</v>
      </c>
      <c r="B143" s="8" t="s">
        <v>2058</v>
      </c>
    </row>
    <row r="144" spans="1:5" x14ac:dyDescent="0.35">
      <c r="A144" s="42" t="s">
        <v>2059</v>
      </c>
      <c r="B144" s="8" t="s">
        <v>2060</v>
      </c>
    </row>
    <row r="145" spans="1:2" x14ac:dyDescent="0.35">
      <c r="A145" s="42" t="s">
        <v>2061</v>
      </c>
      <c r="B145" s="8" t="s">
        <v>2067</v>
      </c>
    </row>
    <row r="146" spans="1:2" x14ac:dyDescent="0.35">
      <c r="B146" s="8" t="s">
        <v>2063</v>
      </c>
    </row>
  </sheetData>
  <mergeCells count="4">
    <mergeCell ref="B1:F1"/>
    <mergeCell ref="B112:B113"/>
    <mergeCell ref="C112:D112"/>
    <mergeCell ref="E112:E1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46"/>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1796875" style="8" bestFit="1" customWidth="1"/>
    <col min="4" max="4" width="23.6328125" style="8"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1349</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111</v>
      </c>
      <c r="C8" s="8" t="s">
        <v>112</v>
      </c>
      <c r="D8" s="8" t="s">
        <v>113</v>
      </c>
      <c r="E8" s="52">
        <v>2264187</v>
      </c>
      <c r="F8" s="46">
        <v>5066.57</v>
      </c>
      <c r="G8" s="47">
        <v>3.7900000000000003E-2</v>
      </c>
      <c r="J8" s="46"/>
      <c r="K8" s="42" t="s">
        <v>41</v>
      </c>
      <c r="L8" s="42" t="s">
        <v>42</v>
      </c>
    </row>
    <row r="9" spans="1:12" x14ac:dyDescent="0.35">
      <c r="A9" s="8">
        <v>2</v>
      </c>
      <c r="B9" s="8" t="s">
        <v>114</v>
      </c>
      <c r="C9" s="8" t="s">
        <v>115</v>
      </c>
      <c r="D9" s="8" t="s">
        <v>116</v>
      </c>
      <c r="E9" s="52">
        <v>1139657</v>
      </c>
      <c r="F9" s="46">
        <v>4820.18</v>
      </c>
      <c r="G9" s="47">
        <v>3.5999999999999997E-2</v>
      </c>
      <c r="J9" s="46"/>
      <c r="K9" s="8" t="s">
        <v>128</v>
      </c>
      <c r="L9" s="47">
        <v>0.122</v>
      </c>
    </row>
    <row r="10" spans="1:12" x14ac:dyDescent="0.35">
      <c r="A10" s="8">
        <v>3</v>
      </c>
      <c r="B10" s="8" t="s">
        <v>117</v>
      </c>
      <c r="C10" s="8" t="s">
        <v>118</v>
      </c>
      <c r="D10" s="8" t="s">
        <v>119</v>
      </c>
      <c r="E10" s="52">
        <v>69348</v>
      </c>
      <c r="F10" s="46">
        <v>4562.3999999999996</v>
      </c>
      <c r="G10" s="47">
        <v>3.4099999999999998E-2</v>
      </c>
      <c r="J10" s="46"/>
      <c r="K10" s="8" t="s">
        <v>113</v>
      </c>
      <c r="L10" s="47">
        <v>0.1045</v>
      </c>
    </row>
    <row r="11" spans="1:12" x14ac:dyDescent="0.35">
      <c r="A11" s="8">
        <v>4</v>
      </c>
      <c r="B11" s="8" t="s">
        <v>120</v>
      </c>
      <c r="C11" s="8" t="s">
        <v>121</v>
      </c>
      <c r="D11" s="8" t="s">
        <v>122</v>
      </c>
      <c r="E11" s="52">
        <v>103517</v>
      </c>
      <c r="F11" s="46">
        <v>4535.29</v>
      </c>
      <c r="G11" s="47">
        <v>3.39E-2</v>
      </c>
      <c r="J11" s="46"/>
      <c r="K11" s="8" t="s">
        <v>140</v>
      </c>
      <c r="L11" s="47">
        <v>6.8000000000000005E-2</v>
      </c>
    </row>
    <row r="12" spans="1:12" x14ac:dyDescent="0.35">
      <c r="A12" s="8">
        <v>5</v>
      </c>
      <c r="B12" s="8" t="s">
        <v>123</v>
      </c>
      <c r="C12" s="8" t="s">
        <v>124</v>
      </c>
      <c r="D12" s="8" t="s">
        <v>125</v>
      </c>
      <c r="E12" s="52">
        <v>128182</v>
      </c>
      <c r="F12" s="46">
        <v>4435.87</v>
      </c>
      <c r="G12" s="47">
        <v>3.32E-2</v>
      </c>
      <c r="J12" s="46"/>
      <c r="K12" s="8" t="s">
        <v>90</v>
      </c>
      <c r="L12" s="47">
        <v>6.6400000000000001E-2</v>
      </c>
    </row>
    <row r="13" spans="1:12" x14ac:dyDescent="0.35">
      <c r="A13" s="8">
        <v>6</v>
      </c>
      <c r="B13" s="8" t="s">
        <v>126</v>
      </c>
      <c r="C13" s="8" t="s">
        <v>127</v>
      </c>
      <c r="D13" s="8" t="s">
        <v>128</v>
      </c>
      <c r="E13" s="52">
        <v>236067</v>
      </c>
      <c r="F13" s="46">
        <v>4225.13</v>
      </c>
      <c r="G13" s="47">
        <v>3.1600000000000003E-2</v>
      </c>
      <c r="J13" s="46"/>
      <c r="K13" s="8" t="s">
        <v>119</v>
      </c>
      <c r="L13" s="47">
        <v>6.5299999999999997E-2</v>
      </c>
    </row>
    <row r="14" spans="1:12" x14ac:dyDescent="0.35">
      <c r="A14" s="8">
        <v>7</v>
      </c>
      <c r="B14" s="8" t="s">
        <v>129</v>
      </c>
      <c r="C14" s="8" t="s">
        <v>130</v>
      </c>
      <c r="D14" s="8" t="s">
        <v>131</v>
      </c>
      <c r="E14" s="52">
        <v>73710</v>
      </c>
      <c r="F14" s="46">
        <v>4171.62</v>
      </c>
      <c r="G14" s="47">
        <v>3.1199999999999999E-2</v>
      </c>
      <c r="J14" s="46"/>
      <c r="K14" s="8" t="s">
        <v>150</v>
      </c>
      <c r="L14" s="47">
        <v>4.6300000000000001E-2</v>
      </c>
    </row>
    <row r="15" spans="1:12" x14ac:dyDescent="0.35">
      <c r="A15" s="8">
        <v>8</v>
      </c>
      <c r="B15" s="8" t="s">
        <v>132</v>
      </c>
      <c r="C15" s="8" t="s">
        <v>133</v>
      </c>
      <c r="D15" s="8" t="s">
        <v>134</v>
      </c>
      <c r="E15" s="52">
        <v>87931</v>
      </c>
      <c r="F15" s="46">
        <v>3851.99</v>
      </c>
      <c r="G15" s="47">
        <v>2.8799999999999999E-2</v>
      </c>
      <c r="J15" s="46"/>
      <c r="K15" s="8" t="s">
        <v>64</v>
      </c>
      <c r="L15" s="47">
        <v>4.4600000000000001E-2</v>
      </c>
    </row>
    <row r="16" spans="1:12" x14ac:dyDescent="0.35">
      <c r="A16" s="8">
        <v>9</v>
      </c>
      <c r="B16" s="8" t="s">
        <v>62</v>
      </c>
      <c r="C16" s="8" t="s">
        <v>63</v>
      </c>
      <c r="D16" s="8" t="s">
        <v>64</v>
      </c>
      <c r="E16" s="52">
        <v>746083</v>
      </c>
      <c r="F16" s="46">
        <v>3786.74</v>
      </c>
      <c r="G16" s="47">
        <v>2.8299999999999999E-2</v>
      </c>
      <c r="J16" s="46"/>
      <c r="K16" s="8" t="s">
        <v>125</v>
      </c>
      <c r="L16" s="47">
        <v>4.4299999999999999E-2</v>
      </c>
    </row>
    <row r="17" spans="1:12" x14ac:dyDescent="0.35">
      <c r="A17" s="8">
        <v>10</v>
      </c>
      <c r="B17" s="8" t="s">
        <v>135</v>
      </c>
      <c r="C17" s="8" t="s">
        <v>136</v>
      </c>
      <c r="D17" s="8" t="s">
        <v>137</v>
      </c>
      <c r="E17" s="52">
        <v>2410675</v>
      </c>
      <c r="F17" s="46">
        <v>3570.45</v>
      </c>
      <c r="G17" s="47">
        <v>2.6700000000000002E-2</v>
      </c>
      <c r="J17" s="46"/>
      <c r="K17" s="8" t="s">
        <v>137</v>
      </c>
      <c r="L17" s="47">
        <v>4.0800000000000003E-2</v>
      </c>
    </row>
    <row r="18" spans="1:12" x14ac:dyDescent="0.35">
      <c r="A18" s="8">
        <v>11</v>
      </c>
      <c r="B18" s="8" t="s">
        <v>138</v>
      </c>
      <c r="C18" s="8" t="s">
        <v>139</v>
      </c>
      <c r="D18" s="8" t="s">
        <v>140</v>
      </c>
      <c r="E18" s="52">
        <v>374159</v>
      </c>
      <c r="F18" s="46">
        <v>3562.55</v>
      </c>
      <c r="G18" s="47">
        <v>2.6599999999999999E-2</v>
      </c>
      <c r="J18" s="46"/>
      <c r="K18" s="8" t="s">
        <v>160</v>
      </c>
      <c r="L18" s="47">
        <v>3.8699999999999998E-2</v>
      </c>
    </row>
    <row r="19" spans="1:12" x14ac:dyDescent="0.35">
      <c r="A19" s="8">
        <v>12</v>
      </c>
      <c r="B19" s="8" t="s">
        <v>141</v>
      </c>
      <c r="C19" s="8" t="s">
        <v>142</v>
      </c>
      <c r="D19" s="8" t="s">
        <v>113</v>
      </c>
      <c r="E19" s="52">
        <v>910135</v>
      </c>
      <c r="F19" s="46">
        <v>3508.57</v>
      </c>
      <c r="G19" s="47">
        <v>2.6200000000000001E-2</v>
      </c>
      <c r="J19" s="46"/>
      <c r="K19" s="8" t="s">
        <v>116</v>
      </c>
      <c r="L19" s="47">
        <v>3.5999999999999997E-2</v>
      </c>
    </row>
    <row r="20" spans="1:12" x14ac:dyDescent="0.35">
      <c r="A20" s="8">
        <v>13</v>
      </c>
      <c r="B20" s="8" t="s">
        <v>143</v>
      </c>
      <c r="C20" s="8" t="s">
        <v>144</v>
      </c>
      <c r="D20" s="8" t="s">
        <v>145</v>
      </c>
      <c r="E20" s="52">
        <v>479172</v>
      </c>
      <c r="F20" s="46">
        <v>3421.05</v>
      </c>
      <c r="G20" s="47">
        <v>2.5600000000000001E-2</v>
      </c>
      <c r="J20" s="46"/>
      <c r="K20" s="8" t="s">
        <v>122</v>
      </c>
      <c r="L20" s="47">
        <v>3.39E-2</v>
      </c>
    </row>
    <row r="21" spans="1:12" x14ac:dyDescent="0.35">
      <c r="A21" s="8">
        <v>14</v>
      </c>
      <c r="B21" s="8" t="s">
        <v>146</v>
      </c>
      <c r="C21" s="8" t="s">
        <v>147</v>
      </c>
      <c r="D21" s="8" t="s">
        <v>128</v>
      </c>
      <c r="E21" s="52">
        <v>794547</v>
      </c>
      <c r="F21" s="46">
        <v>3371.26</v>
      </c>
      <c r="G21" s="47">
        <v>2.52E-2</v>
      </c>
      <c r="J21" s="46"/>
      <c r="K21" s="8" t="s">
        <v>131</v>
      </c>
      <c r="L21" s="47">
        <v>3.1199999999999999E-2</v>
      </c>
    </row>
    <row r="22" spans="1:12" x14ac:dyDescent="0.35">
      <c r="A22" s="8">
        <v>15</v>
      </c>
      <c r="B22" s="8" t="s">
        <v>148</v>
      </c>
      <c r="C22" s="8" t="s">
        <v>149</v>
      </c>
      <c r="D22" s="8" t="s">
        <v>150</v>
      </c>
      <c r="E22" s="52">
        <v>1105900</v>
      </c>
      <c r="F22" s="46">
        <v>3356.96</v>
      </c>
      <c r="G22" s="47">
        <v>2.5100000000000001E-2</v>
      </c>
      <c r="J22" s="46"/>
      <c r="K22" s="8" t="s">
        <v>134</v>
      </c>
      <c r="L22" s="47">
        <v>2.8799999999999999E-2</v>
      </c>
    </row>
    <row r="23" spans="1:12" x14ac:dyDescent="0.35">
      <c r="A23" s="8">
        <v>16</v>
      </c>
      <c r="B23" s="8" t="s">
        <v>65</v>
      </c>
      <c r="C23" s="8" t="s">
        <v>66</v>
      </c>
      <c r="D23" s="8" t="s">
        <v>58</v>
      </c>
      <c r="E23" s="52">
        <v>64276</v>
      </c>
      <c r="F23" s="46">
        <v>3307.96</v>
      </c>
      <c r="G23" s="47">
        <v>2.47E-2</v>
      </c>
      <c r="J23" s="46"/>
      <c r="K23" s="8" t="s">
        <v>181</v>
      </c>
      <c r="L23" s="47">
        <v>2.7E-2</v>
      </c>
    </row>
    <row r="24" spans="1:12" x14ac:dyDescent="0.35">
      <c r="A24" s="8">
        <v>17</v>
      </c>
      <c r="B24" s="8" t="s">
        <v>151</v>
      </c>
      <c r="C24" s="8" t="s">
        <v>152</v>
      </c>
      <c r="D24" s="8" t="s">
        <v>153</v>
      </c>
      <c r="E24" s="52">
        <v>111252</v>
      </c>
      <c r="F24" s="46">
        <v>2951.74</v>
      </c>
      <c r="G24" s="47">
        <v>2.2100000000000002E-2</v>
      </c>
      <c r="J24" s="46"/>
      <c r="K24" s="8" t="s">
        <v>145</v>
      </c>
      <c r="L24" s="47">
        <v>2.5600000000000001E-2</v>
      </c>
    </row>
    <row r="25" spans="1:12" x14ac:dyDescent="0.35">
      <c r="A25" s="8">
        <v>18</v>
      </c>
      <c r="B25" s="8" t="s">
        <v>154</v>
      </c>
      <c r="C25" s="8" t="s">
        <v>155</v>
      </c>
      <c r="D25" s="8" t="s">
        <v>150</v>
      </c>
      <c r="E25" s="52">
        <v>2038777</v>
      </c>
      <c r="F25" s="46">
        <v>2841.65</v>
      </c>
      <c r="G25" s="47">
        <v>2.12E-2</v>
      </c>
      <c r="J25" s="46"/>
      <c r="K25" s="8" t="s">
        <v>58</v>
      </c>
      <c r="L25" s="47">
        <v>2.47E-2</v>
      </c>
    </row>
    <row r="26" spans="1:12" x14ac:dyDescent="0.35">
      <c r="A26" s="8">
        <v>19</v>
      </c>
      <c r="B26" s="8" t="s">
        <v>107</v>
      </c>
      <c r="C26" s="8" t="s">
        <v>108</v>
      </c>
      <c r="D26" s="8" t="s">
        <v>90</v>
      </c>
      <c r="E26" s="52">
        <v>1012344</v>
      </c>
      <c r="F26" s="46">
        <v>2757.63</v>
      </c>
      <c r="G26" s="47">
        <v>2.06E-2</v>
      </c>
      <c r="J26" s="46"/>
      <c r="K26" s="8" t="s">
        <v>193</v>
      </c>
      <c r="L26" s="47">
        <v>2.4500000000000001E-2</v>
      </c>
    </row>
    <row r="27" spans="1:12" x14ac:dyDescent="0.35">
      <c r="A27" s="8">
        <v>20</v>
      </c>
      <c r="B27" s="8" t="s">
        <v>156</v>
      </c>
      <c r="C27" s="8" t="s">
        <v>157</v>
      </c>
      <c r="D27" s="8" t="s">
        <v>113</v>
      </c>
      <c r="E27" s="52">
        <v>182940</v>
      </c>
      <c r="F27" s="46">
        <v>2729.83</v>
      </c>
      <c r="G27" s="47">
        <v>2.0400000000000001E-2</v>
      </c>
      <c r="J27" s="46"/>
      <c r="K27" s="8" t="s">
        <v>153</v>
      </c>
      <c r="L27" s="47">
        <v>2.2100000000000002E-2</v>
      </c>
    </row>
    <row r="28" spans="1:12" x14ac:dyDescent="0.35">
      <c r="A28" s="8">
        <v>21</v>
      </c>
      <c r="B28" s="8" t="s">
        <v>158</v>
      </c>
      <c r="C28" s="8" t="s">
        <v>159</v>
      </c>
      <c r="D28" s="8" t="s">
        <v>160</v>
      </c>
      <c r="E28" s="52">
        <v>169085</v>
      </c>
      <c r="F28" s="46">
        <v>2693.02</v>
      </c>
      <c r="G28" s="47">
        <v>2.01E-2</v>
      </c>
      <c r="J28" s="46"/>
      <c r="K28" s="8" t="s">
        <v>167</v>
      </c>
      <c r="L28" s="47">
        <v>1.9400000000000001E-2</v>
      </c>
    </row>
    <row r="29" spans="1:12" x14ac:dyDescent="0.35">
      <c r="A29" s="8">
        <v>22</v>
      </c>
      <c r="B29" s="8" t="s">
        <v>161</v>
      </c>
      <c r="C29" s="8" t="s">
        <v>162</v>
      </c>
      <c r="D29" s="8" t="s">
        <v>113</v>
      </c>
      <c r="E29" s="52">
        <v>179203</v>
      </c>
      <c r="F29" s="46">
        <v>2672.63</v>
      </c>
      <c r="G29" s="47">
        <v>0.02</v>
      </c>
      <c r="J29" s="46"/>
      <c r="K29" s="8" t="s">
        <v>170</v>
      </c>
      <c r="L29" s="47">
        <v>1.9099999999999999E-2</v>
      </c>
    </row>
    <row r="30" spans="1:12" x14ac:dyDescent="0.35">
      <c r="A30" s="8">
        <v>23</v>
      </c>
      <c r="B30" s="8" t="s">
        <v>163</v>
      </c>
      <c r="C30" s="8" t="s">
        <v>164</v>
      </c>
      <c r="D30" s="8" t="s">
        <v>119</v>
      </c>
      <c r="E30" s="52">
        <v>57262</v>
      </c>
      <c r="F30" s="46">
        <v>2645.56</v>
      </c>
      <c r="G30" s="47">
        <v>1.9800000000000002E-2</v>
      </c>
      <c r="J30" s="46"/>
      <c r="K30" s="8" t="s">
        <v>71</v>
      </c>
      <c r="L30" s="47">
        <v>1.66E-2</v>
      </c>
    </row>
    <row r="31" spans="1:12" x14ac:dyDescent="0.35">
      <c r="A31" s="8">
        <v>24</v>
      </c>
      <c r="B31" s="8" t="s">
        <v>165</v>
      </c>
      <c r="C31" s="8" t="s">
        <v>166</v>
      </c>
      <c r="D31" s="8" t="s">
        <v>167</v>
      </c>
      <c r="E31" s="52">
        <v>925329</v>
      </c>
      <c r="F31" s="46">
        <v>2597.86</v>
      </c>
      <c r="G31" s="47">
        <v>1.9400000000000001E-2</v>
      </c>
      <c r="J31" s="46"/>
      <c r="K31" s="8" t="s">
        <v>184</v>
      </c>
      <c r="L31" s="47">
        <v>1.6E-2</v>
      </c>
    </row>
    <row r="32" spans="1:12" x14ac:dyDescent="0.35">
      <c r="A32" s="8">
        <v>25</v>
      </c>
      <c r="B32" s="8" t="s">
        <v>168</v>
      </c>
      <c r="C32" s="8" t="s">
        <v>169</v>
      </c>
      <c r="D32" s="8" t="s">
        <v>170</v>
      </c>
      <c r="E32" s="52">
        <v>1471883</v>
      </c>
      <c r="F32" s="46">
        <v>2553.13</v>
      </c>
      <c r="G32" s="47">
        <v>1.9099999999999999E-2</v>
      </c>
      <c r="J32" s="46"/>
      <c r="K32" s="8" t="s">
        <v>198</v>
      </c>
      <c r="L32" s="47">
        <v>1.34E-2</v>
      </c>
    </row>
    <row r="33" spans="1:12" x14ac:dyDescent="0.35">
      <c r="A33" s="8">
        <v>26</v>
      </c>
      <c r="B33" s="8" t="s">
        <v>171</v>
      </c>
      <c r="C33" s="8" t="s">
        <v>172</v>
      </c>
      <c r="D33" s="8" t="s">
        <v>128</v>
      </c>
      <c r="E33" s="52">
        <v>23625</v>
      </c>
      <c r="F33" s="46">
        <v>2504.96</v>
      </c>
      <c r="G33" s="47">
        <v>1.8700000000000001E-2</v>
      </c>
      <c r="J33" s="46"/>
      <c r="K33" s="8" t="s">
        <v>215</v>
      </c>
      <c r="L33" s="47">
        <v>1.0500000000000001E-2</v>
      </c>
    </row>
    <row r="34" spans="1:12" x14ac:dyDescent="0.35">
      <c r="A34" s="8">
        <v>27</v>
      </c>
      <c r="B34" s="8" t="s">
        <v>173</v>
      </c>
      <c r="C34" s="8" t="s">
        <v>174</v>
      </c>
      <c r="D34" s="8" t="s">
        <v>160</v>
      </c>
      <c r="E34" s="52">
        <v>13292</v>
      </c>
      <c r="F34" s="46">
        <v>2485.0700000000002</v>
      </c>
      <c r="G34" s="47">
        <v>1.8599999999999998E-2</v>
      </c>
      <c r="J34" s="46"/>
      <c r="K34" s="8" t="s">
        <v>218</v>
      </c>
      <c r="L34" s="47">
        <v>7.7000000000000002E-3</v>
      </c>
    </row>
    <row r="35" spans="1:12" x14ac:dyDescent="0.35">
      <c r="A35" s="8">
        <v>28</v>
      </c>
      <c r="B35" s="8" t="s">
        <v>175</v>
      </c>
      <c r="C35" s="8" t="s">
        <v>176</v>
      </c>
      <c r="D35" s="8" t="s">
        <v>128</v>
      </c>
      <c r="E35" s="52">
        <v>681575</v>
      </c>
      <c r="F35" s="46">
        <v>2479.5700000000002</v>
      </c>
      <c r="G35" s="47">
        <v>1.8499999999999999E-2</v>
      </c>
      <c r="J35" s="46"/>
      <c r="K35" s="8" t="s">
        <v>43</v>
      </c>
      <c r="L35" s="47">
        <v>2.5999999999999999E-3</v>
      </c>
    </row>
    <row r="36" spans="1:12" x14ac:dyDescent="0.35">
      <c r="A36" s="8">
        <v>29</v>
      </c>
      <c r="B36" s="8" t="s">
        <v>177</v>
      </c>
      <c r="C36" s="8" t="s">
        <v>178</v>
      </c>
      <c r="D36" s="8" t="s">
        <v>90</v>
      </c>
      <c r="E36" s="52">
        <v>1833948</v>
      </c>
      <c r="F36" s="46">
        <v>2301.9699999999998</v>
      </c>
      <c r="G36" s="47">
        <v>1.72E-2</v>
      </c>
      <c r="J36" s="46"/>
    </row>
    <row r="37" spans="1:12" x14ac:dyDescent="0.35">
      <c r="A37" s="8">
        <v>30</v>
      </c>
      <c r="B37" s="8" t="s">
        <v>69</v>
      </c>
      <c r="C37" s="8" t="s">
        <v>70</v>
      </c>
      <c r="D37" s="8" t="s">
        <v>71</v>
      </c>
      <c r="E37" s="52">
        <v>219295</v>
      </c>
      <c r="F37" s="46">
        <v>2214.88</v>
      </c>
      <c r="G37" s="47">
        <v>1.66E-2</v>
      </c>
      <c r="J37" s="46"/>
    </row>
    <row r="38" spans="1:12" x14ac:dyDescent="0.35">
      <c r="A38" s="8">
        <v>31</v>
      </c>
      <c r="B38" s="8" t="s">
        <v>72</v>
      </c>
      <c r="C38" s="8" t="s">
        <v>73</v>
      </c>
      <c r="D38" s="8" t="s">
        <v>64</v>
      </c>
      <c r="E38" s="52">
        <v>161191</v>
      </c>
      <c r="F38" s="46">
        <v>2176.7199999999998</v>
      </c>
      <c r="G38" s="47">
        <v>1.6299999999999999E-2</v>
      </c>
      <c r="J38" s="46"/>
    </row>
    <row r="39" spans="1:12" x14ac:dyDescent="0.35">
      <c r="A39" s="8">
        <v>32</v>
      </c>
      <c r="B39" s="8" t="s">
        <v>179</v>
      </c>
      <c r="C39" s="8" t="s">
        <v>180</v>
      </c>
      <c r="D39" s="8" t="s">
        <v>181</v>
      </c>
      <c r="E39" s="52">
        <v>350055</v>
      </c>
      <c r="F39" s="46">
        <v>2170.52</v>
      </c>
      <c r="G39" s="47">
        <v>1.6199999999999999E-2</v>
      </c>
      <c r="J39" s="46"/>
    </row>
    <row r="40" spans="1:12" x14ac:dyDescent="0.35">
      <c r="A40" s="8">
        <v>33</v>
      </c>
      <c r="B40" s="8" t="s">
        <v>182</v>
      </c>
      <c r="C40" s="8" t="s">
        <v>183</v>
      </c>
      <c r="D40" s="8" t="s">
        <v>184</v>
      </c>
      <c r="E40" s="52">
        <v>202131</v>
      </c>
      <c r="F40" s="46">
        <v>2142.79</v>
      </c>
      <c r="G40" s="47">
        <v>1.6E-2</v>
      </c>
      <c r="J40" s="46"/>
    </row>
    <row r="41" spans="1:12" x14ac:dyDescent="0.35">
      <c r="A41" s="8">
        <v>34</v>
      </c>
      <c r="B41" s="8" t="s">
        <v>185</v>
      </c>
      <c r="C41" s="8" t="s">
        <v>186</v>
      </c>
      <c r="D41" s="8" t="s">
        <v>140</v>
      </c>
      <c r="E41" s="52">
        <v>28635</v>
      </c>
      <c r="F41" s="46">
        <v>2013.33</v>
      </c>
      <c r="G41" s="47">
        <v>1.5100000000000001E-2</v>
      </c>
      <c r="J41" s="46"/>
    </row>
    <row r="42" spans="1:12" x14ac:dyDescent="0.35">
      <c r="A42" s="8">
        <v>35</v>
      </c>
      <c r="B42" s="8" t="s">
        <v>187</v>
      </c>
      <c r="C42" s="8" t="s">
        <v>188</v>
      </c>
      <c r="D42" s="8" t="s">
        <v>90</v>
      </c>
      <c r="E42" s="52">
        <v>1879299</v>
      </c>
      <c r="F42" s="46">
        <v>2005.02</v>
      </c>
      <c r="G42" s="47">
        <v>1.4999999999999999E-2</v>
      </c>
      <c r="J42" s="46"/>
    </row>
    <row r="43" spans="1:12" x14ac:dyDescent="0.35">
      <c r="A43" s="8">
        <v>36</v>
      </c>
      <c r="B43" s="8" t="s">
        <v>189</v>
      </c>
      <c r="C43" s="8" t="s">
        <v>190</v>
      </c>
      <c r="D43" s="8" t="s">
        <v>137</v>
      </c>
      <c r="E43" s="52">
        <v>4733</v>
      </c>
      <c r="F43" s="46">
        <v>1888.47</v>
      </c>
      <c r="G43" s="47">
        <v>1.41E-2</v>
      </c>
      <c r="J43" s="46"/>
    </row>
    <row r="44" spans="1:12" x14ac:dyDescent="0.35">
      <c r="A44" s="8">
        <v>37</v>
      </c>
      <c r="B44" s="8" t="s">
        <v>191</v>
      </c>
      <c r="C44" s="8" t="s">
        <v>192</v>
      </c>
      <c r="D44" s="8" t="s">
        <v>193</v>
      </c>
      <c r="E44" s="52">
        <v>7297</v>
      </c>
      <c r="F44" s="46">
        <v>1842.49</v>
      </c>
      <c r="G44" s="47">
        <v>1.38E-2</v>
      </c>
      <c r="J44" s="46"/>
    </row>
    <row r="45" spans="1:12" x14ac:dyDescent="0.35">
      <c r="A45" s="8">
        <v>38</v>
      </c>
      <c r="B45" s="8" t="s">
        <v>194</v>
      </c>
      <c r="C45" s="8" t="s">
        <v>195</v>
      </c>
      <c r="D45" s="8" t="s">
        <v>90</v>
      </c>
      <c r="E45" s="52">
        <v>1054391</v>
      </c>
      <c r="F45" s="46">
        <v>1818.09</v>
      </c>
      <c r="G45" s="47">
        <v>1.3599999999999999E-2</v>
      </c>
      <c r="J45" s="46"/>
    </row>
    <row r="46" spans="1:12" x14ac:dyDescent="0.35">
      <c r="A46" s="8">
        <v>39</v>
      </c>
      <c r="B46" s="8" t="s">
        <v>196</v>
      </c>
      <c r="C46" s="8" t="s">
        <v>197</v>
      </c>
      <c r="D46" s="8" t="s">
        <v>198</v>
      </c>
      <c r="E46" s="52">
        <v>50678</v>
      </c>
      <c r="F46" s="46">
        <v>1792.99</v>
      </c>
      <c r="G46" s="47">
        <v>1.34E-2</v>
      </c>
      <c r="J46" s="46"/>
    </row>
    <row r="47" spans="1:12" x14ac:dyDescent="0.35">
      <c r="A47" s="8">
        <v>40</v>
      </c>
      <c r="B47" s="8" t="s">
        <v>199</v>
      </c>
      <c r="C47" s="8" t="s">
        <v>200</v>
      </c>
      <c r="D47" s="8" t="s">
        <v>140</v>
      </c>
      <c r="E47" s="52">
        <v>48259</v>
      </c>
      <c r="F47" s="46">
        <v>1777.52</v>
      </c>
      <c r="G47" s="47">
        <v>1.3299999999999999E-2</v>
      </c>
      <c r="J47" s="46"/>
    </row>
    <row r="48" spans="1:12" x14ac:dyDescent="0.35">
      <c r="A48" s="8">
        <v>41</v>
      </c>
      <c r="B48" s="8" t="s">
        <v>201</v>
      </c>
      <c r="C48" s="8" t="s">
        <v>202</v>
      </c>
      <c r="D48" s="8" t="s">
        <v>128</v>
      </c>
      <c r="E48" s="52">
        <v>58518</v>
      </c>
      <c r="F48" s="46">
        <v>1753.96</v>
      </c>
      <c r="G48" s="47">
        <v>1.3100000000000001E-2</v>
      </c>
      <c r="J48" s="46"/>
    </row>
    <row r="49" spans="1:10" x14ac:dyDescent="0.35">
      <c r="A49" s="8">
        <v>42</v>
      </c>
      <c r="B49" s="8" t="s">
        <v>203</v>
      </c>
      <c r="C49" s="8" t="s">
        <v>204</v>
      </c>
      <c r="D49" s="8" t="s">
        <v>140</v>
      </c>
      <c r="E49" s="52">
        <v>48236</v>
      </c>
      <c r="F49" s="46">
        <v>1736.45</v>
      </c>
      <c r="G49" s="47">
        <v>1.2999999999999999E-2</v>
      </c>
      <c r="J49" s="46"/>
    </row>
    <row r="50" spans="1:10" x14ac:dyDescent="0.35">
      <c r="A50" s="8">
        <v>43</v>
      </c>
      <c r="B50" s="8" t="s">
        <v>205</v>
      </c>
      <c r="C50" s="8" t="s">
        <v>206</v>
      </c>
      <c r="D50" s="8" t="s">
        <v>119</v>
      </c>
      <c r="E50" s="52">
        <v>136519</v>
      </c>
      <c r="F50" s="46">
        <v>1518.91</v>
      </c>
      <c r="G50" s="47">
        <v>1.14E-2</v>
      </c>
      <c r="J50" s="46"/>
    </row>
    <row r="51" spans="1:10" x14ac:dyDescent="0.35">
      <c r="A51" s="8">
        <v>44</v>
      </c>
      <c r="B51" s="8" t="s">
        <v>207</v>
      </c>
      <c r="C51" s="8" t="s">
        <v>208</v>
      </c>
      <c r="D51" s="8" t="s">
        <v>125</v>
      </c>
      <c r="E51" s="52">
        <v>77805</v>
      </c>
      <c r="F51" s="46">
        <v>1482.57</v>
      </c>
      <c r="G51" s="47">
        <v>1.11E-2</v>
      </c>
      <c r="J51" s="46"/>
    </row>
    <row r="52" spans="1:10" x14ac:dyDescent="0.35">
      <c r="A52" s="8">
        <v>45</v>
      </c>
      <c r="B52" s="8" t="s">
        <v>209</v>
      </c>
      <c r="C52" s="8" t="s">
        <v>210</v>
      </c>
      <c r="D52" s="8" t="s">
        <v>181</v>
      </c>
      <c r="E52" s="52">
        <v>151380</v>
      </c>
      <c r="F52" s="46">
        <v>1446.06</v>
      </c>
      <c r="G52" s="47">
        <v>1.0800000000000001E-2</v>
      </c>
      <c r="J52" s="46"/>
    </row>
    <row r="53" spans="1:10" x14ac:dyDescent="0.35">
      <c r="A53" s="8">
        <v>46</v>
      </c>
      <c r="B53" s="8" t="s">
        <v>211</v>
      </c>
      <c r="C53" s="8" t="s">
        <v>212</v>
      </c>
      <c r="D53" s="8" t="s">
        <v>193</v>
      </c>
      <c r="E53" s="52">
        <v>340202</v>
      </c>
      <c r="F53" s="46">
        <v>1435.14</v>
      </c>
      <c r="G53" s="47">
        <v>1.0699999999999999E-2</v>
      </c>
      <c r="J53" s="46"/>
    </row>
    <row r="54" spans="1:10" x14ac:dyDescent="0.35">
      <c r="A54" s="8">
        <v>47</v>
      </c>
      <c r="B54" s="8" t="s">
        <v>213</v>
      </c>
      <c r="C54" s="8" t="s">
        <v>214</v>
      </c>
      <c r="D54" s="8" t="s">
        <v>215</v>
      </c>
      <c r="E54" s="52">
        <v>262415</v>
      </c>
      <c r="F54" s="46">
        <v>1399.07</v>
      </c>
      <c r="G54" s="47">
        <v>1.0500000000000001E-2</v>
      </c>
      <c r="J54" s="46"/>
    </row>
    <row r="55" spans="1:10" x14ac:dyDescent="0.35">
      <c r="A55" s="8">
        <v>48</v>
      </c>
      <c r="B55" s="8" t="s">
        <v>216</v>
      </c>
      <c r="C55" s="8" t="s">
        <v>217</v>
      </c>
      <c r="D55" s="8" t="s">
        <v>218</v>
      </c>
      <c r="E55" s="52">
        <v>41454</v>
      </c>
      <c r="F55" s="46">
        <v>1034.94</v>
      </c>
      <c r="G55" s="47">
        <v>7.7000000000000002E-3</v>
      </c>
      <c r="J55" s="46"/>
    </row>
    <row r="56" spans="1:10" x14ac:dyDescent="0.35">
      <c r="A56" s="8">
        <v>49</v>
      </c>
      <c r="B56" s="8" t="s">
        <v>219</v>
      </c>
      <c r="C56" s="8" t="s">
        <v>220</v>
      </c>
      <c r="D56" s="8" t="s">
        <v>128</v>
      </c>
      <c r="E56" s="52">
        <v>274674</v>
      </c>
      <c r="F56" s="46">
        <v>1005.03</v>
      </c>
      <c r="G56" s="47">
        <v>7.4999999999999997E-3</v>
      </c>
      <c r="J56" s="46"/>
    </row>
    <row r="57" spans="1:10" x14ac:dyDescent="0.35">
      <c r="A57" s="8">
        <v>50</v>
      </c>
      <c r="B57" s="8" t="s">
        <v>221</v>
      </c>
      <c r="C57" s="8" t="s">
        <v>222</v>
      </c>
      <c r="D57" s="8" t="s">
        <v>128</v>
      </c>
      <c r="E57" s="52">
        <v>1097602</v>
      </c>
      <c r="F57" s="46">
        <v>993.66</v>
      </c>
      <c r="G57" s="47">
        <v>7.4000000000000003E-3</v>
      </c>
      <c r="J57" s="46"/>
    </row>
    <row r="58" spans="1:10" x14ac:dyDescent="0.35">
      <c r="A58" s="49"/>
      <c r="B58" s="49" t="s">
        <v>14</v>
      </c>
      <c r="C58" s="49"/>
      <c r="D58" s="49"/>
      <c r="E58" s="49"/>
      <c r="F58" s="50">
        <v>133417.82</v>
      </c>
      <c r="G58" s="51">
        <v>0.99739999999999995</v>
      </c>
    </row>
    <row r="60" spans="1:10" x14ac:dyDescent="0.35">
      <c r="B60" s="42" t="s">
        <v>12</v>
      </c>
    </row>
    <row r="61" spans="1:10" x14ac:dyDescent="0.35">
      <c r="A61" s="8">
        <v>51</v>
      </c>
      <c r="B61" s="42" t="s">
        <v>13</v>
      </c>
      <c r="F61" s="46">
        <v>527.32000000000005</v>
      </c>
      <c r="G61" s="47">
        <v>3.8999999999999998E-3</v>
      </c>
      <c r="H61" s="48">
        <v>46204</v>
      </c>
    </row>
    <row r="62" spans="1:10" x14ac:dyDescent="0.35">
      <c r="A62" s="49"/>
      <c r="B62" s="49" t="s">
        <v>14</v>
      </c>
      <c r="C62" s="49"/>
      <c r="D62" s="49"/>
      <c r="E62" s="49"/>
      <c r="F62" s="50">
        <v>527.32000000000005</v>
      </c>
      <c r="G62" s="51">
        <v>3.8999999999999998E-3</v>
      </c>
    </row>
    <row r="64" spans="1:10" x14ac:dyDescent="0.35">
      <c r="B64" s="42" t="s">
        <v>38</v>
      </c>
    </row>
    <row r="65" spans="1:10" x14ac:dyDescent="0.35">
      <c r="B65" s="8" t="s">
        <v>39</v>
      </c>
      <c r="E65" s="52"/>
      <c r="F65" s="46">
        <v>-198.19</v>
      </c>
      <c r="G65" s="47">
        <v>-1.2999999999999999E-3</v>
      </c>
      <c r="J65" s="46"/>
    </row>
    <row r="66" spans="1:10" x14ac:dyDescent="0.35">
      <c r="A66" s="49"/>
      <c r="B66" s="49" t="s">
        <v>14</v>
      </c>
      <c r="C66" s="49"/>
      <c r="D66" s="49"/>
      <c r="E66" s="49"/>
      <c r="F66" s="50">
        <v>-198.19</v>
      </c>
      <c r="G66" s="51">
        <v>-1.2999999999999999E-3</v>
      </c>
    </row>
    <row r="68" spans="1:10" x14ac:dyDescent="0.35">
      <c r="A68" s="45"/>
      <c r="B68" s="45" t="s">
        <v>40</v>
      </c>
      <c r="C68" s="45"/>
      <c r="D68" s="45"/>
      <c r="E68" s="45"/>
      <c r="F68" s="53">
        <v>133746.95000000001</v>
      </c>
      <c r="G68" s="54">
        <v>1</v>
      </c>
    </row>
    <row r="69" spans="1:10" x14ac:dyDescent="0.35">
      <c r="A69" s="8" t="s">
        <v>44</v>
      </c>
    </row>
    <row r="70" spans="1:10" x14ac:dyDescent="0.35">
      <c r="A70" s="55">
        <v>1</v>
      </c>
      <c r="B70" s="13" t="s">
        <v>1108</v>
      </c>
    </row>
    <row r="71" spans="1:10" x14ac:dyDescent="0.35">
      <c r="A71" s="55">
        <v>2</v>
      </c>
      <c r="B71" s="55" t="s">
        <v>45</v>
      </c>
    </row>
    <row r="72" spans="1:10" x14ac:dyDescent="0.35">
      <c r="A72" s="55">
        <v>3</v>
      </c>
      <c r="B72" s="55" t="s">
        <v>46</v>
      </c>
    </row>
    <row r="76" spans="1:10" x14ac:dyDescent="0.35">
      <c r="B76" s="8" t="s">
        <v>47</v>
      </c>
    </row>
    <row r="90" spans="2:2" x14ac:dyDescent="0.35">
      <c r="B90" s="8" t="s">
        <v>223</v>
      </c>
    </row>
    <row r="103" spans="1:5" x14ac:dyDescent="0.35">
      <c r="A103" s="1" t="s">
        <v>2</v>
      </c>
      <c r="B103" s="2" t="s">
        <v>2022</v>
      </c>
      <c r="C103" s="3"/>
      <c r="D103" s="3"/>
      <c r="E103" s="4"/>
    </row>
    <row r="104" spans="1:5" x14ac:dyDescent="0.35">
      <c r="A104" s="5">
        <v>1</v>
      </c>
      <c r="B104" s="6"/>
      <c r="C104" s="7" t="s">
        <v>2023</v>
      </c>
      <c r="E104" s="9"/>
    </row>
    <row r="105" spans="1:5" x14ac:dyDescent="0.35">
      <c r="A105" s="5"/>
      <c r="B105" s="6" t="s">
        <v>2024</v>
      </c>
      <c r="C105" s="10"/>
      <c r="E105" s="9"/>
    </row>
    <row r="106" spans="1:5" x14ac:dyDescent="0.35">
      <c r="A106" s="5"/>
      <c r="B106" s="6" t="s">
        <v>2025</v>
      </c>
      <c r="C106" s="11" t="s">
        <v>2057</v>
      </c>
      <c r="E106" s="9"/>
    </row>
    <row r="107" spans="1:5" x14ac:dyDescent="0.35">
      <c r="A107" s="5"/>
      <c r="B107" s="6" t="s">
        <v>2026</v>
      </c>
      <c r="C107" s="12" t="s">
        <v>2057</v>
      </c>
      <c r="E107" s="9"/>
    </row>
    <row r="108" spans="1:5" x14ac:dyDescent="0.35">
      <c r="A108" s="5"/>
      <c r="B108" s="6" t="s">
        <v>2027</v>
      </c>
      <c r="C108" s="12" t="s">
        <v>2057</v>
      </c>
      <c r="E108" s="9"/>
    </row>
    <row r="109" spans="1:5" x14ac:dyDescent="0.35">
      <c r="A109" s="5"/>
      <c r="B109" s="6" t="s">
        <v>2028</v>
      </c>
      <c r="C109" s="12" t="s">
        <v>2057</v>
      </c>
      <c r="E109" s="9"/>
    </row>
    <row r="110" spans="1:5" x14ac:dyDescent="0.35">
      <c r="A110" s="5"/>
      <c r="B110" s="13" t="s">
        <v>2029</v>
      </c>
      <c r="C110" s="13"/>
      <c r="E110" s="9"/>
    </row>
    <row r="111" spans="1:5" x14ac:dyDescent="0.35">
      <c r="A111" s="5">
        <v>2</v>
      </c>
      <c r="B111" s="14" t="s">
        <v>2030</v>
      </c>
      <c r="C111" s="13"/>
      <c r="E111" s="9"/>
    </row>
    <row r="112" spans="1:5" x14ac:dyDescent="0.35">
      <c r="A112" s="5"/>
      <c r="B112" s="109" t="s">
        <v>2031</v>
      </c>
      <c r="C112" s="111" t="s">
        <v>2032</v>
      </c>
      <c r="D112" s="111"/>
      <c r="E112" s="112" t="s">
        <v>2033</v>
      </c>
    </row>
    <row r="113" spans="1:5" x14ac:dyDescent="0.35">
      <c r="A113" s="5"/>
      <c r="B113" s="110"/>
      <c r="C113" s="15" t="s">
        <v>2034</v>
      </c>
      <c r="D113" s="15" t="s">
        <v>2064</v>
      </c>
      <c r="E113" s="113"/>
    </row>
    <row r="114" spans="1:5" x14ac:dyDescent="0.35">
      <c r="A114" s="16"/>
      <c r="B114" s="17" t="s">
        <v>2035</v>
      </c>
      <c r="C114" s="20" t="s">
        <v>2233</v>
      </c>
      <c r="D114" s="20" t="s">
        <v>2235</v>
      </c>
      <c r="E114" s="98">
        <v>0</v>
      </c>
    </row>
    <row r="115" spans="1:5" x14ac:dyDescent="0.35">
      <c r="A115" s="16"/>
      <c r="B115" s="17" t="s">
        <v>2037</v>
      </c>
      <c r="C115" s="20" t="s">
        <v>2234</v>
      </c>
      <c r="D115" s="20" t="s">
        <v>2236</v>
      </c>
      <c r="E115" s="98">
        <v>0</v>
      </c>
    </row>
    <row r="116" spans="1:5" x14ac:dyDescent="0.35">
      <c r="A116" s="16"/>
      <c r="B116" s="17" t="s">
        <v>2038</v>
      </c>
      <c r="C116" s="20">
        <v>0</v>
      </c>
      <c r="D116" s="20">
        <v>0</v>
      </c>
      <c r="E116" s="98">
        <v>0</v>
      </c>
    </row>
    <row r="117" spans="1:5" x14ac:dyDescent="0.35">
      <c r="A117" s="16"/>
      <c r="B117" s="17" t="s">
        <v>2039</v>
      </c>
      <c r="C117" s="20">
        <v>0</v>
      </c>
      <c r="D117" s="20">
        <v>0</v>
      </c>
      <c r="E117" s="98">
        <v>0</v>
      </c>
    </row>
    <row r="118" spans="1:5" x14ac:dyDescent="0.35">
      <c r="A118" s="16"/>
      <c r="B118" s="17" t="s">
        <v>2040</v>
      </c>
      <c r="C118" s="20">
        <v>0</v>
      </c>
      <c r="D118" s="20">
        <v>0</v>
      </c>
      <c r="E118" s="98">
        <v>0</v>
      </c>
    </row>
    <row r="119" spans="1:5" x14ac:dyDescent="0.35">
      <c r="A119" s="16"/>
      <c r="B119" s="17" t="s">
        <v>2041</v>
      </c>
      <c r="C119" s="20">
        <v>0</v>
      </c>
      <c r="D119" s="20">
        <v>0</v>
      </c>
      <c r="E119" s="98">
        <v>0</v>
      </c>
    </row>
    <row r="120" spans="1:5" x14ac:dyDescent="0.35">
      <c r="A120" s="16"/>
      <c r="B120" s="18"/>
      <c r="C120" s="99"/>
      <c r="D120" s="99"/>
      <c r="E120" s="10"/>
    </row>
    <row r="121" spans="1:5" x14ac:dyDescent="0.35">
      <c r="A121" s="5"/>
      <c r="B121" s="19" t="s">
        <v>2042</v>
      </c>
      <c r="C121" s="20" t="s">
        <v>2239</v>
      </c>
      <c r="D121" s="20" t="s">
        <v>2237</v>
      </c>
      <c r="E121" s="98">
        <v>0</v>
      </c>
    </row>
    <row r="122" spans="1:5" x14ac:dyDescent="0.35">
      <c r="A122" s="5"/>
      <c r="B122" s="19" t="s">
        <v>2043</v>
      </c>
      <c r="C122" s="20" t="s">
        <v>2240</v>
      </c>
      <c r="D122" s="20" t="s">
        <v>2238</v>
      </c>
      <c r="E122" s="98">
        <v>0</v>
      </c>
    </row>
    <row r="123" spans="1:5" x14ac:dyDescent="0.35">
      <c r="A123" s="5"/>
      <c r="B123" s="19" t="s">
        <v>2044</v>
      </c>
      <c r="C123" s="20">
        <v>0</v>
      </c>
      <c r="D123" s="20">
        <v>0</v>
      </c>
      <c r="E123" s="98">
        <v>0</v>
      </c>
    </row>
    <row r="124" spans="1:5" x14ac:dyDescent="0.35">
      <c r="A124" s="5"/>
      <c r="B124" s="19" t="s">
        <v>2045</v>
      </c>
      <c r="C124" s="20">
        <v>0</v>
      </c>
      <c r="D124" s="20">
        <v>0</v>
      </c>
      <c r="E124" s="98">
        <v>0</v>
      </c>
    </row>
    <row r="125" spans="1:5" x14ac:dyDescent="0.35">
      <c r="A125" s="5"/>
      <c r="B125" s="19" t="s">
        <v>2046</v>
      </c>
      <c r="C125" s="20">
        <v>0</v>
      </c>
      <c r="D125" s="20">
        <v>0</v>
      </c>
      <c r="E125" s="98">
        <v>0</v>
      </c>
    </row>
    <row r="126" spans="1:5" x14ac:dyDescent="0.35">
      <c r="A126" s="5"/>
      <c r="B126" s="19" t="s">
        <v>2047</v>
      </c>
      <c r="C126" s="20">
        <v>0</v>
      </c>
      <c r="D126" s="20">
        <v>0</v>
      </c>
      <c r="E126" s="98">
        <v>0</v>
      </c>
    </row>
    <row r="127" spans="1:5" x14ac:dyDescent="0.35">
      <c r="A127" s="5"/>
      <c r="B127" s="21" t="s">
        <v>2048</v>
      </c>
      <c r="C127" s="22"/>
      <c r="D127" s="22"/>
      <c r="E127" s="9"/>
    </row>
    <row r="128" spans="1:5" x14ac:dyDescent="0.35">
      <c r="A128" s="23"/>
      <c r="B128" s="24"/>
      <c r="C128" s="24"/>
      <c r="D128" s="24"/>
      <c r="E128" s="25"/>
    </row>
    <row r="129" spans="1:5" x14ac:dyDescent="0.35">
      <c r="A129" s="5">
        <v>3</v>
      </c>
      <c r="B129" s="26" t="s">
        <v>2049</v>
      </c>
      <c r="C129" s="19"/>
      <c r="D129" s="24"/>
      <c r="E129" s="27"/>
    </row>
    <row r="130" spans="1:5" x14ac:dyDescent="0.35">
      <c r="A130" s="5"/>
      <c r="B130" s="19" t="s">
        <v>2050</v>
      </c>
      <c r="C130" s="20">
        <v>0.06</v>
      </c>
      <c r="D130" s="24"/>
      <c r="E130" s="25"/>
    </row>
    <row r="131" spans="1:5" x14ac:dyDescent="0.35">
      <c r="A131" s="5"/>
      <c r="B131" s="19" t="s">
        <v>2051</v>
      </c>
      <c r="C131" s="20">
        <v>0.04</v>
      </c>
      <c r="D131" s="24"/>
      <c r="E131" s="25"/>
    </row>
    <row r="132" spans="1:5" x14ac:dyDescent="0.35">
      <c r="A132" s="5">
        <v>4</v>
      </c>
      <c r="B132" s="28" t="s">
        <v>2052</v>
      </c>
      <c r="C132" s="29" t="s">
        <v>2036</v>
      </c>
      <c r="D132" s="24"/>
      <c r="E132" s="27"/>
    </row>
    <row r="133" spans="1:5" ht="24" x14ac:dyDescent="0.35">
      <c r="A133" s="5">
        <v>5</v>
      </c>
      <c r="B133" s="30" t="s">
        <v>2065</v>
      </c>
      <c r="C133" s="29" t="s">
        <v>2036</v>
      </c>
      <c r="D133" s="31"/>
      <c r="E133" s="27"/>
    </row>
    <row r="134" spans="1:5" x14ac:dyDescent="0.35">
      <c r="A134" s="5">
        <v>6</v>
      </c>
      <c r="B134" s="32" t="s">
        <v>2053</v>
      </c>
      <c r="C134" s="33"/>
      <c r="E134" s="27"/>
    </row>
    <row r="135" spans="1:5" x14ac:dyDescent="0.35">
      <c r="A135" s="5"/>
      <c r="B135" s="34" t="s">
        <v>2054</v>
      </c>
      <c r="C135" s="35" t="s">
        <v>2036</v>
      </c>
      <c r="E135" s="27"/>
    </row>
    <row r="136" spans="1:5" x14ac:dyDescent="0.35">
      <c r="A136" s="5"/>
      <c r="B136" s="36" t="s">
        <v>2055</v>
      </c>
      <c r="C136" s="37" t="s">
        <v>2036</v>
      </c>
      <c r="E136" s="27"/>
    </row>
    <row r="137" spans="1:5" x14ac:dyDescent="0.35">
      <c r="A137" s="5"/>
      <c r="B137" s="36"/>
      <c r="C137" s="38"/>
      <c r="E137" s="27"/>
    </row>
    <row r="138" spans="1:5" x14ac:dyDescent="0.35">
      <c r="A138" s="5">
        <v>7</v>
      </c>
      <c r="B138" s="32" t="s">
        <v>2066</v>
      </c>
      <c r="C138" s="33"/>
      <c r="D138" s="24"/>
      <c r="E138" s="27"/>
    </row>
    <row r="139" spans="1:5" x14ac:dyDescent="0.35">
      <c r="A139" s="5"/>
      <c r="B139" s="34" t="s">
        <v>2054</v>
      </c>
      <c r="C139" s="35" t="s">
        <v>2036</v>
      </c>
      <c r="D139" s="24"/>
      <c r="E139" s="27"/>
    </row>
    <row r="140" spans="1:5" x14ac:dyDescent="0.35">
      <c r="A140" s="5"/>
      <c r="B140" s="36" t="s">
        <v>2056</v>
      </c>
      <c r="C140" s="37" t="s">
        <v>2036</v>
      </c>
      <c r="D140" s="24"/>
      <c r="E140" s="27"/>
    </row>
    <row r="141" spans="1:5" x14ac:dyDescent="0.35">
      <c r="A141" s="39"/>
      <c r="B141" s="40"/>
      <c r="C141" s="40"/>
      <c r="D141" s="40"/>
      <c r="E141" s="41"/>
    </row>
    <row r="143" spans="1:5" x14ac:dyDescent="0.35">
      <c r="A143" s="42" t="s">
        <v>2057</v>
      </c>
      <c r="B143" s="8" t="s">
        <v>2058</v>
      </c>
    </row>
    <row r="144" spans="1:5" x14ac:dyDescent="0.35">
      <c r="A144" s="42" t="s">
        <v>2059</v>
      </c>
      <c r="B144" s="8" t="s">
        <v>2060</v>
      </c>
    </row>
    <row r="145" spans="1:2" x14ac:dyDescent="0.35">
      <c r="A145" s="42" t="s">
        <v>2061</v>
      </c>
      <c r="B145" s="8" t="s">
        <v>2067</v>
      </c>
    </row>
    <row r="146" spans="1:2" x14ac:dyDescent="0.35">
      <c r="B146" s="8" t="s">
        <v>2063</v>
      </c>
    </row>
  </sheetData>
  <mergeCells count="4">
    <mergeCell ref="B1:F1"/>
    <mergeCell ref="B112:B113"/>
    <mergeCell ref="C112:D112"/>
    <mergeCell ref="E112:E1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3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9.54296875" style="8" customWidth="1"/>
    <col min="4" max="4" width="30.4531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1347</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813892</v>
      </c>
      <c r="F8" s="46">
        <v>6494.45</v>
      </c>
      <c r="G8" s="47">
        <v>8.4900000000000003E-2</v>
      </c>
      <c r="J8" s="46"/>
      <c r="K8" s="42" t="s">
        <v>41</v>
      </c>
      <c r="L8" s="42" t="s">
        <v>42</v>
      </c>
    </row>
    <row r="9" spans="1:12" x14ac:dyDescent="0.35">
      <c r="A9" s="8">
        <v>2</v>
      </c>
      <c r="B9" s="8" t="s">
        <v>230</v>
      </c>
      <c r="C9" s="8" t="s">
        <v>231</v>
      </c>
      <c r="D9" s="8" t="s">
        <v>232</v>
      </c>
      <c r="E9" s="52">
        <v>57561</v>
      </c>
      <c r="F9" s="46">
        <v>2384.98</v>
      </c>
      <c r="G9" s="47">
        <v>3.1199999999999999E-2</v>
      </c>
      <c r="J9" s="46"/>
      <c r="K9" s="8" t="s">
        <v>90</v>
      </c>
      <c r="L9" s="47">
        <v>0.156</v>
      </c>
    </row>
    <row r="10" spans="1:12" x14ac:dyDescent="0.35">
      <c r="A10" s="8">
        <v>3</v>
      </c>
      <c r="B10" s="8" t="s">
        <v>99</v>
      </c>
      <c r="C10" s="8" t="s">
        <v>100</v>
      </c>
      <c r="D10" s="8" t="s">
        <v>90</v>
      </c>
      <c r="E10" s="52">
        <v>700000</v>
      </c>
      <c r="F10" s="46">
        <v>2310.35</v>
      </c>
      <c r="G10" s="47">
        <v>3.0200000000000001E-2</v>
      </c>
      <c r="J10" s="46"/>
      <c r="K10" s="8" t="s">
        <v>119</v>
      </c>
      <c r="L10" s="47">
        <v>0.1361</v>
      </c>
    </row>
    <row r="11" spans="1:12" x14ac:dyDescent="0.35">
      <c r="A11" s="8">
        <v>4</v>
      </c>
      <c r="B11" s="8" t="s">
        <v>260</v>
      </c>
      <c r="C11" s="8" t="s">
        <v>261</v>
      </c>
      <c r="D11" s="8" t="s">
        <v>215</v>
      </c>
      <c r="E11" s="52">
        <v>237714</v>
      </c>
      <c r="F11" s="46">
        <v>2273.9699999999998</v>
      </c>
      <c r="G11" s="47">
        <v>2.9700000000000001E-2</v>
      </c>
      <c r="J11" s="46"/>
      <c r="K11" s="8" t="s">
        <v>198</v>
      </c>
      <c r="L11" s="47">
        <v>8.3799999999999999E-2</v>
      </c>
    </row>
    <row r="12" spans="1:12" x14ac:dyDescent="0.35">
      <c r="A12" s="8">
        <v>5</v>
      </c>
      <c r="B12" s="8" t="s">
        <v>258</v>
      </c>
      <c r="C12" s="8" t="s">
        <v>259</v>
      </c>
      <c r="D12" s="8" t="s">
        <v>128</v>
      </c>
      <c r="E12" s="52">
        <v>200042</v>
      </c>
      <c r="F12" s="46">
        <v>2084.7399999999998</v>
      </c>
      <c r="G12" s="47">
        <v>2.7300000000000001E-2</v>
      </c>
      <c r="J12" s="46"/>
      <c r="K12" s="8" t="s">
        <v>125</v>
      </c>
      <c r="L12" s="47">
        <v>7.1099999999999997E-2</v>
      </c>
    </row>
    <row r="13" spans="1:12" x14ac:dyDescent="0.35">
      <c r="A13" s="8">
        <v>6</v>
      </c>
      <c r="B13" s="8" t="s">
        <v>205</v>
      </c>
      <c r="C13" s="8" t="s">
        <v>206</v>
      </c>
      <c r="D13" s="8" t="s">
        <v>119</v>
      </c>
      <c r="E13" s="52">
        <v>181500</v>
      </c>
      <c r="F13" s="46">
        <v>2019.37</v>
      </c>
      <c r="G13" s="47">
        <v>2.64E-2</v>
      </c>
      <c r="J13" s="46"/>
      <c r="K13" s="8" t="s">
        <v>128</v>
      </c>
      <c r="L13" s="47">
        <v>6.9500000000000006E-2</v>
      </c>
    </row>
    <row r="14" spans="1:12" x14ac:dyDescent="0.35">
      <c r="A14" s="8">
        <v>7</v>
      </c>
      <c r="B14" s="8" t="s">
        <v>163</v>
      </c>
      <c r="C14" s="8" t="s">
        <v>164</v>
      </c>
      <c r="D14" s="8" t="s">
        <v>119</v>
      </c>
      <c r="E14" s="52">
        <v>43688</v>
      </c>
      <c r="F14" s="46">
        <v>2018.43</v>
      </c>
      <c r="G14" s="47">
        <v>2.64E-2</v>
      </c>
      <c r="J14" s="46"/>
      <c r="K14" s="8" t="s">
        <v>131</v>
      </c>
      <c r="L14" s="47">
        <v>6.3799999999999996E-2</v>
      </c>
    </row>
    <row r="15" spans="1:12" x14ac:dyDescent="0.35">
      <c r="A15" s="8">
        <v>8</v>
      </c>
      <c r="B15" s="8" t="s">
        <v>282</v>
      </c>
      <c r="C15" s="8" t="s">
        <v>283</v>
      </c>
      <c r="D15" s="8" t="s">
        <v>125</v>
      </c>
      <c r="E15" s="52">
        <v>20500</v>
      </c>
      <c r="F15" s="46">
        <v>1991.78</v>
      </c>
      <c r="G15" s="47">
        <v>2.5999999999999999E-2</v>
      </c>
      <c r="J15" s="46"/>
      <c r="K15" s="8" t="s">
        <v>215</v>
      </c>
      <c r="L15" s="47">
        <v>4.8399999999999999E-2</v>
      </c>
    </row>
    <row r="16" spans="1:12" x14ac:dyDescent="0.35">
      <c r="A16" s="8">
        <v>9</v>
      </c>
      <c r="B16" s="8" t="s">
        <v>129</v>
      </c>
      <c r="C16" s="8" t="s">
        <v>130</v>
      </c>
      <c r="D16" s="8" t="s">
        <v>131</v>
      </c>
      <c r="E16" s="52">
        <v>35107</v>
      </c>
      <c r="F16" s="46">
        <v>1986.88</v>
      </c>
      <c r="G16" s="47">
        <v>2.5999999999999999E-2</v>
      </c>
      <c r="J16" s="46"/>
      <c r="K16" s="8" t="s">
        <v>58</v>
      </c>
      <c r="L16" s="47">
        <v>4.7399999999999998E-2</v>
      </c>
    </row>
    <row r="17" spans="1:12" x14ac:dyDescent="0.35">
      <c r="A17" s="8">
        <v>10</v>
      </c>
      <c r="B17" s="8" t="s">
        <v>233</v>
      </c>
      <c r="C17" s="8" t="s">
        <v>234</v>
      </c>
      <c r="D17" s="8" t="s">
        <v>198</v>
      </c>
      <c r="E17" s="52">
        <v>197894</v>
      </c>
      <c r="F17" s="46">
        <v>1979.73</v>
      </c>
      <c r="G17" s="47">
        <v>2.5899999999999999E-2</v>
      </c>
      <c r="J17" s="46"/>
      <c r="K17" s="8" t="s">
        <v>53</v>
      </c>
      <c r="L17" s="47">
        <v>4.02E-2</v>
      </c>
    </row>
    <row r="18" spans="1:12" x14ac:dyDescent="0.35">
      <c r="A18" s="8">
        <v>11</v>
      </c>
      <c r="B18" s="8" t="s">
        <v>254</v>
      </c>
      <c r="C18" s="8" t="s">
        <v>255</v>
      </c>
      <c r="D18" s="8" t="s">
        <v>184</v>
      </c>
      <c r="E18" s="52">
        <v>1023000</v>
      </c>
      <c r="F18" s="46">
        <v>1923.85</v>
      </c>
      <c r="G18" s="47">
        <v>2.52E-2</v>
      </c>
      <c r="J18" s="46"/>
      <c r="K18" s="8" t="s">
        <v>229</v>
      </c>
      <c r="L18" s="47">
        <v>3.8300000000000001E-2</v>
      </c>
    </row>
    <row r="19" spans="1:12" x14ac:dyDescent="0.35">
      <c r="A19" s="8">
        <v>12</v>
      </c>
      <c r="B19" s="8" t="s">
        <v>278</v>
      </c>
      <c r="C19" s="8" t="s">
        <v>279</v>
      </c>
      <c r="D19" s="8" t="s">
        <v>198</v>
      </c>
      <c r="E19" s="52">
        <v>173738</v>
      </c>
      <c r="F19" s="46">
        <v>1862.12</v>
      </c>
      <c r="G19" s="47">
        <v>2.4400000000000002E-2</v>
      </c>
      <c r="J19" s="46"/>
      <c r="K19" s="8" t="s">
        <v>232</v>
      </c>
      <c r="L19" s="47">
        <v>3.1199999999999999E-2</v>
      </c>
    </row>
    <row r="20" spans="1:12" x14ac:dyDescent="0.35">
      <c r="A20" s="8">
        <v>13</v>
      </c>
      <c r="B20" s="8" t="s">
        <v>336</v>
      </c>
      <c r="C20" s="8" t="s">
        <v>337</v>
      </c>
      <c r="D20" s="8" t="s">
        <v>131</v>
      </c>
      <c r="E20" s="52">
        <v>18421</v>
      </c>
      <c r="F20" s="46">
        <v>1834.92</v>
      </c>
      <c r="G20" s="47">
        <v>2.4E-2</v>
      </c>
      <c r="J20" s="46"/>
      <c r="K20" s="8" t="s">
        <v>184</v>
      </c>
      <c r="L20" s="47">
        <v>2.52E-2</v>
      </c>
    </row>
    <row r="21" spans="1:12" x14ac:dyDescent="0.35">
      <c r="A21" s="8">
        <v>14</v>
      </c>
      <c r="B21" s="8" t="s">
        <v>65</v>
      </c>
      <c r="C21" s="8" t="s">
        <v>66</v>
      </c>
      <c r="D21" s="8" t="s">
        <v>58</v>
      </c>
      <c r="E21" s="52">
        <v>35450</v>
      </c>
      <c r="F21" s="46">
        <v>1824.43</v>
      </c>
      <c r="G21" s="47">
        <v>2.3900000000000001E-2</v>
      </c>
      <c r="J21" s="46"/>
      <c r="K21" s="8" t="s">
        <v>61</v>
      </c>
      <c r="L21" s="47">
        <v>2.3300000000000001E-2</v>
      </c>
    </row>
    <row r="22" spans="1:12" x14ac:dyDescent="0.35">
      <c r="A22" s="8">
        <v>15</v>
      </c>
      <c r="B22" s="8" t="s">
        <v>329</v>
      </c>
      <c r="C22" s="8" t="s">
        <v>330</v>
      </c>
      <c r="D22" s="8" t="s">
        <v>119</v>
      </c>
      <c r="E22" s="52">
        <v>75000</v>
      </c>
      <c r="F22" s="46">
        <v>1814.25</v>
      </c>
      <c r="G22" s="47">
        <v>2.3699999999999999E-2</v>
      </c>
      <c r="J22" s="46"/>
      <c r="K22" s="8" t="s">
        <v>153</v>
      </c>
      <c r="L22" s="47">
        <v>2.18E-2</v>
      </c>
    </row>
    <row r="23" spans="1:12" x14ac:dyDescent="0.35">
      <c r="A23" s="8">
        <v>16</v>
      </c>
      <c r="B23" s="8" t="s">
        <v>56</v>
      </c>
      <c r="C23" s="8" t="s">
        <v>57</v>
      </c>
      <c r="D23" s="8" t="s">
        <v>58</v>
      </c>
      <c r="E23" s="52">
        <v>127643</v>
      </c>
      <c r="F23" s="46">
        <v>1793.64</v>
      </c>
      <c r="G23" s="47">
        <v>2.35E-2</v>
      </c>
      <c r="J23" s="46"/>
      <c r="K23" s="8" t="s">
        <v>434</v>
      </c>
      <c r="L23" s="47">
        <v>2.1600000000000001E-2</v>
      </c>
    </row>
    <row r="24" spans="1:12" x14ac:dyDescent="0.35">
      <c r="A24" s="8">
        <v>17</v>
      </c>
      <c r="B24" s="8" t="s">
        <v>67</v>
      </c>
      <c r="C24" s="8" t="s">
        <v>68</v>
      </c>
      <c r="D24" s="8" t="s">
        <v>61</v>
      </c>
      <c r="E24" s="52">
        <v>212772</v>
      </c>
      <c r="F24" s="46">
        <v>1779.31</v>
      </c>
      <c r="G24" s="47">
        <v>2.3300000000000001E-2</v>
      </c>
      <c r="J24" s="46"/>
      <c r="K24" s="8" t="s">
        <v>137</v>
      </c>
      <c r="L24" s="47">
        <v>2.0899999999999998E-2</v>
      </c>
    </row>
    <row r="25" spans="1:12" x14ac:dyDescent="0.35">
      <c r="A25" s="8">
        <v>18</v>
      </c>
      <c r="B25" s="8" t="s">
        <v>319</v>
      </c>
      <c r="C25" s="8" t="s">
        <v>320</v>
      </c>
      <c r="D25" s="8" t="s">
        <v>125</v>
      </c>
      <c r="E25" s="52">
        <v>37109</v>
      </c>
      <c r="F25" s="46">
        <v>1779.12</v>
      </c>
      <c r="G25" s="47">
        <v>2.3300000000000001E-2</v>
      </c>
      <c r="J25" s="46"/>
      <c r="K25" s="8" t="s">
        <v>249</v>
      </c>
      <c r="L25" s="47">
        <v>1.7299999999999999E-2</v>
      </c>
    </row>
    <row r="26" spans="1:12" x14ac:dyDescent="0.35">
      <c r="A26" s="8">
        <v>19</v>
      </c>
      <c r="B26" s="8" t="s">
        <v>338</v>
      </c>
      <c r="C26" s="8" t="s">
        <v>339</v>
      </c>
      <c r="D26" s="8" t="s">
        <v>229</v>
      </c>
      <c r="E26" s="52">
        <v>446715</v>
      </c>
      <c r="F26" s="46">
        <v>1749.78</v>
      </c>
      <c r="G26" s="47">
        <v>2.29E-2</v>
      </c>
      <c r="J26" s="46"/>
      <c r="K26" s="8" t="s">
        <v>181</v>
      </c>
      <c r="L26" s="47">
        <v>1.6199999999999999E-2</v>
      </c>
    </row>
    <row r="27" spans="1:12" x14ac:dyDescent="0.35">
      <c r="A27" s="8">
        <v>20</v>
      </c>
      <c r="B27" s="8" t="s">
        <v>93</v>
      </c>
      <c r="C27" s="8" t="s">
        <v>94</v>
      </c>
      <c r="D27" s="8" t="s">
        <v>90</v>
      </c>
      <c r="E27" s="52">
        <v>125000</v>
      </c>
      <c r="F27" s="46">
        <v>1682.12</v>
      </c>
      <c r="G27" s="47">
        <v>2.1999999999999999E-2</v>
      </c>
      <c r="J27" s="46"/>
      <c r="K27" s="8" t="s">
        <v>71</v>
      </c>
      <c r="L27" s="47">
        <v>1.6E-2</v>
      </c>
    </row>
    <row r="28" spans="1:12" x14ac:dyDescent="0.35">
      <c r="A28" s="8">
        <v>21</v>
      </c>
      <c r="B28" s="8" t="s">
        <v>151</v>
      </c>
      <c r="C28" s="8" t="s">
        <v>152</v>
      </c>
      <c r="D28" s="8" t="s">
        <v>153</v>
      </c>
      <c r="E28" s="52">
        <v>62914</v>
      </c>
      <c r="F28" s="46">
        <v>1669.23</v>
      </c>
      <c r="G28" s="47">
        <v>2.18E-2</v>
      </c>
      <c r="J28" s="46"/>
      <c r="K28" s="8" t="s">
        <v>43</v>
      </c>
      <c r="L28" s="47">
        <v>5.1900000000000002E-2</v>
      </c>
    </row>
    <row r="29" spans="1:12" x14ac:dyDescent="0.35">
      <c r="A29" s="8">
        <v>22</v>
      </c>
      <c r="B29" s="8" t="s">
        <v>388</v>
      </c>
      <c r="C29" s="8" t="s">
        <v>389</v>
      </c>
      <c r="D29" s="8" t="s">
        <v>119</v>
      </c>
      <c r="E29" s="52">
        <v>29788</v>
      </c>
      <c r="F29" s="46">
        <v>1659.19</v>
      </c>
      <c r="G29" s="47">
        <v>2.1700000000000001E-2</v>
      </c>
      <c r="J29" s="46"/>
    </row>
    <row r="30" spans="1:12" x14ac:dyDescent="0.35">
      <c r="A30" s="8">
        <v>23</v>
      </c>
      <c r="B30" s="8" t="s">
        <v>432</v>
      </c>
      <c r="C30" s="8" t="s">
        <v>433</v>
      </c>
      <c r="D30" s="8" t="s">
        <v>434</v>
      </c>
      <c r="E30" s="52">
        <v>4000</v>
      </c>
      <c r="F30" s="46">
        <v>1654.8</v>
      </c>
      <c r="G30" s="47">
        <v>2.1600000000000001E-2</v>
      </c>
      <c r="J30" s="46"/>
    </row>
    <row r="31" spans="1:12" x14ac:dyDescent="0.35">
      <c r="A31" s="8">
        <v>24</v>
      </c>
      <c r="B31" s="8" t="s">
        <v>485</v>
      </c>
      <c r="C31" s="8" t="s">
        <v>486</v>
      </c>
      <c r="D31" s="8" t="s">
        <v>128</v>
      </c>
      <c r="E31" s="52">
        <v>520177</v>
      </c>
      <c r="F31" s="46">
        <v>1642.72</v>
      </c>
      <c r="G31" s="47">
        <v>2.1499999999999998E-2</v>
      </c>
      <c r="J31" s="46"/>
    </row>
    <row r="32" spans="1:12" x14ac:dyDescent="0.35">
      <c r="A32" s="8">
        <v>25</v>
      </c>
      <c r="B32" s="8" t="s">
        <v>289</v>
      </c>
      <c r="C32" s="8" t="s">
        <v>290</v>
      </c>
      <c r="D32" s="8" t="s">
        <v>125</v>
      </c>
      <c r="E32" s="52">
        <v>23095</v>
      </c>
      <c r="F32" s="46">
        <v>1633.62</v>
      </c>
      <c r="G32" s="47">
        <v>2.1399999999999999E-2</v>
      </c>
      <c r="J32" s="46"/>
    </row>
    <row r="33" spans="1:10" x14ac:dyDescent="0.35">
      <c r="A33" s="8">
        <v>26</v>
      </c>
      <c r="B33" s="8" t="s">
        <v>189</v>
      </c>
      <c r="C33" s="8" t="s">
        <v>190</v>
      </c>
      <c r="D33" s="8" t="s">
        <v>137</v>
      </c>
      <c r="E33" s="52">
        <v>4000</v>
      </c>
      <c r="F33" s="46">
        <v>1596</v>
      </c>
      <c r="G33" s="47">
        <v>2.0899999999999998E-2</v>
      </c>
      <c r="J33" s="46"/>
    </row>
    <row r="34" spans="1:10" x14ac:dyDescent="0.35">
      <c r="A34" s="8">
        <v>27</v>
      </c>
      <c r="B34" s="8" t="s">
        <v>51</v>
      </c>
      <c r="C34" s="8" t="s">
        <v>52</v>
      </c>
      <c r="D34" s="8" t="s">
        <v>53</v>
      </c>
      <c r="E34" s="52">
        <v>552994</v>
      </c>
      <c r="F34" s="46">
        <v>1586.82</v>
      </c>
      <c r="G34" s="47">
        <v>2.0799999999999999E-2</v>
      </c>
      <c r="J34" s="46"/>
    </row>
    <row r="35" spans="1:10" x14ac:dyDescent="0.35">
      <c r="A35" s="8">
        <v>28</v>
      </c>
      <c r="B35" s="8" t="s">
        <v>201</v>
      </c>
      <c r="C35" s="8" t="s">
        <v>202</v>
      </c>
      <c r="D35" s="8" t="s">
        <v>128</v>
      </c>
      <c r="E35" s="52">
        <v>52908</v>
      </c>
      <c r="F35" s="46">
        <v>1585.81</v>
      </c>
      <c r="G35" s="47">
        <v>2.07E-2</v>
      </c>
      <c r="J35" s="46"/>
    </row>
    <row r="36" spans="1:10" x14ac:dyDescent="0.35">
      <c r="A36" s="8">
        <v>29</v>
      </c>
      <c r="B36" s="8" t="s">
        <v>54</v>
      </c>
      <c r="C36" s="8" t="s">
        <v>55</v>
      </c>
      <c r="D36" s="8" t="s">
        <v>53</v>
      </c>
      <c r="E36" s="52">
        <v>70000</v>
      </c>
      <c r="F36" s="46">
        <v>1482.74</v>
      </c>
      <c r="G36" s="47">
        <v>1.9400000000000001E-2</v>
      </c>
      <c r="J36" s="46"/>
    </row>
    <row r="37" spans="1:10" x14ac:dyDescent="0.35">
      <c r="A37" s="8">
        <v>30</v>
      </c>
      <c r="B37" s="8" t="s">
        <v>693</v>
      </c>
      <c r="C37" s="8" t="s">
        <v>694</v>
      </c>
      <c r="D37" s="8" t="s">
        <v>119</v>
      </c>
      <c r="E37" s="52">
        <v>60000</v>
      </c>
      <c r="F37" s="46">
        <v>1470.18</v>
      </c>
      <c r="G37" s="47">
        <v>1.9199999999999998E-2</v>
      </c>
      <c r="J37" s="46"/>
    </row>
    <row r="38" spans="1:10" x14ac:dyDescent="0.35">
      <c r="A38" s="8">
        <v>31</v>
      </c>
      <c r="B38" s="8" t="s">
        <v>103</v>
      </c>
      <c r="C38" s="8" t="s">
        <v>104</v>
      </c>
      <c r="D38" s="8" t="s">
        <v>90</v>
      </c>
      <c r="E38" s="52">
        <v>139688</v>
      </c>
      <c r="F38" s="46">
        <v>1448.63</v>
      </c>
      <c r="G38" s="47">
        <v>1.89E-2</v>
      </c>
      <c r="J38" s="46"/>
    </row>
    <row r="39" spans="1:10" x14ac:dyDescent="0.35">
      <c r="A39" s="8">
        <v>32</v>
      </c>
      <c r="B39" s="8" t="s">
        <v>622</v>
      </c>
      <c r="C39" s="8" t="s">
        <v>623</v>
      </c>
      <c r="D39" s="8" t="s">
        <v>119</v>
      </c>
      <c r="E39" s="52">
        <v>5632</v>
      </c>
      <c r="F39" s="46">
        <v>1432.78</v>
      </c>
      <c r="G39" s="47">
        <v>1.8700000000000001E-2</v>
      </c>
      <c r="J39" s="46"/>
    </row>
    <row r="40" spans="1:10" x14ac:dyDescent="0.35">
      <c r="A40" s="8">
        <v>33</v>
      </c>
      <c r="B40" s="8" t="s">
        <v>213</v>
      </c>
      <c r="C40" s="8" t="s">
        <v>214</v>
      </c>
      <c r="D40" s="8" t="s">
        <v>215</v>
      </c>
      <c r="E40" s="52">
        <v>268487</v>
      </c>
      <c r="F40" s="46">
        <v>1431.44</v>
      </c>
      <c r="G40" s="47">
        <v>1.8700000000000001E-2</v>
      </c>
      <c r="J40" s="46"/>
    </row>
    <row r="41" spans="1:10" x14ac:dyDescent="0.35">
      <c r="A41" s="8">
        <v>34</v>
      </c>
      <c r="B41" s="8" t="s">
        <v>247</v>
      </c>
      <c r="C41" s="8" t="s">
        <v>248</v>
      </c>
      <c r="D41" s="8" t="s">
        <v>249</v>
      </c>
      <c r="E41" s="52">
        <v>30000</v>
      </c>
      <c r="F41" s="46">
        <v>1321.2</v>
      </c>
      <c r="G41" s="47">
        <v>1.7299999999999999E-2</v>
      </c>
      <c r="J41" s="46"/>
    </row>
    <row r="42" spans="1:10" x14ac:dyDescent="0.35">
      <c r="A42" s="8">
        <v>35</v>
      </c>
      <c r="B42" s="8" t="s">
        <v>344</v>
      </c>
      <c r="C42" s="8" t="s">
        <v>345</v>
      </c>
      <c r="D42" s="8" t="s">
        <v>198</v>
      </c>
      <c r="E42" s="52">
        <v>760017</v>
      </c>
      <c r="F42" s="46">
        <v>1294.99</v>
      </c>
      <c r="G42" s="47">
        <v>1.6899999999999998E-2</v>
      </c>
      <c r="J42" s="46"/>
    </row>
    <row r="43" spans="1:10" x14ac:dyDescent="0.35">
      <c r="A43" s="8">
        <v>36</v>
      </c>
      <c r="B43" s="8" t="s">
        <v>420</v>
      </c>
      <c r="C43" s="8" t="s">
        <v>421</v>
      </c>
      <c r="D43" s="8" t="s">
        <v>198</v>
      </c>
      <c r="E43" s="52">
        <v>58725</v>
      </c>
      <c r="F43" s="46">
        <v>1269.4000000000001</v>
      </c>
      <c r="G43" s="47">
        <v>1.66E-2</v>
      </c>
      <c r="J43" s="46"/>
    </row>
    <row r="44" spans="1:10" x14ac:dyDescent="0.35">
      <c r="A44" s="8">
        <v>37</v>
      </c>
      <c r="B44" s="8" t="s">
        <v>481</v>
      </c>
      <c r="C44" s="8" t="s">
        <v>482</v>
      </c>
      <c r="D44" s="8" t="s">
        <v>181</v>
      </c>
      <c r="E44" s="52">
        <v>70000</v>
      </c>
      <c r="F44" s="46">
        <v>1238.44</v>
      </c>
      <c r="G44" s="47">
        <v>1.6199999999999999E-2</v>
      </c>
      <c r="J44" s="46"/>
    </row>
    <row r="45" spans="1:10" x14ac:dyDescent="0.35">
      <c r="A45" s="8">
        <v>38</v>
      </c>
      <c r="B45" s="8" t="s">
        <v>76</v>
      </c>
      <c r="C45" s="8" t="s">
        <v>77</v>
      </c>
      <c r="D45" s="8" t="s">
        <v>71</v>
      </c>
      <c r="E45" s="52">
        <v>61331</v>
      </c>
      <c r="F45" s="46">
        <v>1225.33</v>
      </c>
      <c r="G45" s="47">
        <v>1.6E-2</v>
      </c>
      <c r="J45" s="46"/>
    </row>
    <row r="46" spans="1:10" x14ac:dyDescent="0.35">
      <c r="A46" s="8">
        <v>39</v>
      </c>
      <c r="B46" s="8" t="s">
        <v>669</v>
      </c>
      <c r="C46" s="8" t="s">
        <v>670</v>
      </c>
      <c r="D46" s="8" t="s">
        <v>229</v>
      </c>
      <c r="E46" s="52">
        <v>79619</v>
      </c>
      <c r="F46" s="46">
        <v>1180.75</v>
      </c>
      <c r="G46" s="47">
        <v>1.54E-2</v>
      </c>
      <c r="J46" s="46"/>
    </row>
    <row r="47" spans="1:10" x14ac:dyDescent="0.35">
      <c r="A47" s="8">
        <v>40</v>
      </c>
      <c r="B47" s="8" t="s">
        <v>392</v>
      </c>
      <c r="C47" s="8" t="s">
        <v>393</v>
      </c>
      <c r="D47" s="8" t="s">
        <v>131</v>
      </c>
      <c r="E47" s="52">
        <v>59000</v>
      </c>
      <c r="F47" s="46">
        <v>1055.33</v>
      </c>
      <c r="G47" s="47">
        <v>1.38E-2</v>
      </c>
      <c r="J47" s="46"/>
    </row>
    <row r="48" spans="1:10" x14ac:dyDescent="0.35">
      <c r="A48" s="8">
        <v>41</v>
      </c>
      <c r="B48" s="8" t="s">
        <v>123</v>
      </c>
      <c r="C48" s="8" t="s">
        <v>1137</v>
      </c>
      <c r="D48" s="8" t="s">
        <v>125</v>
      </c>
      <c r="E48" s="52">
        <v>280000</v>
      </c>
      <c r="F48" s="46">
        <v>28.98</v>
      </c>
      <c r="G48" s="47">
        <v>4.0000000000000002E-4</v>
      </c>
      <c r="J48" s="46"/>
    </row>
    <row r="49" spans="1:10" x14ac:dyDescent="0.35">
      <c r="A49" s="49"/>
      <c r="B49" s="49" t="s">
        <v>14</v>
      </c>
      <c r="C49" s="49"/>
      <c r="D49" s="49"/>
      <c r="E49" s="49"/>
      <c r="F49" s="50">
        <v>72496.600000000006</v>
      </c>
      <c r="G49" s="51">
        <v>0.94810000000000005</v>
      </c>
    </row>
    <row r="51" spans="1:10" x14ac:dyDescent="0.35">
      <c r="B51" s="42" t="s">
        <v>12</v>
      </c>
    </row>
    <row r="52" spans="1:10" x14ac:dyDescent="0.35">
      <c r="A52" s="8">
        <v>42</v>
      </c>
      <c r="B52" s="42" t="s">
        <v>13</v>
      </c>
      <c r="F52" s="46">
        <v>4067.61</v>
      </c>
      <c r="G52" s="47">
        <v>5.3199999999999997E-2</v>
      </c>
      <c r="H52" s="48">
        <v>46204</v>
      </c>
    </row>
    <row r="53" spans="1:10" x14ac:dyDescent="0.35">
      <c r="A53" s="49"/>
      <c r="B53" s="49" t="s">
        <v>14</v>
      </c>
      <c r="C53" s="49"/>
      <c r="D53" s="49"/>
      <c r="E53" s="49"/>
      <c r="F53" s="50">
        <v>4067.61</v>
      </c>
      <c r="G53" s="51">
        <v>5.3199999999999997E-2</v>
      </c>
    </row>
    <row r="55" spans="1:10" x14ac:dyDescent="0.35">
      <c r="B55" s="42" t="s">
        <v>38</v>
      </c>
    </row>
    <row r="56" spans="1:10" x14ac:dyDescent="0.35">
      <c r="B56" s="8" t="s">
        <v>39</v>
      </c>
      <c r="E56" s="52"/>
      <c r="F56" s="46">
        <v>-97.43</v>
      </c>
      <c r="G56" s="47">
        <v>-1.2999999999999999E-3</v>
      </c>
      <c r="J56" s="46"/>
    </row>
    <row r="57" spans="1:10" x14ac:dyDescent="0.35">
      <c r="A57" s="49"/>
      <c r="B57" s="49" t="s">
        <v>14</v>
      </c>
      <c r="C57" s="49"/>
      <c r="D57" s="49"/>
      <c r="E57" s="49"/>
      <c r="F57" s="50">
        <v>-97.43</v>
      </c>
      <c r="G57" s="51">
        <v>-1.2999999999999999E-3</v>
      </c>
    </row>
    <row r="59" spans="1:10" x14ac:dyDescent="0.35">
      <c r="A59" s="45"/>
      <c r="B59" s="45" t="s">
        <v>40</v>
      </c>
      <c r="C59" s="45"/>
      <c r="D59" s="45"/>
      <c r="E59" s="45"/>
      <c r="F59" s="53">
        <v>76466.78</v>
      </c>
      <c r="G59" s="54">
        <v>1</v>
      </c>
    </row>
    <row r="60" spans="1:10" x14ac:dyDescent="0.35">
      <c r="A60" s="8" t="s">
        <v>44</v>
      </c>
    </row>
    <row r="61" spans="1:10" x14ac:dyDescent="0.35">
      <c r="A61" s="55">
        <v>1</v>
      </c>
      <c r="B61" s="55" t="s">
        <v>45</v>
      </c>
    </row>
    <row r="62" spans="1:10" ht="24" x14ac:dyDescent="0.35">
      <c r="A62" s="55">
        <v>2</v>
      </c>
      <c r="B62" s="55" t="s">
        <v>46</v>
      </c>
    </row>
    <row r="66" spans="2:2" x14ac:dyDescent="0.35">
      <c r="B66" s="8" t="s">
        <v>47</v>
      </c>
    </row>
    <row r="80" spans="2:2" x14ac:dyDescent="0.35">
      <c r="B80" s="8" t="s">
        <v>1348</v>
      </c>
    </row>
    <row r="93" spans="1:5" x14ac:dyDescent="0.35">
      <c r="A93" s="1" t="s">
        <v>2</v>
      </c>
      <c r="B93" s="2" t="s">
        <v>2022</v>
      </c>
      <c r="C93" s="3"/>
      <c r="D93" s="3"/>
      <c r="E93" s="4"/>
    </row>
    <row r="94" spans="1:5" x14ac:dyDescent="0.35">
      <c r="A94" s="5">
        <v>1</v>
      </c>
      <c r="B94" s="6"/>
      <c r="C94" s="7" t="s">
        <v>2023</v>
      </c>
      <c r="E94" s="9"/>
    </row>
    <row r="95" spans="1:5" x14ac:dyDescent="0.35">
      <c r="A95" s="5"/>
      <c r="B95" s="6" t="s">
        <v>2024</v>
      </c>
      <c r="C95" s="10"/>
      <c r="E95" s="9"/>
    </row>
    <row r="96" spans="1:5" x14ac:dyDescent="0.35">
      <c r="A96" s="5"/>
      <c r="B96" s="6" t="s">
        <v>2025</v>
      </c>
      <c r="C96" s="11" t="s">
        <v>2057</v>
      </c>
      <c r="E96" s="9"/>
    </row>
    <row r="97" spans="1:5" x14ac:dyDescent="0.35">
      <c r="A97" s="5"/>
      <c r="B97" s="6" t="s">
        <v>2026</v>
      </c>
      <c r="C97" s="12" t="s">
        <v>2057</v>
      </c>
      <c r="E97" s="9"/>
    </row>
    <row r="98" spans="1:5" x14ac:dyDescent="0.35">
      <c r="A98" s="5"/>
      <c r="B98" s="6" t="s">
        <v>2027</v>
      </c>
      <c r="C98" s="12" t="s">
        <v>2057</v>
      </c>
      <c r="E98" s="9"/>
    </row>
    <row r="99" spans="1:5" x14ac:dyDescent="0.35">
      <c r="A99" s="5"/>
      <c r="B99" s="6" t="s">
        <v>2028</v>
      </c>
      <c r="C99" s="12" t="s">
        <v>2057</v>
      </c>
      <c r="E99" s="9"/>
    </row>
    <row r="100" spans="1:5" x14ac:dyDescent="0.35">
      <c r="A100" s="5"/>
      <c r="B100" s="13" t="s">
        <v>2029</v>
      </c>
      <c r="C100" s="13"/>
      <c r="E100" s="9"/>
    </row>
    <row r="101" spans="1:5" x14ac:dyDescent="0.35">
      <c r="A101" s="5">
        <v>2</v>
      </c>
      <c r="B101" s="14" t="s">
        <v>2030</v>
      </c>
      <c r="C101" s="13"/>
      <c r="E101" s="9"/>
    </row>
    <row r="102" spans="1:5" x14ac:dyDescent="0.35">
      <c r="A102" s="5"/>
      <c r="B102" s="109" t="s">
        <v>2031</v>
      </c>
      <c r="C102" s="111" t="s">
        <v>2032</v>
      </c>
      <c r="D102" s="111"/>
      <c r="E102" s="112" t="s">
        <v>2033</v>
      </c>
    </row>
    <row r="103" spans="1:5" x14ac:dyDescent="0.35">
      <c r="A103" s="5"/>
      <c r="B103" s="110"/>
      <c r="C103" s="15" t="s">
        <v>2034</v>
      </c>
      <c r="D103" s="15" t="s">
        <v>2064</v>
      </c>
      <c r="E103" s="113"/>
    </row>
    <row r="104" spans="1:5" x14ac:dyDescent="0.35">
      <c r="A104" s="16"/>
      <c r="B104" s="17" t="s">
        <v>2035</v>
      </c>
      <c r="C104" s="20" t="s">
        <v>2241</v>
      </c>
      <c r="D104" s="20" t="s">
        <v>2243</v>
      </c>
      <c r="E104" s="98">
        <v>0</v>
      </c>
    </row>
    <row r="105" spans="1:5" x14ac:dyDescent="0.35">
      <c r="A105" s="16"/>
      <c r="B105" s="17" t="s">
        <v>2037</v>
      </c>
      <c r="C105" s="20" t="s">
        <v>2242</v>
      </c>
      <c r="D105" s="20" t="s">
        <v>2244</v>
      </c>
      <c r="E105" s="98">
        <v>0</v>
      </c>
    </row>
    <row r="106" spans="1:5" x14ac:dyDescent="0.35">
      <c r="A106" s="16"/>
      <c r="B106" s="17" t="s">
        <v>2038</v>
      </c>
      <c r="C106" s="20">
        <v>0</v>
      </c>
      <c r="D106" s="20">
        <v>0</v>
      </c>
      <c r="E106" s="98">
        <v>0</v>
      </c>
    </row>
    <row r="107" spans="1:5" x14ac:dyDescent="0.35">
      <c r="A107" s="16"/>
      <c r="B107" s="17" t="s">
        <v>2039</v>
      </c>
      <c r="C107" s="20">
        <v>0</v>
      </c>
      <c r="D107" s="20">
        <v>0</v>
      </c>
      <c r="E107" s="98">
        <v>0</v>
      </c>
    </row>
    <row r="108" spans="1:5" x14ac:dyDescent="0.35">
      <c r="A108" s="16"/>
      <c r="B108" s="17" t="s">
        <v>2040</v>
      </c>
      <c r="C108" s="20">
        <v>0</v>
      </c>
      <c r="D108" s="20">
        <v>0</v>
      </c>
      <c r="E108" s="98">
        <v>0</v>
      </c>
    </row>
    <row r="109" spans="1:5" x14ac:dyDescent="0.35">
      <c r="A109" s="16"/>
      <c r="B109" s="17" t="s">
        <v>2041</v>
      </c>
      <c r="C109" s="20">
        <v>0</v>
      </c>
      <c r="D109" s="20">
        <v>0</v>
      </c>
      <c r="E109" s="98">
        <v>0</v>
      </c>
    </row>
    <row r="110" spans="1:5" x14ac:dyDescent="0.35">
      <c r="A110" s="16"/>
      <c r="B110" s="18"/>
      <c r="C110" s="99"/>
      <c r="D110" s="99"/>
      <c r="E110" s="10"/>
    </row>
    <row r="111" spans="1:5" x14ac:dyDescent="0.35">
      <c r="A111" s="5"/>
      <c r="B111" s="19" t="s">
        <v>2042</v>
      </c>
      <c r="C111" s="20" t="s">
        <v>2247</v>
      </c>
      <c r="D111" s="20" t="s">
        <v>2245</v>
      </c>
      <c r="E111" s="98">
        <v>0</v>
      </c>
    </row>
    <row r="112" spans="1:5" x14ac:dyDescent="0.35">
      <c r="A112" s="5"/>
      <c r="B112" s="19" t="s">
        <v>2043</v>
      </c>
      <c r="C112" s="20" t="s">
        <v>2248</v>
      </c>
      <c r="D112" s="20" t="s">
        <v>2246</v>
      </c>
      <c r="E112" s="98">
        <v>0</v>
      </c>
    </row>
    <row r="113" spans="1:5" x14ac:dyDescent="0.35">
      <c r="A113" s="5"/>
      <c r="B113" s="19" t="s">
        <v>2044</v>
      </c>
      <c r="C113" s="20">
        <v>0</v>
      </c>
      <c r="D113" s="20">
        <v>0</v>
      </c>
      <c r="E113" s="98">
        <v>0</v>
      </c>
    </row>
    <row r="114" spans="1:5" x14ac:dyDescent="0.35">
      <c r="A114" s="5"/>
      <c r="B114" s="19" t="s">
        <v>2045</v>
      </c>
      <c r="C114" s="20">
        <v>0</v>
      </c>
      <c r="D114" s="20">
        <v>0</v>
      </c>
      <c r="E114" s="98">
        <v>0</v>
      </c>
    </row>
    <row r="115" spans="1:5" x14ac:dyDescent="0.35">
      <c r="A115" s="5"/>
      <c r="B115" s="19" t="s">
        <v>2046</v>
      </c>
      <c r="C115" s="20">
        <v>0</v>
      </c>
      <c r="D115" s="20">
        <v>0</v>
      </c>
      <c r="E115" s="98">
        <v>0</v>
      </c>
    </row>
    <row r="116" spans="1:5" x14ac:dyDescent="0.35">
      <c r="A116" s="5"/>
      <c r="B116" s="19" t="s">
        <v>2047</v>
      </c>
      <c r="C116" s="20">
        <v>0</v>
      </c>
      <c r="D116" s="20">
        <v>0</v>
      </c>
      <c r="E116" s="98">
        <v>0</v>
      </c>
    </row>
    <row r="117" spans="1:5" x14ac:dyDescent="0.35">
      <c r="A117" s="5"/>
      <c r="B117" s="21" t="s">
        <v>2048</v>
      </c>
      <c r="C117" s="22"/>
      <c r="D117" s="22"/>
      <c r="E117" s="9"/>
    </row>
    <row r="118" spans="1:5" x14ac:dyDescent="0.35">
      <c r="A118" s="23"/>
      <c r="B118" s="24"/>
      <c r="C118" s="24"/>
      <c r="D118" s="24"/>
      <c r="E118" s="25"/>
    </row>
    <row r="119" spans="1:5" x14ac:dyDescent="0.35">
      <c r="A119" s="5">
        <v>3</v>
      </c>
      <c r="B119" s="26" t="s">
        <v>2049</v>
      </c>
      <c r="C119" s="19"/>
      <c r="D119" s="24"/>
      <c r="E119" s="27"/>
    </row>
    <row r="120" spans="1:5" x14ac:dyDescent="0.35">
      <c r="A120" s="5"/>
      <c r="B120" s="19" t="s">
        <v>2050</v>
      </c>
      <c r="C120" s="20">
        <v>0.17</v>
      </c>
      <c r="D120" s="24"/>
      <c r="E120" s="25"/>
    </row>
    <row r="121" spans="1:5" x14ac:dyDescent="0.35">
      <c r="A121" s="5"/>
      <c r="B121" s="19" t="s">
        <v>2051</v>
      </c>
      <c r="C121" s="20">
        <v>0.19</v>
      </c>
      <c r="D121" s="24"/>
      <c r="E121" s="25"/>
    </row>
    <row r="122" spans="1:5" x14ac:dyDescent="0.35">
      <c r="A122" s="5">
        <v>4</v>
      </c>
      <c r="B122" s="28" t="s">
        <v>2052</v>
      </c>
      <c r="C122" s="29" t="s">
        <v>2036</v>
      </c>
      <c r="D122" s="24"/>
      <c r="E122" s="27"/>
    </row>
    <row r="123" spans="1:5" ht="24" x14ac:dyDescent="0.35">
      <c r="A123" s="5">
        <v>5</v>
      </c>
      <c r="B123" s="30" t="s">
        <v>2065</v>
      </c>
      <c r="C123" s="29" t="s">
        <v>2036</v>
      </c>
      <c r="D123" s="31"/>
      <c r="E123" s="27"/>
    </row>
    <row r="124" spans="1:5" x14ac:dyDescent="0.35">
      <c r="A124" s="5">
        <v>6</v>
      </c>
      <c r="B124" s="32" t="s">
        <v>2053</v>
      </c>
      <c r="C124" s="33"/>
      <c r="E124" s="27"/>
    </row>
    <row r="125" spans="1:5" x14ac:dyDescent="0.35">
      <c r="A125" s="5"/>
      <c r="B125" s="34" t="s">
        <v>2054</v>
      </c>
      <c r="C125" s="35" t="s">
        <v>2036</v>
      </c>
      <c r="E125" s="27"/>
    </row>
    <row r="126" spans="1:5" x14ac:dyDescent="0.35">
      <c r="A126" s="5"/>
      <c r="B126" s="36" t="s">
        <v>2055</v>
      </c>
      <c r="C126" s="37" t="s">
        <v>2036</v>
      </c>
      <c r="E126" s="27"/>
    </row>
    <row r="127" spans="1:5" x14ac:dyDescent="0.35">
      <c r="A127" s="5"/>
      <c r="B127" s="36"/>
      <c r="C127" s="38"/>
      <c r="E127" s="27"/>
    </row>
    <row r="128" spans="1:5" ht="24" x14ac:dyDescent="0.35">
      <c r="A128" s="5">
        <v>7</v>
      </c>
      <c r="B128" s="32" t="s">
        <v>2066</v>
      </c>
      <c r="C128" s="33"/>
      <c r="D128" s="24"/>
      <c r="E128" s="27"/>
    </row>
    <row r="129" spans="1:5" x14ac:dyDescent="0.35">
      <c r="A129" s="5"/>
      <c r="B129" s="34" t="s">
        <v>2054</v>
      </c>
      <c r="C129" s="35" t="s">
        <v>2036</v>
      </c>
      <c r="D129" s="24"/>
      <c r="E129" s="27"/>
    </row>
    <row r="130" spans="1:5" x14ac:dyDescent="0.35">
      <c r="A130" s="5"/>
      <c r="B130" s="36" t="s">
        <v>2056</v>
      </c>
      <c r="C130" s="37" t="s">
        <v>2036</v>
      </c>
      <c r="D130" s="24"/>
      <c r="E130" s="27"/>
    </row>
    <row r="131" spans="1:5" x14ac:dyDescent="0.35">
      <c r="A131" s="39"/>
      <c r="B131" s="40"/>
      <c r="C131" s="40"/>
      <c r="D131" s="40"/>
      <c r="E131" s="41"/>
    </row>
    <row r="133" spans="1:5" x14ac:dyDescent="0.35">
      <c r="A133" s="42" t="s">
        <v>2057</v>
      </c>
      <c r="B133" s="8" t="s">
        <v>2058</v>
      </c>
    </row>
    <row r="134" spans="1:5" x14ac:dyDescent="0.35">
      <c r="A134" s="42" t="s">
        <v>2059</v>
      </c>
      <c r="B134" s="8" t="s">
        <v>2060</v>
      </c>
    </row>
    <row r="135" spans="1:5" x14ac:dyDescent="0.35">
      <c r="A135" s="42" t="s">
        <v>2061</v>
      </c>
      <c r="B135" s="8" t="s">
        <v>2067</v>
      </c>
    </row>
    <row r="136" spans="1:5" x14ac:dyDescent="0.35">
      <c r="B136" s="8" t="s">
        <v>2063</v>
      </c>
    </row>
  </sheetData>
  <mergeCells count="4">
    <mergeCell ref="B1:F1"/>
    <mergeCell ref="B102:B103"/>
    <mergeCell ref="C102:D102"/>
    <mergeCell ref="E102:E10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98"/>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6.453125" style="8" bestFit="1" customWidth="1"/>
    <col min="4" max="4" width="37.36328125" style="8" customWidth="1"/>
    <col min="5" max="5" width="10.81640625" style="8" bestFit="1" customWidth="1"/>
    <col min="6" max="6" width="19.81640625" style="8" customWidth="1"/>
    <col min="7" max="7" width="14" style="8" bestFit="1" customWidth="1"/>
    <col min="8" max="8" width="15.726562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4" x14ac:dyDescent="0.35">
      <c r="A1" s="45"/>
      <c r="B1" s="116" t="s">
        <v>1337</v>
      </c>
      <c r="C1" s="117"/>
      <c r="D1" s="117"/>
      <c r="E1" s="117"/>
      <c r="F1" s="117"/>
    </row>
    <row r="2" spans="1:14" x14ac:dyDescent="0.35">
      <c r="B2" s="42" t="s">
        <v>1</v>
      </c>
    </row>
    <row r="4" spans="1:14" x14ac:dyDescent="0.35">
      <c r="A4" s="45" t="s">
        <v>2</v>
      </c>
      <c r="B4" s="45" t="s">
        <v>3</v>
      </c>
      <c r="C4" s="45" t="s">
        <v>4</v>
      </c>
      <c r="D4" s="45" t="s">
        <v>5</v>
      </c>
      <c r="E4" s="45" t="s">
        <v>6</v>
      </c>
      <c r="F4" s="45" t="s">
        <v>7</v>
      </c>
      <c r="G4" s="45" t="s">
        <v>8</v>
      </c>
      <c r="H4" s="45" t="s">
        <v>9</v>
      </c>
      <c r="I4" s="45" t="s">
        <v>10</v>
      </c>
      <c r="J4" s="45" t="s">
        <v>11</v>
      </c>
    </row>
    <row r="6" spans="1:14" x14ac:dyDescent="0.35">
      <c r="B6" s="42" t="s">
        <v>49</v>
      </c>
    </row>
    <row r="7" spans="1:14" x14ac:dyDescent="0.35">
      <c r="B7" s="42" t="s">
        <v>50</v>
      </c>
    </row>
    <row r="8" spans="1:14" x14ac:dyDescent="0.35">
      <c r="A8" s="8">
        <v>1</v>
      </c>
      <c r="B8" s="8" t="s">
        <v>88</v>
      </c>
      <c r="C8" s="8" t="s">
        <v>89</v>
      </c>
      <c r="D8" s="8" t="s">
        <v>90</v>
      </c>
      <c r="E8" s="52">
        <v>2115608</v>
      </c>
      <c r="F8" s="46">
        <v>16881.490000000002</v>
      </c>
      <c r="G8" s="47">
        <v>8.5500000000000007E-2</v>
      </c>
      <c r="J8" s="46"/>
      <c r="K8" s="42" t="s">
        <v>41</v>
      </c>
      <c r="L8" s="42" t="s">
        <v>42</v>
      </c>
    </row>
    <row r="9" spans="1:14" x14ac:dyDescent="0.35">
      <c r="A9" s="8">
        <v>2</v>
      </c>
      <c r="B9" s="8" t="s">
        <v>91</v>
      </c>
      <c r="C9" s="8" t="s">
        <v>92</v>
      </c>
      <c r="D9" s="8" t="s">
        <v>90</v>
      </c>
      <c r="E9" s="52">
        <v>1210167</v>
      </c>
      <c r="F9" s="46">
        <v>16642.22</v>
      </c>
      <c r="G9" s="47">
        <v>8.43E-2</v>
      </c>
      <c r="J9" s="46"/>
      <c r="K9" s="8" t="s">
        <v>90</v>
      </c>
      <c r="L9" s="47">
        <v>0.20380000000000001</v>
      </c>
      <c r="M9" s="47"/>
      <c r="N9" s="47"/>
    </row>
    <row r="10" spans="1:14" x14ac:dyDescent="0.35">
      <c r="A10" s="8">
        <v>3</v>
      </c>
      <c r="B10" s="8" t="s">
        <v>235</v>
      </c>
      <c r="C10" s="8" t="s">
        <v>236</v>
      </c>
      <c r="D10" s="8" t="s">
        <v>125</v>
      </c>
      <c r="E10" s="52">
        <v>213884</v>
      </c>
      <c r="F10" s="46">
        <v>6563.67</v>
      </c>
      <c r="G10" s="47">
        <v>3.32E-2</v>
      </c>
      <c r="J10" s="46"/>
      <c r="K10" s="8" t="s">
        <v>125</v>
      </c>
      <c r="L10" s="47">
        <v>6.7000000000000004E-2</v>
      </c>
      <c r="M10" s="47"/>
      <c r="N10" s="47"/>
    </row>
    <row r="11" spans="1:14" x14ac:dyDescent="0.35">
      <c r="A11" s="8">
        <v>4</v>
      </c>
      <c r="B11" s="8" t="s">
        <v>227</v>
      </c>
      <c r="C11" s="8" t="s">
        <v>228</v>
      </c>
      <c r="D11" s="8" t="s">
        <v>229</v>
      </c>
      <c r="E11" s="52">
        <v>313200</v>
      </c>
      <c r="F11" s="46">
        <v>5800.46</v>
      </c>
      <c r="G11" s="47">
        <v>2.9399999999999999E-2</v>
      </c>
      <c r="J11" s="46"/>
      <c r="K11" s="8" t="s">
        <v>119</v>
      </c>
      <c r="L11" s="47">
        <v>5.8400000000000001E-2</v>
      </c>
      <c r="M11" s="47"/>
      <c r="N11" s="47"/>
    </row>
    <row r="12" spans="1:14" x14ac:dyDescent="0.35">
      <c r="A12" s="8">
        <v>5</v>
      </c>
      <c r="B12" s="8" t="s">
        <v>93</v>
      </c>
      <c r="C12" s="8" t="s">
        <v>94</v>
      </c>
      <c r="D12" s="8" t="s">
        <v>90</v>
      </c>
      <c r="E12" s="52">
        <v>361606</v>
      </c>
      <c r="F12" s="46">
        <v>4866.13</v>
      </c>
      <c r="G12" s="47">
        <v>2.46E-2</v>
      </c>
      <c r="J12" s="46"/>
      <c r="K12" s="8" t="s">
        <v>310</v>
      </c>
      <c r="L12" s="47">
        <v>4.3900000000000002E-2</v>
      </c>
      <c r="M12" s="47"/>
      <c r="N12" s="47"/>
    </row>
    <row r="13" spans="1:14" x14ac:dyDescent="0.35">
      <c r="A13" s="8">
        <v>6</v>
      </c>
      <c r="B13" s="8" t="s">
        <v>51</v>
      </c>
      <c r="C13" s="8" t="s">
        <v>52</v>
      </c>
      <c r="D13" s="8" t="s">
        <v>53</v>
      </c>
      <c r="E13" s="52">
        <v>1549765</v>
      </c>
      <c r="F13" s="46">
        <v>4447.05</v>
      </c>
      <c r="G13" s="47">
        <v>2.2499999999999999E-2</v>
      </c>
      <c r="J13" s="46"/>
      <c r="K13" s="8" t="s">
        <v>229</v>
      </c>
      <c r="L13" s="47">
        <v>4.3299999999999998E-2</v>
      </c>
      <c r="M13" s="47"/>
      <c r="N13" s="47"/>
    </row>
    <row r="14" spans="1:14" x14ac:dyDescent="0.35">
      <c r="A14" s="8">
        <v>7</v>
      </c>
      <c r="B14" s="8" t="s">
        <v>321</v>
      </c>
      <c r="C14" s="8" t="s">
        <v>322</v>
      </c>
      <c r="D14" s="8" t="s">
        <v>310</v>
      </c>
      <c r="E14" s="52">
        <v>758251</v>
      </c>
      <c r="F14" s="46">
        <v>4366.3900000000003</v>
      </c>
      <c r="G14" s="47">
        <v>2.2100000000000002E-2</v>
      </c>
      <c r="J14" s="46"/>
      <c r="K14" s="8" t="s">
        <v>1292</v>
      </c>
      <c r="L14" s="47">
        <v>4.2599999999999999E-2</v>
      </c>
      <c r="M14" s="47"/>
      <c r="N14" s="47"/>
    </row>
    <row r="15" spans="1:14" x14ac:dyDescent="0.35">
      <c r="A15" s="8">
        <v>8</v>
      </c>
      <c r="B15" s="8" t="s">
        <v>308</v>
      </c>
      <c r="C15" s="8" t="s">
        <v>309</v>
      </c>
      <c r="D15" s="8" t="s">
        <v>310</v>
      </c>
      <c r="E15" s="52">
        <v>241186</v>
      </c>
      <c r="F15" s="46">
        <v>4258.62</v>
      </c>
      <c r="G15" s="47">
        <v>2.1600000000000001E-2</v>
      </c>
      <c r="J15" s="46"/>
      <c r="K15" s="8" t="s">
        <v>150</v>
      </c>
      <c r="L15" s="47">
        <v>1.5899999999999997E-2</v>
      </c>
      <c r="M15" s="47"/>
      <c r="N15" s="47"/>
    </row>
    <row r="16" spans="1:14" x14ac:dyDescent="0.35">
      <c r="A16" s="8">
        <v>9</v>
      </c>
      <c r="B16" s="8" t="s">
        <v>267</v>
      </c>
      <c r="C16" s="8" t="s">
        <v>268</v>
      </c>
      <c r="D16" s="8" t="s">
        <v>113</v>
      </c>
      <c r="E16" s="52">
        <v>1322320</v>
      </c>
      <c r="F16" s="46">
        <v>3785.8</v>
      </c>
      <c r="G16" s="47">
        <v>1.9199999999999998E-2</v>
      </c>
      <c r="J16" s="46"/>
      <c r="K16" s="8" t="s">
        <v>198</v>
      </c>
      <c r="L16" s="47">
        <v>3.49E-2</v>
      </c>
      <c r="M16" s="47"/>
      <c r="N16" s="47"/>
    </row>
    <row r="17" spans="1:14" x14ac:dyDescent="0.35">
      <c r="A17" s="8">
        <v>10</v>
      </c>
      <c r="B17" s="8" t="s">
        <v>230</v>
      </c>
      <c r="C17" s="8" t="s">
        <v>231</v>
      </c>
      <c r="D17" s="8" t="s">
        <v>232</v>
      </c>
      <c r="E17" s="52">
        <v>88855</v>
      </c>
      <c r="F17" s="46">
        <v>3681.62</v>
      </c>
      <c r="G17" s="47">
        <v>1.8599999999999998E-2</v>
      </c>
      <c r="J17" s="46"/>
      <c r="K17" s="8" t="s">
        <v>113</v>
      </c>
      <c r="L17" s="47">
        <v>3.2599999999999997E-2</v>
      </c>
      <c r="M17" s="47"/>
      <c r="N17" s="47"/>
    </row>
    <row r="18" spans="1:14" x14ac:dyDescent="0.35">
      <c r="A18" s="8">
        <v>11</v>
      </c>
      <c r="B18" s="8" t="s">
        <v>319</v>
      </c>
      <c r="C18" s="8" t="s">
        <v>320</v>
      </c>
      <c r="D18" s="8" t="s">
        <v>125</v>
      </c>
      <c r="E18" s="52">
        <v>74507</v>
      </c>
      <c r="F18" s="46">
        <v>3572.09</v>
      </c>
      <c r="G18" s="47">
        <v>1.8100000000000002E-2</v>
      </c>
      <c r="J18" s="46"/>
      <c r="K18" s="8" t="s">
        <v>53</v>
      </c>
      <c r="L18" s="47">
        <v>2.2499999999999999E-2</v>
      </c>
      <c r="M18" s="47"/>
      <c r="N18" s="47"/>
    </row>
    <row r="19" spans="1:14" x14ac:dyDescent="0.35">
      <c r="A19" s="8">
        <v>12</v>
      </c>
      <c r="B19" s="8" t="s">
        <v>306</v>
      </c>
      <c r="C19" s="8" t="s">
        <v>307</v>
      </c>
      <c r="D19" s="8" t="s">
        <v>119</v>
      </c>
      <c r="E19" s="52">
        <v>240935</v>
      </c>
      <c r="F19" s="46">
        <v>3530.66</v>
      </c>
      <c r="G19" s="47">
        <v>1.7899999999999999E-2</v>
      </c>
      <c r="J19" s="46"/>
      <c r="K19" s="8" t="s">
        <v>232</v>
      </c>
      <c r="L19" s="47">
        <v>1.8599999999999998E-2</v>
      </c>
      <c r="M19" s="47"/>
      <c r="N19" s="47"/>
    </row>
    <row r="20" spans="1:14" x14ac:dyDescent="0.35">
      <c r="A20" s="8">
        <v>13</v>
      </c>
      <c r="B20" s="8" t="s">
        <v>241</v>
      </c>
      <c r="C20" s="8" t="s">
        <v>242</v>
      </c>
      <c r="D20" s="8" t="s">
        <v>119</v>
      </c>
      <c r="E20" s="52">
        <v>155076</v>
      </c>
      <c r="F20" s="46">
        <v>2888.29</v>
      </c>
      <c r="G20" s="47">
        <v>1.46E-2</v>
      </c>
      <c r="J20" s="46"/>
      <c r="K20" s="8" t="s">
        <v>249</v>
      </c>
      <c r="L20" s="47">
        <v>1.84E-2</v>
      </c>
      <c r="M20" s="47"/>
      <c r="N20" s="47"/>
    </row>
    <row r="21" spans="1:14" x14ac:dyDescent="0.35">
      <c r="A21" s="8">
        <v>14</v>
      </c>
      <c r="B21" s="8" t="s">
        <v>481</v>
      </c>
      <c r="C21" s="8" t="s">
        <v>482</v>
      </c>
      <c r="D21" s="8" t="s">
        <v>181</v>
      </c>
      <c r="E21" s="52">
        <v>159459</v>
      </c>
      <c r="F21" s="46">
        <v>2821.15</v>
      </c>
      <c r="G21" s="47">
        <v>1.43E-2</v>
      </c>
      <c r="J21" s="46"/>
      <c r="K21" s="8" t="s">
        <v>134</v>
      </c>
      <c r="L21" s="47">
        <v>1.6400000000000001E-2</v>
      </c>
      <c r="M21" s="47"/>
      <c r="N21" s="47"/>
    </row>
    <row r="22" spans="1:14" x14ac:dyDescent="0.35">
      <c r="A22" s="8">
        <v>15</v>
      </c>
      <c r="B22" s="8" t="s">
        <v>338</v>
      </c>
      <c r="C22" s="8" t="s">
        <v>339</v>
      </c>
      <c r="D22" s="8" t="s">
        <v>229</v>
      </c>
      <c r="E22" s="52">
        <v>699096</v>
      </c>
      <c r="F22" s="46">
        <v>2738.36</v>
      </c>
      <c r="G22" s="47">
        <v>1.3899999999999999E-2</v>
      </c>
      <c r="J22" s="46"/>
      <c r="K22" s="8" t="s">
        <v>181</v>
      </c>
      <c r="L22" s="47">
        <v>1.43E-2</v>
      </c>
      <c r="M22" s="47"/>
      <c r="N22" s="47"/>
    </row>
    <row r="23" spans="1:14" x14ac:dyDescent="0.35">
      <c r="A23" s="8">
        <v>16</v>
      </c>
      <c r="B23" s="8" t="s">
        <v>114</v>
      </c>
      <c r="C23" s="8" t="s">
        <v>115</v>
      </c>
      <c r="D23" s="8" t="s">
        <v>116</v>
      </c>
      <c r="E23" s="52">
        <v>629000</v>
      </c>
      <c r="F23" s="46">
        <v>2660.36</v>
      </c>
      <c r="G23" s="47">
        <v>1.35E-2</v>
      </c>
      <c r="J23" s="46"/>
      <c r="K23" s="8" t="s">
        <v>1196</v>
      </c>
      <c r="L23" s="47">
        <v>1.4E-2</v>
      </c>
      <c r="M23" s="47"/>
      <c r="N23" s="47"/>
    </row>
    <row r="24" spans="1:14" x14ac:dyDescent="0.35">
      <c r="A24" s="8">
        <v>17</v>
      </c>
      <c r="B24" s="8" t="s">
        <v>250</v>
      </c>
      <c r="C24" s="8" t="s">
        <v>251</v>
      </c>
      <c r="D24" s="8" t="s">
        <v>113</v>
      </c>
      <c r="E24" s="52">
        <v>741300</v>
      </c>
      <c r="F24" s="46">
        <v>2643.85</v>
      </c>
      <c r="G24" s="47">
        <v>1.34E-2</v>
      </c>
      <c r="J24" s="46"/>
      <c r="K24" s="8" t="s">
        <v>116</v>
      </c>
      <c r="L24" s="47">
        <v>1.35E-2</v>
      </c>
      <c r="M24" s="47"/>
      <c r="N24" s="47"/>
    </row>
    <row r="25" spans="1:14" x14ac:dyDescent="0.35">
      <c r="A25" s="8">
        <v>18</v>
      </c>
      <c r="B25" s="8" t="s">
        <v>256</v>
      </c>
      <c r="C25" s="8" t="s">
        <v>257</v>
      </c>
      <c r="D25" s="8" t="s">
        <v>122</v>
      </c>
      <c r="E25" s="52">
        <v>599212</v>
      </c>
      <c r="F25" s="46">
        <v>2467.56</v>
      </c>
      <c r="G25" s="47">
        <v>1.2500000000000001E-2</v>
      </c>
      <c r="J25" s="46"/>
      <c r="K25" s="8" t="s">
        <v>128</v>
      </c>
      <c r="L25" s="47">
        <v>6.6000000000000008E-3</v>
      </c>
      <c r="M25" s="47"/>
      <c r="N25" s="47"/>
    </row>
    <row r="26" spans="1:14" x14ac:dyDescent="0.35">
      <c r="A26" s="8">
        <v>19</v>
      </c>
      <c r="B26" s="8" t="s">
        <v>233</v>
      </c>
      <c r="C26" s="8" t="s">
        <v>234</v>
      </c>
      <c r="D26" s="8" t="s">
        <v>198</v>
      </c>
      <c r="E26" s="52">
        <v>246509</v>
      </c>
      <c r="F26" s="46">
        <v>2466.08</v>
      </c>
      <c r="G26" s="47">
        <v>1.2500000000000001E-2</v>
      </c>
      <c r="J26" s="46"/>
      <c r="K26" s="8" t="s">
        <v>122</v>
      </c>
      <c r="L26" s="47">
        <v>1.2500000000000001E-2</v>
      </c>
      <c r="M26" s="47"/>
      <c r="N26" s="47"/>
    </row>
    <row r="27" spans="1:14" x14ac:dyDescent="0.35">
      <c r="A27" s="8">
        <v>20</v>
      </c>
      <c r="B27" s="8" t="s">
        <v>465</v>
      </c>
      <c r="C27" s="8" t="s">
        <v>466</v>
      </c>
      <c r="D27" s="8" t="s">
        <v>293</v>
      </c>
      <c r="E27" s="52">
        <v>582506</v>
      </c>
      <c r="F27" s="46">
        <v>2428.7600000000002</v>
      </c>
      <c r="G27" s="47">
        <v>1.23E-2</v>
      </c>
      <c r="J27" s="46"/>
      <c r="K27" s="8" t="s">
        <v>137</v>
      </c>
      <c r="L27" s="47">
        <v>1.24E-2</v>
      </c>
      <c r="M27" s="47"/>
      <c r="N27" s="47"/>
    </row>
    <row r="28" spans="1:14" x14ac:dyDescent="0.35">
      <c r="A28" s="8">
        <v>21</v>
      </c>
      <c r="B28" s="8" t="s">
        <v>265</v>
      </c>
      <c r="C28" s="8" t="s">
        <v>266</v>
      </c>
      <c r="D28" s="8" t="s">
        <v>193</v>
      </c>
      <c r="E28" s="52">
        <v>21210</v>
      </c>
      <c r="F28" s="46">
        <v>2386.7600000000002</v>
      </c>
      <c r="G28" s="47">
        <v>1.21E-2</v>
      </c>
      <c r="J28" s="46"/>
      <c r="K28" s="8" t="s">
        <v>293</v>
      </c>
      <c r="L28" s="47">
        <v>1.23E-2</v>
      </c>
      <c r="M28" s="47"/>
      <c r="N28" s="47"/>
    </row>
    <row r="29" spans="1:14" x14ac:dyDescent="0.35">
      <c r="A29" s="8">
        <v>22</v>
      </c>
      <c r="B29" s="8" t="s">
        <v>453</v>
      </c>
      <c r="C29" s="8" t="s">
        <v>454</v>
      </c>
      <c r="D29" s="8" t="s">
        <v>400</v>
      </c>
      <c r="E29" s="52">
        <v>114452</v>
      </c>
      <c r="F29" s="46">
        <v>2294.7600000000002</v>
      </c>
      <c r="G29" s="47">
        <v>1.1599999999999999E-2</v>
      </c>
      <c r="J29" s="46"/>
      <c r="K29" s="8" t="s">
        <v>193</v>
      </c>
      <c r="L29" s="47">
        <v>1.21E-2</v>
      </c>
      <c r="M29" s="47"/>
      <c r="N29" s="47"/>
    </row>
    <row r="30" spans="1:14" x14ac:dyDescent="0.35">
      <c r="A30" s="8">
        <v>23</v>
      </c>
      <c r="B30" s="8" t="s">
        <v>245</v>
      </c>
      <c r="C30" s="8" t="s">
        <v>246</v>
      </c>
      <c r="D30" s="8" t="s">
        <v>125</v>
      </c>
      <c r="E30" s="52">
        <v>16060</v>
      </c>
      <c r="F30" s="46">
        <v>2266.87</v>
      </c>
      <c r="G30" s="47">
        <v>1.15E-2</v>
      </c>
      <c r="J30" s="46"/>
      <c r="K30" s="8" t="s">
        <v>400</v>
      </c>
      <c r="L30" s="47">
        <v>1.1599999999999999E-2</v>
      </c>
      <c r="M30" s="47"/>
      <c r="N30" s="47"/>
    </row>
    <row r="31" spans="1:14" x14ac:dyDescent="0.35">
      <c r="A31" s="8">
        <v>24</v>
      </c>
      <c r="B31" s="8" t="s">
        <v>97</v>
      </c>
      <c r="C31" s="8" t="s">
        <v>98</v>
      </c>
      <c r="D31" s="8" t="s">
        <v>90</v>
      </c>
      <c r="E31" s="52">
        <v>475344</v>
      </c>
      <c r="F31" s="46">
        <v>1864.54</v>
      </c>
      <c r="G31" s="47">
        <v>9.4000000000000004E-3</v>
      </c>
      <c r="J31" s="46"/>
      <c r="K31" s="8" t="s">
        <v>153</v>
      </c>
      <c r="L31" s="47">
        <v>7.9000000000000008E-3</v>
      </c>
      <c r="M31" s="47"/>
      <c r="N31" s="47"/>
    </row>
    <row r="32" spans="1:14" x14ac:dyDescent="0.35">
      <c r="A32" s="8">
        <v>25</v>
      </c>
      <c r="B32" s="8" t="s">
        <v>388</v>
      </c>
      <c r="C32" s="8" t="s">
        <v>389</v>
      </c>
      <c r="D32" s="8" t="s">
        <v>119</v>
      </c>
      <c r="E32" s="52">
        <v>31314</v>
      </c>
      <c r="F32" s="46">
        <v>1744.19</v>
      </c>
      <c r="G32" s="47">
        <v>8.8000000000000005E-3</v>
      </c>
      <c r="J32" s="46"/>
      <c r="K32" s="8" t="s">
        <v>184</v>
      </c>
      <c r="L32" s="47">
        <v>7.7999999999999996E-3</v>
      </c>
      <c r="M32" s="47"/>
      <c r="N32" s="47"/>
    </row>
    <row r="33" spans="1:14" x14ac:dyDescent="0.35">
      <c r="A33" s="8">
        <v>26</v>
      </c>
      <c r="B33" s="8" t="s">
        <v>148</v>
      </c>
      <c r="C33" s="8" t="s">
        <v>149</v>
      </c>
      <c r="D33" s="8" t="s">
        <v>150</v>
      </c>
      <c r="E33" s="52">
        <v>549511</v>
      </c>
      <c r="F33" s="46">
        <v>1668.04</v>
      </c>
      <c r="G33" s="47">
        <v>8.3999999999999995E-3</v>
      </c>
      <c r="J33" s="46"/>
      <c r="K33" s="8" t="s">
        <v>140</v>
      </c>
      <c r="L33" s="47">
        <v>7.7999999999999996E-3</v>
      </c>
      <c r="M33" s="47"/>
      <c r="N33" s="47"/>
    </row>
    <row r="34" spans="1:14" x14ac:dyDescent="0.35">
      <c r="A34" s="8">
        <v>27</v>
      </c>
      <c r="B34" s="8" t="s">
        <v>650</v>
      </c>
      <c r="C34" s="8" t="s">
        <v>651</v>
      </c>
      <c r="D34" s="8" t="s">
        <v>153</v>
      </c>
      <c r="E34" s="52">
        <v>177332</v>
      </c>
      <c r="F34" s="46">
        <v>1560.17</v>
      </c>
      <c r="G34" s="47">
        <v>7.9000000000000008E-3</v>
      </c>
      <c r="J34" s="46"/>
      <c r="K34" s="8" t="s">
        <v>61</v>
      </c>
      <c r="L34" s="47">
        <v>7.4999999999999997E-3</v>
      </c>
      <c r="M34" s="47"/>
      <c r="N34" s="47"/>
    </row>
    <row r="35" spans="1:14" x14ac:dyDescent="0.35">
      <c r="A35" s="8">
        <v>28</v>
      </c>
      <c r="B35" s="8" t="s">
        <v>182</v>
      </c>
      <c r="C35" s="8" t="s">
        <v>183</v>
      </c>
      <c r="D35" s="8" t="s">
        <v>184</v>
      </c>
      <c r="E35" s="52">
        <v>144978</v>
      </c>
      <c r="F35" s="46">
        <v>1536.91</v>
      </c>
      <c r="G35" s="47">
        <v>7.7999999999999996E-3</v>
      </c>
      <c r="J35" s="46"/>
      <c r="K35" s="8" t="s">
        <v>71</v>
      </c>
      <c r="L35" s="47">
        <v>4.4999999999999997E-3</v>
      </c>
      <c r="M35" s="47"/>
      <c r="N35" s="47"/>
    </row>
    <row r="36" spans="1:14" x14ac:dyDescent="0.35">
      <c r="A36" s="8">
        <v>29</v>
      </c>
      <c r="B36" s="8" t="s">
        <v>965</v>
      </c>
      <c r="C36" s="8" t="s">
        <v>966</v>
      </c>
      <c r="D36" s="8" t="s">
        <v>61</v>
      </c>
      <c r="E36" s="52">
        <v>405813</v>
      </c>
      <c r="F36" s="46">
        <v>1489.33</v>
      </c>
      <c r="G36" s="47">
        <v>7.4999999999999997E-3</v>
      </c>
      <c r="J36" s="46"/>
      <c r="K36" s="8" t="s">
        <v>654</v>
      </c>
      <c r="L36" s="47">
        <v>3.0999999999999999E-3</v>
      </c>
      <c r="M36" s="47"/>
      <c r="N36" s="47"/>
    </row>
    <row r="37" spans="1:14" x14ac:dyDescent="0.35">
      <c r="A37" s="8">
        <v>30</v>
      </c>
      <c r="B37" s="8" t="s">
        <v>372</v>
      </c>
      <c r="C37" s="8" t="s">
        <v>373</v>
      </c>
      <c r="D37" s="8" t="s">
        <v>150</v>
      </c>
      <c r="E37" s="52">
        <v>373925</v>
      </c>
      <c r="F37" s="46">
        <v>1474.95</v>
      </c>
      <c r="G37" s="47">
        <v>7.4999999999999997E-3</v>
      </c>
      <c r="J37" s="46"/>
      <c r="K37" s="8" t="s">
        <v>2007</v>
      </c>
      <c r="L37" s="47">
        <v>5.0699999999999995E-2</v>
      </c>
    </row>
    <row r="38" spans="1:14" x14ac:dyDescent="0.35">
      <c r="A38" s="8">
        <v>31</v>
      </c>
      <c r="B38" s="8" t="s">
        <v>278</v>
      </c>
      <c r="C38" s="8" t="s">
        <v>279</v>
      </c>
      <c r="D38" s="8" t="s">
        <v>198</v>
      </c>
      <c r="E38" s="52">
        <v>136907</v>
      </c>
      <c r="F38" s="46">
        <v>1467.37</v>
      </c>
      <c r="G38" s="47">
        <v>7.4000000000000003E-3</v>
      </c>
      <c r="J38" s="46"/>
      <c r="K38" s="8" t="s">
        <v>2632</v>
      </c>
      <c r="L38" s="47">
        <v>4.7399999999999998E-2</v>
      </c>
    </row>
    <row r="39" spans="1:14" x14ac:dyDescent="0.35">
      <c r="A39" s="8">
        <v>32</v>
      </c>
      <c r="B39" s="8" t="s">
        <v>455</v>
      </c>
      <c r="C39" s="8" t="s">
        <v>456</v>
      </c>
      <c r="D39" s="8" t="s">
        <v>119</v>
      </c>
      <c r="E39" s="52">
        <v>86208</v>
      </c>
      <c r="F39" s="46">
        <v>1466.4</v>
      </c>
      <c r="G39" s="47">
        <v>7.4000000000000003E-3</v>
      </c>
      <c r="J39" s="46"/>
      <c r="K39" s="8" t="s">
        <v>43</v>
      </c>
      <c r="L39" s="137">
        <v>0.13569999999999999</v>
      </c>
    </row>
    <row r="40" spans="1:14" x14ac:dyDescent="0.35">
      <c r="A40" s="8">
        <v>33</v>
      </c>
      <c r="B40" s="8" t="s">
        <v>1104</v>
      </c>
      <c r="C40" s="8" t="s">
        <v>1105</v>
      </c>
      <c r="D40" s="8" t="s">
        <v>198</v>
      </c>
      <c r="E40" s="52">
        <v>141630</v>
      </c>
      <c r="F40" s="46">
        <v>1146.8499999999999</v>
      </c>
      <c r="G40" s="47">
        <v>5.7999999999999996E-3</v>
      </c>
      <c r="J40" s="46"/>
    </row>
    <row r="41" spans="1:14" x14ac:dyDescent="0.35">
      <c r="A41" s="8">
        <v>34</v>
      </c>
      <c r="B41" s="8" t="s">
        <v>69</v>
      </c>
      <c r="C41" s="8" t="s">
        <v>70</v>
      </c>
      <c r="D41" s="8" t="s">
        <v>71</v>
      </c>
      <c r="E41" s="52">
        <v>88221</v>
      </c>
      <c r="F41" s="46">
        <v>891.03</v>
      </c>
      <c r="G41" s="47">
        <v>4.4999999999999997E-3</v>
      </c>
      <c r="J41" s="46"/>
    </row>
    <row r="42" spans="1:14" x14ac:dyDescent="0.35">
      <c r="A42" s="8">
        <v>35</v>
      </c>
      <c r="B42" s="8" t="s">
        <v>313</v>
      </c>
      <c r="C42" s="8" t="s">
        <v>314</v>
      </c>
      <c r="D42" s="8" t="s">
        <v>125</v>
      </c>
      <c r="E42" s="52">
        <v>234000</v>
      </c>
      <c r="F42" s="46">
        <v>824.15</v>
      </c>
      <c r="G42" s="47">
        <v>4.1999999999999997E-3</v>
      </c>
      <c r="J42" s="46"/>
    </row>
    <row r="43" spans="1:14" x14ac:dyDescent="0.35">
      <c r="A43" s="8">
        <v>36</v>
      </c>
      <c r="B43" s="8" t="s">
        <v>606</v>
      </c>
      <c r="C43" s="8" t="s">
        <v>607</v>
      </c>
      <c r="D43" s="8" t="s">
        <v>137</v>
      </c>
      <c r="E43" s="52">
        <v>151614</v>
      </c>
      <c r="F43" s="46">
        <v>652.24</v>
      </c>
      <c r="G43" s="47">
        <v>3.3E-3</v>
      </c>
      <c r="J43" s="46"/>
    </row>
    <row r="44" spans="1:14" x14ac:dyDescent="0.35">
      <c r="A44" s="8">
        <v>37</v>
      </c>
      <c r="B44" s="8" t="s">
        <v>816</v>
      </c>
      <c r="C44" s="8" t="s">
        <v>817</v>
      </c>
      <c r="D44" s="8" t="s">
        <v>654</v>
      </c>
      <c r="E44" s="52">
        <v>70407</v>
      </c>
      <c r="F44" s="46">
        <v>613.91</v>
      </c>
      <c r="G44" s="47">
        <v>3.0999999999999999E-3</v>
      </c>
      <c r="J44" s="46"/>
    </row>
    <row r="45" spans="1:14" x14ac:dyDescent="0.35">
      <c r="A45" s="8">
        <v>38</v>
      </c>
      <c r="B45" s="8" t="s">
        <v>1171</v>
      </c>
      <c r="C45" s="8" t="s">
        <v>1172</v>
      </c>
      <c r="D45" s="8" t="s">
        <v>119</v>
      </c>
      <c r="E45" s="52">
        <v>63294</v>
      </c>
      <c r="F45" s="46">
        <v>520.75</v>
      </c>
      <c r="G45" s="47">
        <v>2.5999999999999999E-3</v>
      </c>
      <c r="J45" s="46"/>
    </row>
    <row r="46" spans="1:14" x14ac:dyDescent="0.35">
      <c r="A46" s="49"/>
      <c r="B46" s="49" t="s">
        <v>14</v>
      </c>
      <c r="C46" s="49"/>
      <c r="D46" s="49"/>
      <c r="E46" s="49"/>
      <c r="F46" s="50">
        <f>SUM(F8:F45)</f>
        <v>125379.82999999996</v>
      </c>
      <c r="G46" s="51">
        <f>SUM(G8:G45)</f>
        <v>0.63479999999999981</v>
      </c>
    </row>
    <row r="48" spans="1:14" x14ac:dyDescent="0.35">
      <c r="B48" s="42" t="s">
        <v>2006</v>
      </c>
    </row>
    <row r="49" spans="1:10" x14ac:dyDescent="0.35">
      <c r="A49" s="8">
        <v>39</v>
      </c>
      <c r="B49" s="8" t="s">
        <v>237</v>
      </c>
      <c r="C49" s="8" t="s">
        <v>238</v>
      </c>
      <c r="D49" s="8" t="s">
        <v>128</v>
      </c>
      <c r="E49" s="52">
        <v>128250</v>
      </c>
      <c r="F49" s="46">
        <v>1288.5899999999999</v>
      </c>
      <c r="G49" s="47">
        <v>6.4999999999999997E-3</v>
      </c>
    </row>
    <row r="50" spans="1:10" x14ac:dyDescent="0.35">
      <c r="A50" s="8">
        <v>40</v>
      </c>
      <c r="B50" s="8" t="s">
        <v>1340</v>
      </c>
      <c r="D50" s="8" t="s">
        <v>1140</v>
      </c>
      <c r="E50" s="52">
        <v>-128250</v>
      </c>
      <c r="F50" s="46">
        <v>-1295.2</v>
      </c>
      <c r="G50" s="47">
        <v>-6.6E-3</v>
      </c>
      <c r="H50" s="48">
        <v>46231</v>
      </c>
    </row>
    <row r="51" spans="1:10" x14ac:dyDescent="0.35">
      <c r="A51" s="8">
        <v>41</v>
      </c>
      <c r="B51" s="8" t="s">
        <v>97</v>
      </c>
      <c r="C51" s="8" t="s">
        <v>98</v>
      </c>
      <c r="D51" s="8" t="s">
        <v>90</v>
      </c>
      <c r="E51" s="52">
        <v>930000</v>
      </c>
      <c r="F51" s="46">
        <v>3647.92</v>
      </c>
      <c r="G51" s="47">
        <v>1.8499999999999999E-2</v>
      </c>
      <c r="H51" s="48"/>
    </row>
    <row r="52" spans="1:10" x14ac:dyDescent="0.35">
      <c r="A52" s="8">
        <v>42</v>
      </c>
      <c r="B52" s="8" t="s">
        <v>1341</v>
      </c>
      <c r="D52" s="8" t="s">
        <v>1140</v>
      </c>
      <c r="E52" s="52">
        <v>-930000</v>
      </c>
      <c r="F52" s="46">
        <v>-3671.64</v>
      </c>
      <c r="G52" s="47">
        <v>-1.8599999999999998E-2</v>
      </c>
      <c r="H52" s="48">
        <v>46231</v>
      </c>
    </row>
    <row r="53" spans="1:10" x14ac:dyDescent="0.35">
      <c r="A53" s="8">
        <v>43</v>
      </c>
      <c r="B53" s="8" t="s">
        <v>225</v>
      </c>
      <c r="C53" s="8" t="s">
        <v>226</v>
      </c>
      <c r="D53" s="8" t="s">
        <v>150</v>
      </c>
      <c r="E53" s="52">
        <v>393000</v>
      </c>
      <c r="F53" s="46">
        <v>5085.03</v>
      </c>
      <c r="G53" s="47">
        <v>2.5700000000000001E-2</v>
      </c>
      <c r="H53" s="48"/>
    </row>
    <row r="54" spans="1:10" x14ac:dyDescent="0.35">
      <c r="A54" s="8">
        <v>44</v>
      </c>
      <c r="B54" s="8" t="s">
        <v>1342</v>
      </c>
      <c r="D54" s="8" t="s">
        <v>1140</v>
      </c>
      <c r="E54" s="52">
        <v>-393000</v>
      </c>
      <c r="F54" s="46">
        <v>-5110.57</v>
      </c>
      <c r="G54" s="47">
        <v>-2.5899999999999999E-2</v>
      </c>
      <c r="H54" s="48">
        <v>46231</v>
      </c>
    </row>
    <row r="55" spans="1:10" x14ac:dyDescent="0.35">
      <c r="A55" s="49"/>
      <c r="B55" s="49" t="s">
        <v>14</v>
      </c>
      <c r="C55" s="49"/>
      <c r="D55" s="49"/>
      <c r="E55" s="49"/>
      <c r="F55" s="50">
        <v>10021.540000000001</v>
      </c>
      <c r="G55" s="51">
        <v>5.0699999999999995E-2</v>
      </c>
    </row>
    <row r="57" spans="1:10" x14ac:dyDescent="0.35">
      <c r="B57" s="42" t="s">
        <v>1193</v>
      </c>
    </row>
    <row r="58" spans="1:10" x14ac:dyDescent="0.35">
      <c r="B58" s="42" t="s">
        <v>50</v>
      </c>
    </row>
    <row r="59" spans="1:10" x14ac:dyDescent="0.35">
      <c r="A59" s="8">
        <v>45</v>
      </c>
      <c r="B59" s="8" t="s">
        <v>1194</v>
      </c>
      <c r="C59" s="8" t="s">
        <v>1195</v>
      </c>
      <c r="D59" s="8" t="s">
        <v>1196</v>
      </c>
      <c r="E59" s="52">
        <v>10777</v>
      </c>
      <c r="F59" s="46">
        <v>2039.87</v>
      </c>
      <c r="G59" s="47">
        <v>1.03E-2</v>
      </c>
      <c r="J59" s="46"/>
    </row>
    <row r="60" spans="1:10" x14ac:dyDescent="0.35">
      <c r="A60" s="8">
        <v>46</v>
      </c>
      <c r="B60" s="8" t="s">
        <v>1205</v>
      </c>
      <c r="C60" s="8" t="s">
        <v>1206</v>
      </c>
      <c r="D60" s="8" t="s">
        <v>134</v>
      </c>
      <c r="E60" s="52">
        <v>8631</v>
      </c>
      <c r="F60" s="46">
        <v>1945.98</v>
      </c>
      <c r="G60" s="47">
        <v>9.9000000000000008E-3</v>
      </c>
      <c r="J60" s="46"/>
    </row>
    <row r="61" spans="1:10" x14ac:dyDescent="0.35">
      <c r="A61" s="8">
        <v>47</v>
      </c>
      <c r="B61" s="8" t="s">
        <v>1199</v>
      </c>
      <c r="C61" s="8" t="s">
        <v>1200</v>
      </c>
      <c r="D61" s="8" t="s">
        <v>249</v>
      </c>
      <c r="E61" s="52">
        <v>97900</v>
      </c>
      <c r="F61" s="46">
        <v>1871.12</v>
      </c>
      <c r="G61" s="47">
        <v>9.4999999999999998E-3</v>
      </c>
      <c r="J61" s="46"/>
    </row>
    <row r="62" spans="1:10" x14ac:dyDescent="0.35">
      <c r="A62" s="8">
        <v>48</v>
      </c>
      <c r="B62" s="8" t="s">
        <v>1213</v>
      </c>
      <c r="C62" s="8" t="s">
        <v>1214</v>
      </c>
      <c r="D62" s="8" t="s">
        <v>198</v>
      </c>
      <c r="E62" s="52">
        <v>5124</v>
      </c>
      <c r="F62" s="46">
        <v>1808.09</v>
      </c>
      <c r="G62" s="47">
        <v>9.1999999999999998E-3</v>
      </c>
      <c r="J62" s="46"/>
    </row>
    <row r="63" spans="1:10" x14ac:dyDescent="0.35">
      <c r="A63" s="8">
        <v>49</v>
      </c>
      <c r="B63" s="8" t="s">
        <v>1203</v>
      </c>
      <c r="C63" s="8" t="s">
        <v>1204</v>
      </c>
      <c r="D63" s="8" t="s">
        <v>137</v>
      </c>
      <c r="E63" s="52">
        <v>32900</v>
      </c>
      <c r="F63" s="46">
        <v>1803.87</v>
      </c>
      <c r="G63" s="47">
        <v>9.1000000000000004E-3</v>
      </c>
      <c r="J63" s="46"/>
    </row>
    <row r="64" spans="1:10" x14ac:dyDescent="0.35">
      <c r="A64" s="8">
        <v>50</v>
      </c>
      <c r="B64" s="8" t="s">
        <v>1211</v>
      </c>
      <c r="C64" s="8" t="s">
        <v>1212</v>
      </c>
      <c r="D64" s="8" t="s">
        <v>140</v>
      </c>
      <c r="E64" s="52">
        <v>5000</v>
      </c>
      <c r="F64" s="46">
        <v>1537.12</v>
      </c>
      <c r="G64" s="47">
        <v>7.7999999999999996E-3</v>
      </c>
      <c r="J64" s="46"/>
    </row>
    <row r="65" spans="1:10" x14ac:dyDescent="0.35">
      <c r="A65" s="8">
        <v>51</v>
      </c>
      <c r="B65" s="8" t="s">
        <v>1207</v>
      </c>
      <c r="C65" s="8" t="s">
        <v>1208</v>
      </c>
      <c r="D65" s="8" t="s">
        <v>119</v>
      </c>
      <c r="E65" s="52">
        <v>30961</v>
      </c>
      <c r="F65" s="46">
        <v>1404.08</v>
      </c>
      <c r="G65" s="47">
        <v>7.1000000000000004E-3</v>
      </c>
      <c r="J65" s="46"/>
    </row>
    <row r="66" spans="1:10" x14ac:dyDescent="0.35">
      <c r="A66" s="8">
        <v>52</v>
      </c>
      <c r="B66" s="8" t="s">
        <v>1338</v>
      </c>
      <c r="C66" s="8" t="s">
        <v>1339</v>
      </c>
      <c r="D66" s="8" t="s">
        <v>128</v>
      </c>
      <c r="E66" s="52">
        <v>25000</v>
      </c>
      <c r="F66" s="46">
        <v>1297.24</v>
      </c>
      <c r="G66" s="47">
        <v>6.6E-3</v>
      </c>
      <c r="J66" s="46"/>
    </row>
    <row r="67" spans="1:10" x14ac:dyDescent="0.35">
      <c r="A67" s="8">
        <v>53</v>
      </c>
      <c r="B67" s="8" t="s">
        <v>1201</v>
      </c>
      <c r="C67" s="8" t="s">
        <v>1202</v>
      </c>
      <c r="D67" s="8" t="s">
        <v>134</v>
      </c>
      <c r="E67" s="52">
        <v>113700</v>
      </c>
      <c r="F67" s="46">
        <v>1274.55</v>
      </c>
      <c r="G67" s="47">
        <v>6.4999999999999997E-3</v>
      </c>
      <c r="J67" s="46"/>
    </row>
    <row r="68" spans="1:10" x14ac:dyDescent="0.35">
      <c r="A68" s="8">
        <v>54</v>
      </c>
      <c r="B68" s="8" t="s">
        <v>1219</v>
      </c>
      <c r="C68" s="8" t="s">
        <v>1220</v>
      </c>
      <c r="D68" s="8" t="s">
        <v>249</v>
      </c>
      <c r="E68" s="52">
        <v>24059</v>
      </c>
      <c r="F68" s="46">
        <v>934.27</v>
      </c>
      <c r="G68" s="47">
        <v>4.7000000000000002E-3</v>
      </c>
      <c r="J68" s="46"/>
    </row>
    <row r="69" spans="1:10" x14ac:dyDescent="0.35">
      <c r="A69" s="8">
        <v>55</v>
      </c>
      <c r="B69" s="8" t="s">
        <v>1215</v>
      </c>
      <c r="C69" s="8" t="s">
        <v>1216</v>
      </c>
      <c r="D69" s="8" t="s">
        <v>249</v>
      </c>
      <c r="E69" s="52">
        <v>83800</v>
      </c>
      <c r="F69" s="46">
        <v>835.68</v>
      </c>
      <c r="G69" s="47">
        <v>4.1999999999999997E-3</v>
      </c>
      <c r="J69" s="46"/>
    </row>
    <row r="70" spans="1:10" x14ac:dyDescent="0.35">
      <c r="A70" s="8">
        <v>56</v>
      </c>
      <c r="B70" s="8" t="s">
        <v>1197</v>
      </c>
      <c r="C70" s="8" t="s">
        <v>1198</v>
      </c>
      <c r="D70" s="8" t="s">
        <v>1196</v>
      </c>
      <c r="E70" s="52">
        <v>450</v>
      </c>
      <c r="F70" s="46">
        <v>727.9</v>
      </c>
      <c r="G70" s="47">
        <v>3.7000000000000002E-3</v>
      </c>
      <c r="J70" s="46"/>
    </row>
    <row r="71" spans="1:10" x14ac:dyDescent="0.35">
      <c r="A71" s="8">
        <v>57</v>
      </c>
      <c r="B71" s="8" t="s">
        <v>1221</v>
      </c>
      <c r="C71" s="8" t="s">
        <v>1222</v>
      </c>
      <c r="D71" s="8" t="s">
        <v>310</v>
      </c>
      <c r="E71" s="52">
        <v>43800</v>
      </c>
      <c r="F71" s="46">
        <v>36.47</v>
      </c>
      <c r="G71" s="47">
        <v>2.0000000000000001E-4</v>
      </c>
      <c r="J71" s="46"/>
    </row>
    <row r="72" spans="1:10" x14ac:dyDescent="0.35">
      <c r="A72" s="49"/>
      <c r="B72" s="49" t="s">
        <v>14</v>
      </c>
      <c r="C72" s="49"/>
      <c r="D72" s="49"/>
      <c r="E72" s="49"/>
      <c r="F72" s="50">
        <v>17516.240000000002</v>
      </c>
      <c r="G72" s="51">
        <v>8.8800000000000004E-2</v>
      </c>
    </row>
    <row r="74" spans="1:10" x14ac:dyDescent="0.35">
      <c r="B74" s="42" t="s">
        <v>1138</v>
      </c>
    </row>
    <row r="75" spans="1:10" x14ac:dyDescent="0.35">
      <c r="A75" s="8">
        <v>58</v>
      </c>
      <c r="B75" s="8" t="s">
        <v>1139</v>
      </c>
      <c r="D75" s="8" t="s">
        <v>2632</v>
      </c>
      <c r="E75" s="52">
        <v>39000</v>
      </c>
      <c r="F75" s="46">
        <v>9363.5499999999993</v>
      </c>
      <c r="G75" s="47">
        <v>4.7399999999999998E-2</v>
      </c>
      <c r="H75" s="48">
        <v>46231</v>
      </c>
      <c r="J75" s="46"/>
    </row>
    <row r="76" spans="1:10" x14ac:dyDescent="0.35">
      <c r="A76" s="49"/>
      <c r="B76" s="49" t="s">
        <v>14</v>
      </c>
      <c r="C76" s="49"/>
      <c r="D76" s="49"/>
      <c r="E76" s="49"/>
      <c r="F76" s="50">
        <f>F75</f>
        <v>9363.5499999999993</v>
      </c>
      <c r="G76" s="51">
        <f>G75</f>
        <v>4.7399999999999998E-2</v>
      </c>
    </row>
    <row r="78" spans="1:10" x14ac:dyDescent="0.35">
      <c r="B78" s="42" t="s">
        <v>12</v>
      </c>
    </row>
    <row r="79" spans="1:10" x14ac:dyDescent="0.35">
      <c r="A79" s="8">
        <v>59</v>
      </c>
      <c r="B79" s="42" t="s">
        <v>13</v>
      </c>
      <c r="F79" s="46">
        <v>25844.799999999999</v>
      </c>
      <c r="G79" s="47">
        <v>0.1308</v>
      </c>
      <c r="H79" s="48">
        <v>46204</v>
      </c>
    </row>
    <row r="80" spans="1:10" x14ac:dyDescent="0.35">
      <c r="A80" s="49"/>
      <c r="B80" s="49" t="s">
        <v>14</v>
      </c>
      <c r="C80" s="49"/>
      <c r="D80" s="49"/>
      <c r="E80" s="49"/>
      <c r="F80" s="50">
        <v>25844.799999999999</v>
      </c>
      <c r="G80" s="51">
        <v>0.1308</v>
      </c>
    </row>
    <row r="82" spans="1:10" x14ac:dyDescent="0.35">
      <c r="B82" s="42" t="s">
        <v>1288</v>
      </c>
    </row>
    <row r="83" spans="1:10" x14ac:dyDescent="0.35">
      <c r="B83" s="42" t="s">
        <v>1289</v>
      </c>
    </row>
    <row r="84" spans="1:10" x14ac:dyDescent="0.35">
      <c r="A84" s="8">
        <v>60</v>
      </c>
      <c r="B84" s="8" t="s">
        <v>1343</v>
      </c>
      <c r="C84" s="8" t="s">
        <v>1344</v>
      </c>
      <c r="D84" s="8" t="s">
        <v>1292</v>
      </c>
      <c r="E84" s="52">
        <v>13576.786918</v>
      </c>
      <c r="F84" s="46">
        <v>3724.54</v>
      </c>
      <c r="G84" s="47">
        <v>1.89E-2</v>
      </c>
      <c r="J84" s="46"/>
    </row>
    <row r="85" spans="1:10" x14ac:dyDescent="0.35">
      <c r="A85" s="8">
        <v>61</v>
      </c>
      <c r="B85" s="8" t="s">
        <v>1345</v>
      </c>
      <c r="C85" s="8" t="s">
        <v>1346</v>
      </c>
      <c r="D85" s="8" t="s">
        <v>1292</v>
      </c>
      <c r="E85" s="52">
        <v>80182.035000000003</v>
      </c>
      <c r="F85" s="46">
        <v>3046.68</v>
      </c>
      <c r="G85" s="47">
        <v>1.54E-2</v>
      </c>
      <c r="J85" s="46"/>
    </row>
    <row r="86" spans="1:10" x14ac:dyDescent="0.35">
      <c r="A86" s="8">
        <v>62</v>
      </c>
      <c r="B86" s="8" t="s">
        <v>1295</v>
      </c>
      <c r="C86" s="8" t="s">
        <v>1296</v>
      </c>
      <c r="D86" s="8" t="s">
        <v>1292</v>
      </c>
      <c r="E86" s="52">
        <v>109464</v>
      </c>
      <c r="F86" s="46">
        <v>1163.9000000000001</v>
      </c>
      <c r="G86" s="47">
        <v>5.8999999999999999E-3</v>
      </c>
      <c r="J86" s="46"/>
    </row>
    <row r="87" spans="1:10" x14ac:dyDescent="0.35">
      <c r="A87" s="8">
        <v>63</v>
      </c>
      <c r="B87" s="8" t="s">
        <v>1297</v>
      </c>
      <c r="C87" s="8" t="s">
        <v>1298</v>
      </c>
      <c r="D87" s="8" t="s">
        <v>1292</v>
      </c>
      <c r="E87" s="52">
        <v>5165</v>
      </c>
      <c r="F87" s="46">
        <v>480.68</v>
      </c>
      <c r="G87" s="47">
        <v>2.3999999999999998E-3</v>
      </c>
      <c r="J87" s="46"/>
    </row>
    <row r="88" spans="1:10" x14ac:dyDescent="0.35">
      <c r="A88" s="49"/>
      <c r="B88" s="49" t="s">
        <v>14</v>
      </c>
      <c r="C88" s="49"/>
      <c r="D88" s="49"/>
      <c r="E88" s="49"/>
      <c r="F88" s="50">
        <v>8415.7999999999993</v>
      </c>
      <c r="G88" s="51">
        <v>4.2599999999999999E-2</v>
      </c>
    </row>
    <row r="90" spans="1:10" x14ac:dyDescent="0.35">
      <c r="B90" s="42" t="s">
        <v>38</v>
      </c>
      <c r="I90" s="136"/>
    </row>
    <row r="91" spans="1:10" x14ac:dyDescent="0.35">
      <c r="B91" s="8" t="s">
        <v>1141</v>
      </c>
      <c r="E91" s="52"/>
      <c r="F91" s="46">
        <v>4417</v>
      </c>
      <c r="G91" s="47">
        <v>2.24E-2</v>
      </c>
      <c r="J91" s="46"/>
    </row>
    <row r="92" spans="1:10" x14ac:dyDescent="0.35">
      <c r="B92" s="8" t="s">
        <v>39</v>
      </c>
      <c r="E92" s="52"/>
      <c r="F92" s="46">
        <f>-3476.469744+44.4</f>
        <v>-3432.0697439999999</v>
      </c>
      <c r="G92" s="47">
        <v>-1.7500000000000002E-2</v>
      </c>
      <c r="H92" s="133"/>
      <c r="I92" s="47"/>
      <c r="J92" s="46"/>
    </row>
    <row r="93" spans="1:10" x14ac:dyDescent="0.35">
      <c r="A93" s="49"/>
      <c r="B93" s="49" t="s">
        <v>14</v>
      </c>
      <c r="C93" s="49"/>
      <c r="D93" s="49"/>
      <c r="E93" s="49"/>
      <c r="F93" s="50">
        <v>984.9302560000001</v>
      </c>
      <c r="G93" s="51">
        <v>4.8999999999999981E-3</v>
      </c>
      <c r="H93" s="47"/>
      <c r="I93" s="133"/>
    </row>
    <row r="94" spans="1:10" x14ac:dyDescent="0.35">
      <c r="I94" s="47"/>
    </row>
    <row r="95" spans="1:10" x14ac:dyDescent="0.35">
      <c r="A95" s="45"/>
      <c r="B95" s="45" t="s">
        <v>40</v>
      </c>
      <c r="C95" s="45"/>
      <c r="D95" s="45"/>
      <c r="E95" s="45"/>
      <c r="F95" s="53">
        <v>197526.69</v>
      </c>
      <c r="G95" s="54">
        <v>1</v>
      </c>
    </row>
    <row r="96" spans="1:10" x14ac:dyDescent="0.35">
      <c r="A96" s="8" t="s">
        <v>44</v>
      </c>
      <c r="H96" s="133"/>
    </row>
    <row r="97" spans="1:8" x14ac:dyDescent="0.35">
      <c r="A97" s="55">
        <v>1</v>
      </c>
      <c r="B97" s="55" t="s">
        <v>45</v>
      </c>
      <c r="H97" s="47"/>
    </row>
    <row r="98" spans="1:8" ht="24" x14ac:dyDescent="0.35">
      <c r="A98" s="55">
        <v>2</v>
      </c>
      <c r="B98" s="55" t="s">
        <v>46</v>
      </c>
      <c r="F98" s="132"/>
      <c r="G98" s="132"/>
    </row>
    <row r="99" spans="1:8" x14ac:dyDescent="0.35">
      <c r="A99" s="55">
        <v>3</v>
      </c>
      <c r="B99" s="130" t="s">
        <v>1997</v>
      </c>
      <c r="C99" s="130"/>
      <c r="D99" s="130"/>
      <c r="E99" s="130"/>
      <c r="F99" s="130"/>
      <c r="G99" s="47"/>
    </row>
    <row r="100" spans="1:8" x14ac:dyDescent="0.35">
      <c r="A100" s="55"/>
      <c r="B100" s="61" t="s">
        <v>1295</v>
      </c>
      <c r="G100" s="47"/>
    </row>
    <row r="101" spans="1:8" x14ac:dyDescent="0.35">
      <c r="A101" s="55"/>
      <c r="B101" s="61" t="s">
        <v>1297</v>
      </c>
      <c r="G101" s="47"/>
    </row>
    <row r="102" spans="1:8" x14ac:dyDescent="0.35">
      <c r="A102" s="55"/>
      <c r="B102" s="61" t="s">
        <v>1345</v>
      </c>
    </row>
    <row r="103" spans="1:8" x14ac:dyDescent="0.35">
      <c r="A103" s="55"/>
      <c r="B103" s="61" t="s">
        <v>1343</v>
      </c>
    </row>
    <row r="104" spans="1:8" x14ac:dyDescent="0.35">
      <c r="A104" s="55"/>
      <c r="B104" s="55"/>
    </row>
    <row r="106" spans="1:8" x14ac:dyDescent="0.35">
      <c r="B106" s="8" t="s">
        <v>47</v>
      </c>
    </row>
    <row r="120" spans="2:2" x14ac:dyDescent="0.35">
      <c r="B120" s="8" t="s">
        <v>1109</v>
      </c>
    </row>
    <row r="133" spans="1:5" x14ac:dyDescent="0.35">
      <c r="A133" s="1" t="s">
        <v>2</v>
      </c>
      <c r="B133" s="2" t="s">
        <v>2022</v>
      </c>
      <c r="C133" s="3"/>
      <c r="D133" s="3"/>
      <c r="E133" s="4"/>
    </row>
    <row r="134" spans="1:5" x14ac:dyDescent="0.35">
      <c r="A134" s="5">
        <v>1</v>
      </c>
      <c r="B134" s="6"/>
      <c r="C134" s="7" t="s">
        <v>2023</v>
      </c>
      <c r="E134" s="9"/>
    </row>
    <row r="135" spans="1:5" x14ac:dyDescent="0.35">
      <c r="A135" s="5"/>
      <c r="B135" s="6" t="s">
        <v>2024</v>
      </c>
      <c r="C135" s="10"/>
      <c r="E135" s="9"/>
    </row>
    <row r="136" spans="1:5" x14ac:dyDescent="0.35">
      <c r="A136" s="5"/>
      <c r="B136" s="6" t="s">
        <v>2025</v>
      </c>
      <c r="C136" s="11" t="s">
        <v>2057</v>
      </c>
      <c r="E136" s="9"/>
    </row>
    <row r="137" spans="1:5" x14ac:dyDescent="0.35">
      <c r="A137" s="5"/>
      <c r="B137" s="6" t="s">
        <v>2026</v>
      </c>
      <c r="C137" s="12" t="s">
        <v>2057</v>
      </c>
      <c r="E137" s="9"/>
    </row>
    <row r="138" spans="1:5" x14ac:dyDescent="0.35">
      <c r="A138" s="5"/>
      <c r="B138" s="6" t="s">
        <v>2027</v>
      </c>
      <c r="C138" s="12" t="s">
        <v>2057</v>
      </c>
      <c r="E138" s="9"/>
    </row>
    <row r="139" spans="1:5" x14ac:dyDescent="0.35">
      <c r="A139" s="5"/>
      <c r="B139" s="6" t="s">
        <v>2028</v>
      </c>
      <c r="C139" s="12" t="s">
        <v>2057</v>
      </c>
      <c r="E139" s="9"/>
    </row>
    <row r="140" spans="1:5" x14ac:dyDescent="0.35">
      <c r="A140" s="5"/>
      <c r="B140" s="13" t="s">
        <v>2029</v>
      </c>
      <c r="C140" s="13"/>
      <c r="E140" s="9"/>
    </row>
    <row r="141" spans="1:5" x14ac:dyDescent="0.35">
      <c r="A141" s="5">
        <v>2</v>
      </c>
      <c r="B141" s="14" t="s">
        <v>2030</v>
      </c>
      <c r="C141" s="13"/>
      <c r="E141" s="9"/>
    </row>
    <row r="142" spans="1:5" x14ac:dyDescent="0.35">
      <c r="A142" s="5"/>
      <c r="B142" s="109" t="s">
        <v>2031</v>
      </c>
      <c r="C142" s="111" t="s">
        <v>2032</v>
      </c>
      <c r="D142" s="111"/>
      <c r="E142" s="112" t="s">
        <v>2033</v>
      </c>
    </row>
    <row r="143" spans="1:5" x14ac:dyDescent="0.35">
      <c r="A143" s="5"/>
      <c r="B143" s="110"/>
      <c r="C143" s="15" t="s">
        <v>2034</v>
      </c>
      <c r="D143" s="15" t="s">
        <v>2064</v>
      </c>
      <c r="E143" s="113"/>
    </row>
    <row r="144" spans="1:5" x14ac:dyDescent="0.35">
      <c r="A144" s="16"/>
      <c r="B144" s="17" t="s">
        <v>2035</v>
      </c>
      <c r="C144" s="20" t="s">
        <v>2249</v>
      </c>
      <c r="D144" s="20" t="s">
        <v>2251</v>
      </c>
      <c r="E144" s="98">
        <v>0</v>
      </c>
    </row>
    <row r="145" spans="1:5" x14ac:dyDescent="0.35">
      <c r="A145" s="16"/>
      <c r="B145" s="17" t="s">
        <v>2037</v>
      </c>
      <c r="C145" s="20" t="s">
        <v>2250</v>
      </c>
      <c r="D145" s="20" t="s">
        <v>2252</v>
      </c>
      <c r="E145" s="98">
        <v>0</v>
      </c>
    </row>
    <row r="146" spans="1:5" x14ac:dyDescent="0.35">
      <c r="A146" s="16"/>
      <c r="B146" s="17" t="s">
        <v>2038</v>
      </c>
      <c r="C146" s="20">
        <v>0</v>
      </c>
      <c r="D146" s="20">
        <v>0</v>
      </c>
      <c r="E146" s="98">
        <v>0</v>
      </c>
    </row>
    <row r="147" spans="1:5" x14ac:dyDescent="0.35">
      <c r="A147" s="16"/>
      <c r="B147" s="17" t="s">
        <v>2039</v>
      </c>
      <c r="C147" s="20">
        <v>0</v>
      </c>
      <c r="D147" s="20">
        <v>0</v>
      </c>
      <c r="E147" s="98">
        <v>0</v>
      </c>
    </row>
    <row r="148" spans="1:5" x14ac:dyDescent="0.35">
      <c r="A148" s="16"/>
      <c r="B148" s="17" t="s">
        <v>2040</v>
      </c>
      <c r="C148" s="20">
        <v>0</v>
      </c>
      <c r="D148" s="20">
        <v>0</v>
      </c>
      <c r="E148" s="98">
        <v>0</v>
      </c>
    </row>
    <row r="149" spans="1:5" x14ac:dyDescent="0.35">
      <c r="A149" s="16"/>
      <c r="B149" s="17" t="s">
        <v>2041</v>
      </c>
      <c r="C149" s="20">
        <v>0</v>
      </c>
      <c r="D149" s="20">
        <v>0</v>
      </c>
      <c r="E149" s="98">
        <v>0</v>
      </c>
    </row>
    <row r="150" spans="1:5" x14ac:dyDescent="0.35">
      <c r="A150" s="16"/>
      <c r="B150" s="18"/>
      <c r="C150" s="99"/>
      <c r="D150" s="99"/>
      <c r="E150" s="10"/>
    </row>
    <row r="151" spans="1:5" x14ac:dyDescent="0.35">
      <c r="A151" s="5"/>
      <c r="B151" s="19" t="s">
        <v>2042</v>
      </c>
      <c r="C151" s="20" t="s">
        <v>2255</v>
      </c>
      <c r="D151" s="20" t="s">
        <v>2253</v>
      </c>
      <c r="E151" s="98">
        <v>0</v>
      </c>
    </row>
    <row r="152" spans="1:5" x14ac:dyDescent="0.35">
      <c r="A152" s="5"/>
      <c r="B152" s="19" t="s">
        <v>2043</v>
      </c>
      <c r="C152" s="20" t="s">
        <v>2256</v>
      </c>
      <c r="D152" s="20" t="s">
        <v>2254</v>
      </c>
      <c r="E152" s="98">
        <v>0</v>
      </c>
    </row>
    <row r="153" spans="1:5" x14ac:dyDescent="0.35">
      <c r="A153" s="5"/>
      <c r="B153" s="19" t="s">
        <v>2044</v>
      </c>
      <c r="C153" s="20">
        <v>0</v>
      </c>
      <c r="D153" s="20">
        <v>0</v>
      </c>
      <c r="E153" s="98">
        <v>0</v>
      </c>
    </row>
    <row r="154" spans="1:5" x14ac:dyDescent="0.35">
      <c r="A154" s="5"/>
      <c r="B154" s="19" t="s">
        <v>2045</v>
      </c>
      <c r="C154" s="20">
        <v>0</v>
      </c>
      <c r="D154" s="20">
        <v>0</v>
      </c>
      <c r="E154" s="98">
        <v>0</v>
      </c>
    </row>
    <row r="155" spans="1:5" x14ac:dyDescent="0.35">
      <c r="A155" s="5"/>
      <c r="B155" s="19" t="s">
        <v>2046</v>
      </c>
      <c r="C155" s="20">
        <v>0</v>
      </c>
      <c r="D155" s="20">
        <v>0</v>
      </c>
      <c r="E155" s="98">
        <v>0</v>
      </c>
    </row>
    <row r="156" spans="1:5" x14ac:dyDescent="0.35">
      <c r="A156" s="5"/>
      <c r="B156" s="19" t="s">
        <v>2047</v>
      </c>
      <c r="C156" s="20">
        <v>0</v>
      </c>
      <c r="D156" s="20">
        <v>0</v>
      </c>
      <c r="E156" s="98">
        <v>0</v>
      </c>
    </row>
    <row r="157" spans="1:5" x14ac:dyDescent="0.35">
      <c r="A157" s="5"/>
      <c r="B157" s="21" t="s">
        <v>2048</v>
      </c>
      <c r="C157" s="22"/>
      <c r="D157" s="22"/>
      <c r="E157" s="9"/>
    </row>
    <row r="158" spans="1:5" x14ac:dyDescent="0.35">
      <c r="A158" s="23"/>
      <c r="B158" s="24"/>
      <c r="C158" s="24"/>
      <c r="D158" s="24"/>
      <c r="E158" s="25"/>
    </row>
    <row r="159" spans="1:5" x14ac:dyDescent="0.35">
      <c r="A159" s="5">
        <v>3</v>
      </c>
      <c r="B159" s="26" t="s">
        <v>2049</v>
      </c>
      <c r="C159" s="19"/>
      <c r="D159" s="24"/>
      <c r="E159" s="27"/>
    </row>
    <row r="160" spans="1:5" x14ac:dyDescent="0.35">
      <c r="A160" s="5"/>
      <c r="B160" s="19" t="s">
        <v>2050</v>
      </c>
      <c r="C160" s="20">
        <v>0.22</v>
      </c>
      <c r="D160" s="24"/>
      <c r="E160" s="25"/>
    </row>
    <row r="161" spans="1:5" x14ac:dyDescent="0.35">
      <c r="A161" s="5"/>
      <c r="B161" s="19" t="s">
        <v>2051</v>
      </c>
      <c r="C161" s="20">
        <v>0.15</v>
      </c>
      <c r="D161" s="24"/>
      <c r="E161" s="25"/>
    </row>
    <row r="162" spans="1:5" x14ac:dyDescent="0.35">
      <c r="A162" s="5">
        <v>4</v>
      </c>
      <c r="B162" s="28" t="s">
        <v>2052</v>
      </c>
      <c r="C162" s="101">
        <v>25932.042480399996</v>
      </c>
      <c r="D162" s="24"/>
      <c r="E162" s="27"/>
    </row>
    <row r="163" spans="1:5" ht="24" x14ac:dyDescent="0.35">
      <c r="A163" s="5">
        <v>5</v>
      </c>
      <c r="B163" s="30" t="s">
        <v>2065</v>
      </c>
      <c r="C163" s="29" t="s">
        <v>2036</v>
      </c>
      <c r="D163" s="31"/>
      <c r="E163" s="27"/>
    </row>
    <row r="164" spans="1:5" x14ac:dyDescent="0.35">
      <c r="A164" s="5">
        <v>6</v>
      </c>
      <c r="B164" s="32" t="s">
        <v>2053</v>
      </c>
      <c r="C164" s="33"/>
      <c r="E164" s="27"/>
    </row>
    <row r="165" spans="1:5" x14ac:dyDescent="0.35">
      <c r="A165" s="5"/>
      <c r="B165" s="34" t="s">
        <v>2054</v>
      </c>
      <c r="C165" s="35" t="s">
        <v>2036</v>
      </c>
      <c r="E165" s="27"/>
    </row>
    <row r="166" spans="1:5" x14ac:dyDescent="0.35">
      <c r="A166" s="5"/>
      <c r="B166" s="36" t="s">
        <v>2055</v>
      </c>
      <c r="C166" s="37" t="s">
        <v>2036</v>
      </c>
      <c r="E166" s="27"/>
    </row>
    <row r="167" spans="1:5" x14ac:dyDescent="0.35">
      <c r="A167" s="5"/>
      <c r="B167" s="36"/>
      <c r="C167" s="38"/>
      <c r="E167" s="27"/>
    </row>
    <row r="168" spans="1:5" ht="24" x14ac:dyDescent="0.35">
      <c r="A168" s="5">
        <v>7</v>
      </c>
      <c r="B168" s="32" t="s">
        <v>2066</v>
      </c>
      <c r="C168" s="33"/>
      <c r="D168" s="24"/>
      <c r="E168" s="27"/>
    </row>
    <row r="169" spans="1:5" x14ac:dyDescent="0.35">
      <c r="A169" s="5"/>
      <c r="B169" s="34" t="s">
        <v>2054</v>
      </c>
      <c r="C169" s="35">
        <v>-713.85974999999996</v>
      </c>
      <c r="D169" s="24"/>
      <c r="E169" s="27"/>
    </row>
    <row r="170" spans="1:5" x14ac:dyDescent="0.35">
      <c r="A170" s="5"/>
      <c r="B170" s="36" t="s">
        <v>2056</v>
      </c>
      <c r="C170" s="37">
        <v>-3.613991344990936E-3</v>
      </c>
      <c r="D170" s="24"/>
      <c r="E170" s="27"/>
    </row>
    <row r="171" spans="1:5" x14ac:dyDescent="0.35">
      <c r="A171" s="39"/>
      <c r="B171" s="40"/>
      <c r="C171" s="40"/>
      <c r="D171" s="40"/>
      <c r="E171" s="41"/>
    </row>
    <row r="173" spans="1:5" x14ac:dyDescent="0.35">
      <c r="A173" s="42" t="s">
        <v>2057</v>
      </c>
      <c r="B173" s="8" t="s">
        <v>2058</v>
      </c>
    </row>
    <row r="174" spans="1:5" x14ac:dyDescent="0.35">
      <c r="A174" s="42" t="s">
        <v>2059</v>
      </c>
      <c r="B174" s="8" t="s">
        <v>2060</v>
      </c>
    </row>
    <row r="175" spans="1:5" x14ac:dyDescent="0.35">
      <c r="A175" s="42" t="s">
        <v>2061</v>
      </c>
      <c r="B175" s="8" t="s">
        <v>2067</v>
      </c>
    </row>
    <row r="176" spans="1:5" x14ac:dyDescent="0.35">
      <c r="B176" s="8" t="s">
        <v>2063</v>
      </c>
    </row>
    <row r="179" spans="2:9" x14ac:dyDescent="0.35">
      <c r="B179" s="87" t="s">
        <v>2634</v>
      </c>
      <c r="C179" s="87"/>
      <c r="D179" s="87"/>
      <c r="E179" s="87"/>
      <c r="F179" s="87"/>
      <c r="G179" s="87"/>
      <c r="H179" s="87"/>
    </row>
    <row r="180" spans="2:9" x14ac:dyDescent="0.35">
      <c r="B180" s="87" t="s">
        <v>2635</v>
      </c>
      <c r="C180" s="87"/>
      <c r="D180" s="87"/>
      <c r="E180" s="87"/>
      <c r="F180" s="87"/>
      <c r="G180" s="87"/>
      <c r="H180" s="87"/>
    </row>
    <row r="181" spans="2:9" x14ac:dyDescent="0.35">
      <c r="B181" s="87" t="s">
        <v>2609</v>
      </c>
      <c r="C181" s="87"/>
      <c r="D181" s="87"/>
      <c r="E181" s="87"/>
      <c r="F181" s="87"/>
      <c r="G181" s="87"/>
      <c r="H181" s="138" t="s">
        <v>2610</v>
      </c>
    </row>
    <row r="182" spans="2:9" ht="36" x14ac:dyDescent="0.35">
      <c r="B182" s="139" t="s">
        <v>2611</v>
      </c>
      <c r="C182" s="139" t="s">
        <v>2612</v>
      </c>
      <c r="D182" s="139" t="s">
        <v>2613</v>
      </c>
      <c r="E182" s="139" t="s">
        <v>2614</v>
      </c>
      <c r="F182" s="139" t="s">
        <v>2615</v>
      </c>
      <c r="G182" s="139" t="s">
        <v>2616</v>
      </c>
      <c r="H182" s="139" t="s">
        <v>2617</v>
      </c>
    </row>
    <row r="183" spans="2:9" ht="24" x14ac:dyDescent="0.35">
      <c r="B183" s="140" t="s">
        <v>1337</v>
      </c>
      <c r="C183" s="140" t="s">
        <v>225</v>
      </c>
      <c r="D183" s="140" t="s">
        <v>2084</v>
      </c>
      <c r="E183" s="141">
        <v>1326.1892</v>
      </c>
      <c r="F183" s="141">
        <v>1300.4000000000001</v>
      </c>
      <c r="G183" s="141">
        <v>902.50092000000006</v>
      </c>
      <c r="H183" s="142">
        <v>1</v>
      </c>
    </row>
    <row r="184" spans="2:9" x14ac:dyDescent="0.35">
      <c r="B184" s="140" t="s">
        <v>1337</v>
      </c>
      <c r="C184" s="140" t="s">
        <v>237</v>
      </c>
      <c r="D184" s="140" t="s">
        <v>2084</v>
      </c>
      <c r="E184" s="141">
        <v>987.35699999999997</v>
      </c>
      <c r="F184" s="141">
        <v>1009.9</v>
      </c>
      <c r="G184" s="141">
        <v>247.6847448</v>
      </c>
      <c r="H184" s="142">
        <v>1</v>
      </c>
    </row>
    <row r="185" spans="2:9" ht="24" x14ac:dyDescent="0.35">
      <c r="B185" s="140" t="s">
        <v>1337</v>
      </c>
      <c r="C185" s="140" t="s">
        <v>97</v>
      </c>
      <c r="D185" s="140" t="s">
        <v>2084</v>
      </c>
      <c r="E185" s="141">
        <v>409.68406700000003</v>
      </c>
      <c r="F185" s="141">
        <v>394.8</v>
      </c>
      <c r="G185" s="141">
        <v>647.72640000000001</v>
      </c>
      <c r="H185" s="142">
        <v>0.66175968303845889</v>
      </c>
    </row>
    <row r="187" spans="2:9" x14ac:dyDescent="0.35">
      <c r="B187" s="87" t="s">
        <v>2637</v>
      </c>
      <c r="C187" s="87"/>
      <c r="D187" s="87"/>
      <c r="E187" s="87"/>
      <c r="F187" s="87"/>
      <c r="G187" s="87"/>
      <c r="H187" s="87"/>
      <c r="I187" s="87"/>
    </row>
    <row r="188" spans="2:9" x14ac:dyDescent="0.35">
      <c r="B188" s="87"/>
      <c r="C188" s="87"/>
      <c r="D188" s="87"/>
      <c r="E188" s="87"/>
      <c r="F188" s="87"/>
      <c r="G188" s="87"/>
      <c r="H188" s="87"/>
      <c r="I188" s="87"/>
    </row>
    <row r="189" spans="2:9" x14ac:dyDescent="0.35">
      <c r="B189" s="87" t="s">
        <v>2624</v>
      </c>
      <c r="C189" s="87"/>
      <c r="D189" s="87"/>
      <c r="E189" s="87"/>
      <c r="F189" s="87"/>
      <c r="G189" s="87"/>
      <c r="H189" s="87"/>
      <c r="I189" s="138" t="s">
        <v>2610</v>
      </c>
    </row>
    <row r="190" spans="2:9" ht="72" x14ac:dyDescent="0.35">
      <c r="B190" s="139" t="s">
        <v>2077</v>
      </c>
      <c r="C190" s="139" t="s">
        <v>2625</v>
      </c>
      <c r="D190" s="139" t="s">
        <v>2626</v>
      </c>
      <c r="E190" s="139" t="s">
        <v>2627</v>
      </c>
      <c r="F190" s="139" t="s">
        <v>2628</v>
      </c>
      <c r="G190" s="139" t="s">
        <v>2629</v>
      </c>
      <c r="H190" s="139" t="s">
        <v>2630</v>
      </c>
      <c r="I190" s="139" t="s">
        <v>2631</v>
      </c>
    </row>
    <row r="191" spans="2:9" x14ac:dyDescent="0.35">
      <c r="B191" s="140" t="s">
        <v>1337</v>
      </c>
      <c r="C191" s="143">
        <v>0</v>
      </c>
      <c r="D191" s="143">
        <v>1876</v>
      </c>
      <c r="E191" s="143">
        <v>454</v>
      </c>
      <c r="F191" s="143">
        <v>1422</v>
      </c>
      <c r="G191" s="144">
        <v>1222958754.45</v>
      </c>
      <c r="H191" s="144">
        <v>1199837500.0794001</v>
      </c>
      <c r="I191" s="143">
        <v>-23121254.370599985</v>
      </c>
    </row>
    <row r="192" spans="2:9" x14ac:dyDescent="0.35">
      <c r="B192" s="87"/>
      <c r="C192" s="87"/>
      <c r="D192" s="87"/>
      <c r="E192" s="87"/>
      <c r="F192" s="89"/>
      <c r="G192" s="89"/>
      <c r="H192" s="89"/>
      <c r="I192" s="87"/>
    </row>
    <row r="193" spans="2:9" x14ac:dyDescent="0.35">
      <c r="B193" s="87" t="s">
        <v>2638</v>
      </c>
      <c r="C193" s="87"/>
      <c r="D193" s="89"/>
      <c r="E193" s="87"/>
      <c r="F193" s="89"/>
      <c r="G193" s="156"/>
      <c r="H193" s="89"/>
      <c r="I193" s="87"/>
    </row>
    <row r="194" spans="2:9" ht="36" x14ac:dyDescent="0.35">
      <c r="B194" s="157" t="s">
        <v>2611</v>
      </c>
      <c r="C194" s="157" t="s">
        <v>2612</v>
      </c>
      <c r="D194" s="157" t="s">
        <v>2613</v>
      </c>
      <c r="E194" s="157" t="s">
        <v>2614</v>
      </c>
      <c r="F194" s="157" t="s">
        <v>2615</v>
      </c>
      <c r="G194" s="157" t="s">
        <v>2616</v>
      </c>
      <c r="I194" s="87"/>
    </row>
    <row r="195" spans="2:9" x14ac:dyDescent="0.35">
      <c r="B195" s="158" t="s">
        <v>1337</v>
      </c>
      <c r="C195" s="158" t="s">
        <v>2639</v>
      </c>
      <c r="D195" s="158" t="s">
        <v>2086</v>
      </c>
      <c r="E195" s="159">
        <v>24034.4388</v>
      </c>
      <c r="F195" s="159">
        <v>24009.1</v>
      </c>
      <c r="G195" s="159">
        <v>1060.35618</v>
      </c>
      <c r="I195" s="87"/>
    </row>
    <row r="198" spans="2:9" x14ac:dyDescent="0.35">
      <c r="B198" s="87" t="s">
        <v>2089</v>
      </c>
    </row>
  </sheetData>
  <mergeCells count="5">
    <mergeCell ref="B1:F1"/>
    <mergeCell ref="B99:F99"/>
    <mergeCell ref="B142:B143"/>
    <mergeCell ref="C142:D142"/>
    <mergeCell ref="E142:E143"/>
  </mergeCells>
  <hyperlinks>
    <hyperlink ref="B100" r:id="rId1" xr:uid="{7CEDF28F-B83B-4E63-9A98-2157AA78A5B1}"/>
    <hyperlink ref="B101" r:id="rId2" xr:uid="{9B90BC71-ECBC-4331-BB55-011B7ADCC298}"/>
    <hyperlink ref="B102" r:id="rId3" xr:uid="{D846AA08-8B7D-45F6-8779-616665542250}"/>
    <hyperlink ref="B103" r:id="rId4" xr:uid="{9E31D14A-BFE7-4FFA-A167-F026884FD26C}"/>
  </hyperlinks>
  <pageMargins left="0.7" right="0.7" top="0.75" bottom="0.75" header="0.3" footer="0.3"/>
  <drawing r:id="rId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147"/>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7.453125" style="8" customWidth="1"/>
    <col min="4" max="4" width="30.4531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1335</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245</v>
      </c>
      <c r="C8" s="8" t="s">
        <v>246</v>
      </c>
      <c r="D8" s="8" t="s">
        <v>125</v>
      </c>
      <c r="E8" s="52">
        <v>20558</v>
      </c>
      <c r="F8" s="46">
        <v>2901.76</v>
      </c>
      <c r="G8" s="47">
        <v>2.1399999999999999E-2</v>
      </c>
      <c r="J8" s="46"/>
      <c r="K8" s="42" t="s">
        <v>41</v>
      </c>
      <c r="L8" s="42" t="s">
        <v>42</v>
      </c>
    </row>
    <row r="9" spans="1:12" x14ac:dyDescent="0.35">
      <c r="A9" s="8">
        <v>2</v>
      </c>
      <c r="B9" s="8" t="s">
        <v>302</v>
      </c>
      <c r="C9" s="8" t="s">
        <v>303</v>
      </c>
      <c r="D9" s="8" t="s">
        <v>298</v>
      </c>
      <c r="E9" s="52">
        <v>251785</v>
      </c>
      <c r="F9" s="46">
        <v>2843.28</v>
      </c>
      <c r="G9" s="47">
        <v>2.0899999999999998E-2</v>
      </c>
      <c r="J9" s="46"/>
      <c r="K9" s="8" t="s">
        <v>125</v>
      </c>
      <c r="L9" s="47">
        <v>0.1004</v>
      </c>
    </row>
    <row r="10" spans="1:12" x14ac:dyDescent="0.35">
      <c r="A10" s="8">
        <v>3</v>
      </c>
      <c r="B10" s="8" t="s">
        <v>243</v>
      </c>
      <c r="C10" s="8" t="s">
        <v>244</v>
      </c>
      <c r="D10" s="8" t="s">
        <v>134</v>
      </c>
      <c r="E10" s="52">
        <v>1062436</v>
      </c>
      <c r="F10" s="46">
        <v>2811.21</v>
      </c>
      <c r="G10" s="47">
        <v>2.07E-2</v>
      </c>
      <c r="J10" s="46"/>
      <c r="K10" s="8" t="s">
        <v>90</v>
      </c>
      <c r="L10" s="47">
        <v>9.9099999999999994E-2</v>
      </c>
    </row>
    <row r="11" spans="1:12" x14ac:dyDescent="0.35">
      <c r="A11" s="8">
        <v>4</v>
      </c>
      <c r="B11" s="8" t="s">
        <v>269</v>
      </c>
      <c r="C11" s="8" t="s">
        <v>270</v>
      </c>
      <c r="D11" s="8" t="s">
        <v>271</v>
      </c>
      <c r="E11" s="52">
        <v>52304</v>
      </c>
      <c r="F11" s="46">
        <v>2807.89</v>
      </c>
      <c r="G11" s="47">
        <v>2.07E-2</v>
      </c>
      <c r="J11" s="46"/>
      <c r="K11" s="8" t="s">
        <v>198</v>
      </c>
      <c r="L11" s="47">
        <v>9.6500000000000002E-2</v>
      </c>
    </row>
    <row r="12" spans="1:12" x14ac:dyDescent="0.35">
      <c r="A12" s="8">
        <v>5</v>
      </c>
      <c r="B12" s="8" t="s">
        <v>258</v>
      </c>
      <c r="C12" s="8" t="s">
        <v>259</v>
      </c>
      <c r="D12" s="8" t="s">
        <v>128</v>
      </c>
      <c r="E12" s="52">
        <v>267277</v>
      </c>
      <c r="F12" s="46">
        <v>2785.43</v>
      </c>
      <c r="G12" s="47">
        <v>2.0500000000000001E-2</v>
      </c>
      <c r="J12" s="46"/>
      <c r="K12" s="8" t="s">
        <v>128</v>
      </c>
      <c r="L12" s="47">
        <v>8.0600000000000005E-2</v>
      </c>
    </row>
    <row r="13" spans="1:12" x14ac:dyDescent="0.35">
      <c r="A13" s="8">
        <v>6</v>
      </c>
      <c r="B13" s="8" t="s">
        <v>304</v>
      </c>
      <c r="C13" s="8" t="s">
        <v>305</v>
      </c>
      <c r="D13" s="8" t="s">
        <v>119</v>
      </c>
      <c r="E13" s="52">
        <v>205025</v>
      </c>
      <c r="F13" s="46">
        <v>2782.39</v>
      </c>
      <c r="G13" s="47">
        <v>2.0500000000000001E-2</v>
      </c>
      <c r="J13" s="46"/>
      <c r="K13" s="8" t="s">
        <v>119</v>
      </c>
      <c r="L13" s="47">
        <v>6.08E-2</v>
      </c>
    </row>
    <row r="14" spans="1:12" x14ac:dyDescent="0.35">
      <c r="A14" s="8">
        <v>7</v>
      </c>
      <c r="B14" s="8" t="s">
        <v>306</v>
      </c>
      <c r="C14" s="8" t="s">
        <v>307</v>
      </c>
      <c r="D14" s="8" t="s">
        <v>119</v>
      </c>
      <c r="E14" s="52">
        <v>189412</v>
      </c>
      <c r="F14" s="46">
        <v>2775.64</v>
      </c>
      <c r="G14" s="47">
        <v>2.0400000000000001E-2</v>
      </c>
      <c r="J14" s="46"/>
      <c r="K14" s="8" t="s">
        <v>298</v>
      </c>
      <c r="L14" s="47">
        <v>4.1200000000000001E-2</v>
      </c>
    </row>
    <row r="15" spans="1:12" x14ac:dyDescent="0.35">
      <c r="A15" s="8">
        <v>8</v>
      </c>
      <c r="B15" s="8" t="s">
        <v>247</v>
      </c>
      <c r="C15" s="8" t="s">
        <v>248</v>
      </c>
      <c r="D15" s="8" t="s">
        <v>249</v>
      </c>
      <c r="E15" s="52">
        <v>62990</v>
      </c>
      <c r="F15" s="46">
        <v>2774.08</v>
      </c>
      <c r="G15" s="47">
        <v>2.0400000000000001E-2</v>
      </c>
      <c r="J15" s="46"/>
      <c r="K15" s="8" t="s">
        <v>134</v>
      </c>
      <c r="L15" s="47">
        <v>4.1000000000000002E-2</v>
      </c>
    </row>
    <row r="16" spans="1:12" x14ac:dyDescent="0.35">
      <c r="A16" s="8">
        <v>9</v>
      </c>
      <c r="B16" s="8" t="s">
        <v>56</v>
      </c>
      <c r="C16" s="8" t="s">
        <v>57</v>
      </c>
      <c r="D16" s="8" t="s">
        <v>58</v>
      </c>
      <c r="E16" s="52">
        <v>196988</v>
      </c>
      <c r="F16" s="46">
        <v>2768.08</v>
      </c>
      <c r="G16" s="47">
        <v>2.0400000000000001E-2</v>
      </c>
      <c r="J16" s="46"/>
      <c r="K16" s="8" t="s">
        <v>249</v>
      </c>
      <c r="L16" s="47">
        <v>4.02E-2</v>
      </c>
    </row>
    <row r="17" spans="1:12" x14ac:dyDescent="0.35">
      <c r="A17" s="8">
        <v>10</v>
      </c>
      <c r="B17" s="8" t="s">
        <v>237</v>
      </c>
      <c r="C17" s="8" t="s">
        <v>238</v>
      </c>
      <c r="D17" s="8" t="s">
        <v>128</v>
      </c>
      <c r="E17" s="52">
        <v>274843</v>
      </c>
      <c r="F17" s="46">
        <v>2761.49</v>
      </c>
      <c r="G17" s="47">
        <v>2.0299999999999999E-2</v>
      </c>
      <c r="J17" s="46"/>
      <c r="K17" s="8" t="s">
        <v>184</v>
      </c>
      <c r="L17" s="47">
        <v>3.9800000000000002E-2</v>
      </c>
    </row>
    <row r="18" spans="1:12" x14ac:dyDescent="0.35">
      <c r="A18" s="8">
        <v>11</v>
      </c>
      <c r="B18" s="8" t="s">
        <v>296</v>
      </c>
      <c r="C18" s="8" t="s">
        <v>297</v>
      </c>
      <c r="D18" s="8" t="s">
        <v>298</v>
      </c>
      <c r="E18" s="52">
        <v>31767</v>
      </c>
      <c r="F18" s="46">
        <v>2758.01</v>
      </c>
      <c r="G18" s="47">
        <v>2.0299999999999999E-2</v>
      </c>
      <c r="J18" s="46"/>
      <c r="K18" s="8" t="s">
        <v>113</v>
      </c>
      <c r="L18" s="47">
        <v>3.9699999999999999E-2</v>
      </c>
    </row>
    <row r="19" spans="1:12" x14ac:dyDescent="0.35">
      <c r="A19" s="8">
        <v>12</v>
      </c>
      <c r="B19" s="8" t="s">
        <v>280</v>
      </c>
      <c r="C19" s="8" t="s">
        <v>281</v>
      </c>
      <c r="D19" s="8" t="s">
        <v>134</v>
      </c>
      <c r="E19" s="52">
        <v>83879</v>
      </c>
      <c r="F19" s="46">
        <v>2753.41</v>
      </c>
      <c r="G19" s="47">
        <v>2.0299999999999999E-2</v>
      </c>
      <c r="J19" s="46"/>
      <c r="K19" s="8" t="s">
        <v>193</v>
      </c>
      <c r="L19" s="47">
        <v>3.9600000000000003E-2</v>
      </c>
    </row>
    <row r="20" spans="1:12" x14ac:dyDescent="0.35">
      <c r="A20" s="8">
        <v>13</v>
      </c>
      <c r="B20" s="8" t="s">
        <v>313</v>
      </c>
      <c r="C20" s="8" t="s">
        <v>314</v>
      </c>
      <c r="D20" s="8" t="s">
        <v>125</v>
      </c>
      <c r="E20" s="52">
        <v>778826</v>
      </c>
      <c r="F20" s="46">
        <v>2743.03</v>
      </c>
      <c r="G20" s="47">
        <v>2.0199999999999999E-2</v>
      </c>
      <c r="J20" s="46"/>
      <c r="K20" s="8" t="s">
        <v>310</v>
      </c>
      <c r="L20" s="47">
        <v>3.95E-2</v>
      </c>
    </row>
    <row r="21" spans="1:12" x14ac:dyDescent="0.35">
      <c r="A21" s="8">
        <v>14</v>
      </c>
      <c r="B21" s="8" t="s">
        <v>88</v>
      </c>
      <c r="C21" s="8" t="s">
        <v>89</v>
      </c>
      <c r="D21" s="8" t="s">
        <v>90</v>
      </c>
      <c r="E21" s="52">
        <v>343363</v>
      </c>
      <c r="F21" s="46">
        <v>2739.87</v>
      </c>
      <c r="G21" s="47">
        <v>2.0199999999999999E-2</v>
      </c>
      <c r="J21" s="46"/>
      <c r="K21" s="8" t="s">
        <v>53</v>
      </c>
      <c r="L21" s="47">
        <v>3.95E-2</v>
      </c>
    </row>
    <row r="22" spans="1:12" x14ac:dyDescent="0.35">
      <c r="A22" s="8">
        <v>15</v>
      </c>
      <c r="B22" s="8" t="s">
        <v>235</v>
      </c>
      <c r="C22" s="8" t="s">
        <v>236</v>
      </c>
      <c r="D22" s="8" t="s">
        <v>125</v>
      </c>
      <c r="E22" s="52">
        <v>88874</v>
      </c>
      <c r="F22" s="46">
        <v>2727.37</v>
      </c>
      <c r="G22" s="47">
        <v>2.01E-2</v>
      </c>
      <c r="J22" s="46"/>
      <c r="K22" s="8" t="s">
        <v>271</v>
      </c>
      <c r="L22" s="47">
        <v>2.07E-2</v>
      </c>
    </row>
    <row r="23" spans="1:12" x14ac:dyDescent="0.35">
      <c r="A23" s="8">
        <v>16</v>
      </c>
      <c r="B23" s="8" t="s">
        <v>91</v>
      </c>
      <c r="C23" s="8" t="s">
        <v>92</v>
      </c>
      <c r="D23" s="8" t="s">
        <v>90</v>
      </c>
      <c r="E23" s="52">
        <v>198279</v>
      </c>
      <c r="F23" s="46">
        <v>2726.73</v>
      </c>
      <c r="G23" s="47">
        <v>2.01E-2</v>
      </c>
      <c r="J23" s="46"/>
      <c r="K23" s="8" t="s">
        <v>58</v>
      </c>
      <c r="L23" s="47">
        <v>2.0400000000000001E-2</v>
      </c>
    </row>
    <row r="24" spans="1:12" x14ac:dyDescent="0.35">
      <c r="A24" s="8">
        <v>17</v>
      </c>
      <c r="B24" s="8" t="s">
        <v>287</v>
      </c>
      <c r="C24" s="8" t="s">
        <v>288</v>
      </c>
      <c r="D24" s="8" t="s">
        <v>128</v>
      </c>
      <c r="E24" s="52">
        <v>152966</v>
      </c>
      <c r="F24" s="46">
        <v>2723.1</v>
      </c>
      <c r="G24" s="47">
        <v>0.02</v>
      </c>
      <c r="J24" s="46"/>
      <c r="K24" s="8" t="s">
        <v>264</v>
      </c>
      <c r="L24" s="47">
        <v>0.02</v>
      </c>
    </row>
    <row r="25" spans="1:12" x14ac:dyDescent="0.35">
      <c r="A25" s="8">
        <v>18</v>
      </c>
      <c r="B25" s="8" t="s">
        <v>250</v>
      </c>
      <c r="C25" s="8" t="s">
        <v>251</v>
      </c>
      <c r="D25" s="8" t="s">
        <v>113</v>
      </c>
      <c r="E25" s="52">
        <v>762794</v>
      </c>
      <c r="F25" s="46">
        <v>2720.5</v>
      </c>
      <c r="G25" s="47">
        <v>0.02</v>
      </c>
      <c r="J25" s="46"/>
      <c r="K25" s="8" t="s">
        <v>122</v>
      </c>
      <c r="L25" s="47">
        <v>0.02</v>
      </c>
    </row>
    <row r="26" spans="1:12" x14ac:dyDescent="0.35">
      <c r="A26" s="8">
        <v>19</v>
      </c>
      <c r="B26" s="8" t="s">
        <v>308</v>
      </c>
      <c r="C26" s="8" t="s">
        <v>309</v>
      </c>
      <c r="D26" s="8" t="s">
        <v>310</v>
      </c>
      <c r="E26" s="52">
        <v>154073</v>
      </c>
      <c r="F26" s="46">
        <v>2720.47</v>
      </c>
      <c r="G26" s="47">
        <v>0.02</v>
      </c>
      <c r="J26" s="46"/>
      <c r="K26" s="8" t="s">
        <v>286</v>
      </c>
      <c r="L26" s="47">
        <v>1.9900000000000001E-2</v>
      </c>
    </row>
    <row r="27" spans="1:12" x14ac:dyDescent="0.35">
      <c r="A27" s="8">
        <v>20</v>
      </c>
      <c r="B27" s="8" t="s">
        <v>262</v>
      </c>
      <c r="C27" s="8" t="s">
        <v>263</v>
      </c>
      <c r="D27" s="8" t="s">
        <v>264</v>
      </c>
      <c r="E27" s="52">
        <v>150199</v>
      </c>
      <c r="F27" s="46">
        <v>2718.9</v>
      </c>
      <c r="G27" s="47">
        <v>0.02</v>
      </c>
      <c r="J27" s="46"/>
      <c r="K27" s="8" t="s">
        <v>232</v>
      </c>
      <c r="L27" s="47">
        <v>1.9900000000000001E-2</v>
      </c>
    </row>
    <row r="28" spans="1:12" x14ac:dyDescent="0.35">
      <c r="A28" s="8">
        <v>21</v>
      </c>
      <c r="B28" s="8" t="s">
        <v>282</v>
      </c>
      <c r="C28" s="8" t="s">
        <v>283</v>
      </c>
      <c r="D28" s="8" t="s">
        <v>125</v>
      </c>
      <c r="E28" s="52">
        <v>27934</v>
      </c>
      <c r="F28" s="46">
        <v>2714.07</v>
      </c>
      <c r="G28" s="47">
        <v>0.02</v>
      </c>
      <c r="J28" s="46"/>
      <c r="K28" s="8" t="s">
        <v>301</v>
      </c>
      <c r="L28" s="47">
        <v>1.9800000000000002E-2</v>
      </c>
    </row>
    <row r="29" spans="1:12" x14ac:dyDescent="0.35">
      <c r="A29" s="8">
        <v>22</v>
      </c>
      <c r="B29" s="8" t="s">
        <v>276</v>
      </c>
      <c r="C29" s="8" t="s">
        <v>277</v>
      </c>
      <c r="D29" s="8" t="s">
        <v>184</v>
      </c>
      <c r="E29" s="52">
        <v>221211</v>
      </c>
      <c r="F29" s="46">
        <v>2712.93</v>
      </c>
      <c r="G29" s="47">
        <v>0.02</v>
      </c>
      <c r="J29" s="46"/>
      <c r="K29" s="8" t="s">
        <v>229</v>
      </c>
      <c r="L29" s="47">
        <v>1.9800000000000002E-2</v>
      </c>
    </row>
    <row r="30" spans="1:12" x14ac:dyDescent="0.35">
      <c r="A30" s="8">
        <v>23</v>
      </c>
      <c r="B30" s="8" t="s">
        <v>256</v>
      </c>
      <c r="C30" s="8" t="s">
        <v>257</v>
      </c>
      <c r="D30" s="8" t="s">
        <v>122</v>
      </c>
      <c r="E30" s="52">
        <v>658579</v>
      </c>
      <c r="F30" s="46">
        <v>2712.03</v>
      </c>
      <c r="G30" s="47">
        <v>0.02</v>
      </c>
      <c r="J30" s="46"/>
      <c r="K30" s="8" t="s">
        <v>150</v>
      </c>
      <c r="L30" s="47">
        <v>1.9699999999999999E-2</v>
      </c>
    </row>
    <row r="31" spans="1:12" x14ac:dyDescent="0.35">
      <c r="A31" s="8">
        <v>24</v>
      </c>
      <c r="B31" s="8" t="s">
        <v>284</v>
      </c>
      <c r="C31" s="8" t="s">
        <v>285</v>
      </c>
      <c r="D31" s="8" t="s">
        <v>286</v>
      </c>
      <c r="E31" s="52">
        <v>616538</v>
      </c>
      <c r="F31" s="46">
        <v>2706.91</v>
      </c>
      <c r="G31" s="47">
        <v>1.9900000000000001E-2</v>
      </c>
      <c r="J31" s="46"/>
      <c r="K31" s="8" t="s">
        <v>215</v>
      </c>
      <c r="L31" s="47">
        <v>1.9599999999999999E-2</v>
      </c>
    </row>
    <row r="32" spans="1:12" x14ac:dyDescent="0.35">
      <c r="A32" s="8">
        <v>25</v>
      </c>
      <c r="B32" s="8" t="s">
        <v>241</v>
      </c>
      <c r="C32" s="8" t="s">
        <v>242</v>
      </c>
      <c r="D32" s="8" t="s">
        <v>119</v>
      </c>
      <c r="E32" s="52">
        <v>145303</v>
      </c>
      <c r="F32" s="46">
        <v>2706.27</v>
      </c>
      <c r="G32" s="47">
        <v>1.9900000000000001E-2</v>
      </c>
      <c r="J32" s="46"/>
      <c r="K32" s="8" t="s">
        <v>61</v>
      </c>
      <c r="L32" s="47">
        <v>1.9599999999999999E-2</v>
      </c>
    </row>
    <row r="33" spans="1:12" x14ac:dyDescent="0.35">
      <c r="A33" s="8">
        <v>26</v>
      </c>
      <c r="B33" s="8" t="s">
        <v>95</v>
      </c>
      <c r="C33" s="8" t="s">
        <v>96</v>
      </c>
      <c r="D33" s="8" t="s">
        <v>90</v>
      </c>
      <c r="E33" s="52">
        <v>263247</v>
      </c>
      <c r="F33" s="46">
        <v>2703.28</v>
      </c>
      <c r="G33" s="47">
        <v>1.9900000000000001E-2</v>
      </c>
      <c r="J33" s="46"/>
      <c r="K33" s="8" t="s">
        <v>293</v>
      </c>
      <c r="L33" s="47">
        <v>1.9599999999999999E-2</v>
      </c>
    </row>
    <row r="34" spans="1:12" x14ac:dyDescent="0.35">
      <c r="A34" s="8">
        <v>27</v>
      </c>
      <c r="B34" s="8" t="s">
        <v>274</v>
      </c>
      <c r="C34" s="8" t="s">
        <v>275</v>
      </c>
      <c r="D34" s="8" t="s">
        <v>193</v>
      </c>
      <c r="E34" s="52">
        <v>87073</v>
      </c>
      <c r="F34" s="46">
        <v>2699.26</v>
      </c>
      <c r="G34" s="47">
        <v>1.9900000000000001E-2</v>
      </c>
      <c r="J34" s="46"/>
      <c r="K34" s="8" t="s">
        <v>43</v>
      </c>
      <c r="L34" s="47">
        <v>3.0999999999999999E-3</v>
      </c>
    </row>
    <row r="35" spans="1:12" x14ac:dyDescent="0.35">
      <c r="A35" s="8">
        <v>28</v>
      </c>
      <c r="B35" s="8" t="s">
        <v>230</v>
      </c>
      <c r="C35" s="8" t="s">
        <v>231</v>
      </c>
      <c r="D35" s="8" t="s">
        <v>232</v>
      </c>
      <c r="E35" s="52">
        <v>65130</v>
      </c>
      <c r="F35" s="46">
        <v>2698.6</v>
      </c>
      <c r="G35" s="47">
        <v>1.9900000000000001E-2</v>
      </c>
      <c r="J35" s="46"/>
    </row>
    <row r="36" spans="1:12" x14ac:dyDescent="0.35">
      <c r="A36" s="8">
        <v>29</v>
      </c>
      <c r="B36" s="8" t="s">
        <v>311</v>
      </c>
      <c r="C36" s="8" t="s">
        <v>312</v>
      </c>
      <c r="D36" s="8" t="s">
        <v>128</v>
      </c>
      <c r="E36" s="52">
        <v>1140183</v>
      </c>
      <c r="F36" s="46">
        <v>2695.85</v>
      </c>
      <c r="G36" s="47">
        <v>1.9800000000000002E-2</v>
      </c>
      <c r="J36" s="46"/>
    </row>
    <row r="37" spans="1:12" x14ac:dyDescent="0.35">
      <c r="A37" s="8">
        <v>30</v>
      </c>
      <c r="B37" s="8" t="s">
        <v>299</v>
      </c>
      <c r="C37" s="8" t="s">
        <v>300</v>
      </c>
      <c r="D37" s="8" t="s">
        <v>301</v>
      </c>
      <c r="E37" s="52">
        <v>88724</v>
      </c>
      <c r="F37" s="46">
        <v>2693.66</v>
      </c>
      <c r="G37" s="47">
        <v>1.9800000000000002E-2</v>
      </c>
      <c r="J37" s="46"/>
    </row>
    <row r="38" spans="1:12" x14ac:dyDescent="0.35">
      <c r="A38" s="8">
        <v>31</v>
      </c>
      <c r="B38" s="8" t="s">
        <v>254</v>
      </c>
      <c r="C38" s="8" t="s">
        <v>255</v>
      </c>
      <c r="D38" s="8" t="s">
        <v>184</v>
      </c>
      <c r="E38" s="52">
        <v>1432244</v>
      </c>
      <c r="F38" s="46">
        <v>2693.48</v>
      </c>
      <c r="G38" s="47">
        <v>1.9800000000000002E-2</v>
      </c>
      <c r="J38" s="46"/>
    </row>
    <row r="39" spans="1:12" x14ac:dyDescent="0.35">
      <c r="A39" s="8">
        <v>32</v>
      </c>
      <c r="B39" s="8" t="s">
        <v>51</v>
      </c>
      <c r="C39" s="8" t="s">
        <v>52</v>
      </c>
      <c r="D39" s="8" t="s">
        <v>53</v>
      </c>
      <c r="E39" s="52">
        <v>938025</v>
      </c>
      <c r="F39" s="46">
        <v>2691.66</v>
      </c>
      <c r="G39" s="47">
        <v>1.9800000000000002E-2</v>
      </c>
      <c r="J39" s="46"/>
    </row>
    <row r="40" spans="1:12" x14ac:dyDescent="0.35">
      <c r="A40" s="8">
        <v>33</v>
      </c>
      <c r="B40" s="8" t="s">
        <v>272</v>
      </c>
      <c r="C40" s="8" t="s">
        <v>273</v>
      </c>
      <c r="D40" s="8" t="s">
        <v>249</v>
      </c>
      <c r="E40" s="52">
        <v>102101</v>
      </c>
      <c r="F40" s="46">
        <v>2691.08</v>
      </c>
      <c r="G40" s="47">
        <v>1.9800000000000002E-2</v>
      </c>
      <c r="J40" s="46"/>
    </row>
    <row r="41" spans="1:12" x14ac:dyDescent="0.35">
      <c r="A41" s="8">
        <v>34</v>
      </c>
      <c r="B41" s="8" t="s">
        <v>227</v>
      </c>
      <c r="C41" s="8" t="s">
        <v>228</v>
      </c>
      <c r="D41" s="8" t="s">
        <v>229</v>
      </c>
      <c r="E41" s="52">
        <v>145078</v>
      </c>
      <c r="F41" s="46">
        <v>2686.84</v>
      </c>
      <c r="G41" s="47">
        <v>1.9800000000000002E-2</v>
      </c>
      <c r="J41" s="46"/>
    </row>
    <row r="42" spans="1:12" x14ac:dyDescent="0.35">
      <c r="A42" s="8">
        <v>35</v>
      </c>
      <c r="B42" s="8" t="s">
        <v>225</v>
      </c>
      <c r="C42" s="8" t="s">
        <v>226</v>
      </c>
      <c r="D42" s="8" t="s">
        <v>150</v>
      </c>
      <c r="E42" s="52">
        <v>207335</v>
      </c>
      <c r="F42" s="46">
        <v>2682.71</v>
      </c>
      <c r="G42" s="47">
        <v>1.9699999999999999E-2</v>
      </c>
      <c r="J42" s="46"/>
    </row>
    <row r="43" spans="1:12" x14ac:dyDescent="0.35">
      <c r="A43" s="8">
        <v>36</v>
      </c>
      <c r="B43" s="8" t="s">
        <v>265</v>
      </c>
      <c r="C43" s="8" t="s">
        <v>266</v>
      </c>
      <c r="D43" s="8" t="s">
        <v>193</v>
      </c>
      <c r="E43" s="52">
        <v>23828</v>
      </c>
      <c r="F43" s="46">
        <v>2681.36</v>
      </c>
      <c r="G43" s="47">
        <v>1.9699999999999999E-2</v>
      </c>
      <c r="J43" s="46"/>
    </row>
    <row r="44" spans="1:12" x14ac:dyDescent="0.35">
      <c r="A44" s="8">
        <v>37</v>
      </c>
      <c r="B44" s="8" t="s">
        <v>267</v>
      </c>
      <c r="C44" s="8" t="s">
        <v>268</v>
      </c>
      <c r="D44" s="8" t="s">
        <v>113</v>
      </c>
      <c r="E44" s="52">
        <v>936251</v>
      </c>
      <c r="F44" s="46">
        <v>2680.49</v>
      </c>
      <c r="G44" s="47">
        <v>1.9699999999999999E-2</v>
      </c>
      <c r="J44" s="46"/>
    </row>
    <row r="45" spans="1:12" x14ac:dyDescent="0.35">
      <c r="A45" s="8">
        <v>38</v>
      </c>
      <c r="B45" s="8" t="s">
        <v>54</v>
      </c>
      <c r="C45" s="8" t="s">
        <v>55</v>
      </c>
      <c r="D45" s="8" t="s">
        <v>53</v>
      </c>
      <c r="E45" s="52">
        <v>126219</v>
      </c>
      <c r="F45" s="46">
        <v>2673.57</v>
      </c>
      <c r="G45" s="47">
        <v>1.9699999999999999E-2</v>
      </c>
      <c r="J45" s="46"/>
    </row>
    <row r="46" spans="1:12" x14ac:dyDescent="0.35">
      <c r="A46" s="8">
        <v>39</v>
      </c>
      <c r="B46" s="8" t="s">
        <v>260</v>
      </c>
      <c r="C46" s="8" t="s">
        <v>261</v>
      </c>
      <c r="D46" s="8" t="s">
        <v>215</v>
      </c>
      <c r="E46" s="52">
        <v>278881</v>
      </c>
      <c r="F46" s="46">
        <v>2667.78</v>
      </c>
      <c r="G46" s="47">
        <v>1.9599999999999999E-2</v>
      </c>
      <c r="J46" s="46"/>
    </row>
    <row r="47" spans="1:12" x14ac:dyDescent="0.35">
      <c r="A47" s="8">
        <v>40</v>
      </c>
      <c r="B47" s="8" t="s">
        <v>59</v>
      </c>
      <c r="C47" s="8" t="s">
        <v>60</v>
      </c>
      <c r="D47" s="8" t="s">
        <v>61</v>
      </c>
      <c r="E47" s="52">
        <v>248024</v>
      </c>
      <c r="F47" s="46">
        <v>2667.75</v>
      </c>
      <c r="G47" s="47">
        <v>1.9599999999999999E-2</v>
      </c>
      <c r="J47" s="46"/>
    </row>
    <row r="48" spans="1:12" x14ac:dyDescent="0.35">
      <c r="A48" s="8">
        <v>41</v>
      </c>
      <c r="B48" s="8" t="s">
        <v>291</v>
      </c>
      <c r="C48" s="8" t="s">
        <v>292</v>
      </c>
      <c r="D48" s="8" t="s">
        <v>293</v>
      </c>
      <c r="E48" s="52">
        <v>1134814</v>
      </c>
      <c r="F48" s="46">
        <v>2665.68</v>
      </c>
      <c r="G48" s="47">
        <v>1.9599999999999999E-2</v>
      </c>
      <c r="J48" s="46"/>
    </row>
    <row r="49" spans="1:10" x14ac:dyDescent="0.35">
      <c r="A49" s="8">
        <v>42</v>
      </c>
      <c r="B49" s="8" t="s">
        <v>344</v>
      </c>
      <c r="C49" s="8" t="s">
        <v>345</v>
      </c>
      <c r="D49" s="8" t="s">
        <v>198</v>
      </c>
      <c r="E49" s="52">
        <v>1560955</v>
      </c>
      <c r="F49" s="46">
        <v>2659.71</v>
      </c>
      <c r="G49" s="47">
        <v>1.9599999999999999E-2</v>
      </c>
      <c r="J49" s="46"/>
    </row>
    <row r="50" spans="1:10" x14ac:dyDescent="0.35">
      <c r="A50" s="8">
        <v>43</v>
      </c>
      <c r="B50" s="8" t="s">
        <v>321</v>
      </c>
      <c r="C50" s="8" t="s">
        <v>322</v>
      </c>
      <c r="D50" s="8" t="s">
        <v>310</v>
      </c>
      <c r="E50" s="52">
        <v>460254</v>
      </c>
      <c r="F50" s="46">
        <v>2650.37</v>
      </c>
      <c r="G50" s="47">
        <v>1.95E-2</v>
      </c>
      <c r="J50" s="46"/>
    </row>
    <row r="51" spans="1:10" x14ac:dyDescent="0.35">
      <c r="A51" s="8">
        <v>44</v>
      </c>
      <c r="B51" s="8" t="s">
        <v>93</v>
      </c>
      <c r="C51" s="8" t="s">
        <v>94</v>
      </c>
      <c r="D51" s="8" t="s">
        <v>90</v>
      </c>
      <c r="E51" s="52">
        <v>196718</v>
      </c>
      <c r="F51" s="46">
        <v>2647.23</v>
      </c>
      <c r="G51" s="47">
        <v>1.95E-2</v>
      </c>
      <c r="J51" s="46"/>
    </row>
    <row r="52" spans="1:10" x14ac:dyDescent="0.35">
      <c r="A52" s="8">
        <v>45</v>
      </c>
      <c r="B52" s="8" t="s">
        <v>97</v>
      </c>
      <c r="C52" s="8" t="s">
        <v>98</v>
      </c>
      <c r="D52" s="8" t="s">
        <v>90</v>
      </c>
      <c r="E52" s="52">
        <v>670909</v>
      </c>
      <c r="F52" s="46">
        <v>2631.64</v>
      </c>
      <c r="G52" s="47">
        <v>1.9400000000000001E-2</v>
      </c>
      <c r="J52" s="46"/>
    </row>
    <row r="53" spans="1:10" x14ac:dyDescent="0.35">
      <c r="A53" s="8">
        <v>46</v>
      </c>
      <c r="B53" s="8" t="s">
        <v>239</v>
      </c>
      <c r="C53" s="8" t="s">
        <v>240</v>
      </c>
      <c r="D53" s="8" t="s">
        <v>198</v>
      </c>
      <c r="E53" s="52">
        <v>129140</v>
      </c>
      <c r="F53" s="46">
        <v>2623.48</v>
      </c>
      <c r="G53" s="47">
        <v>1.9300000000000001E-2</v>
      </c>
      <c r="J53" s="46"/>
    </row>
    <row r="54" spans="1:10" x14ac:dyDescent="0.35">
      <c r="A54" s="8">
        <v>47</v>
      </c>
      <c r="B54" s="8" t="s">
        <v>278</v>
      </c>
      <c r="C54" s="8" t="s">
        <v>279</v>
      </c>
      <c r="D54" s="8" t="s">
        <v>198</v>
      </c>
      <c r="E54" s="52">
        <v>244506</v>
      </c>
      <c r="F54" s="46">
        <v>2620.62</v>
      </c>
      <c r="G54" s="47">
        <v>1.9300000000000001E-2</v>
      </c>
      <c r="J54" s="46"/>
    </row>
    <row r="55" spans="1:10" x14ac:dyDescent="0.35">
      <c r="A55" s="8">
        <v>48</v>
      </c>
      <c r="B55" s="8" t="s">
        <v>294</v>
      </c>
      <c r="C55" s="8" t="s">
        <v>295</v>
      </c>
      <c r="D55" s="8" t="s">
        <v>198</v>
      </c>
      <c r="E55" s="52">
        <v>186341</v>
      </c>
      <c r="F55" s="46">
        <v>2617.5300000000002</v>
      </c>
      <c r="G55" s="47">
        <v>1.9300000000000001E-2</v>
      </c>
      <c r="J55" s="46"/>
    </row>
    <row r="56" spans="1:10" x14ac:dyDescent="0.35">
      <c r="A56" s="8">
        <v>49</v>
      </c>
      <c r="B56" s="8" t="s">
        <v>233</v>
      </c>
      <c r="C56" s="8" t="s">
        <v>234</v>
      </c>
      <c r="D56" s="8" t="s">
        <v>198</v>
      </c>
      <c r="E56" s="52">
        <v>257766</v>
      </c>
      <c r="F56" s="46">
        <v>2578.69</v>
      </c>
      <c r="G56" s="47">
        <v>1.9E-2</v>
      </c>
      <c r="J56" s="46"/>
    </row>
    <row r="57" spans="1:10" x14ac:dyDescent="0.35">
      <c r="A57" s="8">
        <v>50</v>
      </c>
      <c r="B57" s="8" t="s">
        <v>289</v>
      </c>
      <c r="C57" s="8" t="s">
        <v>290</v>
      </c>
      <c r="D57" s="8" t="s">
        <v>125</v>
      </c>
      <c r="E57" s="52">
        <v>35969</v>
      </c>
      <c r="F57" s="46">
        <v>2544.27</v>
      </c>
      <c r="G57" s="47">
        <v>1.8700000000000001E-2</v>
      </c>
      <c r="J57" s="46"/>
    </row>
    <row r="58" spans="1:10" x14ac:dyDescent="0.35">
      <c r="A58" s="49"/>
      <c r="B58" s="49" t="s">
        <v>14</v>
      </c>
      <c r="C58" s="49"/>
      <c r="D58" s="49"/>
      <c r="E58" s="49"/>
      <c r="F58" s="50">
        <v>135441.44</v>
      </c>
      <c r="G58" s="51">
        <v>0.99690000000000001</v>
      </c>
    </row>
    <row r="60" spans="1:10" x14ac:dyDescent="0.35">
      <c r="B60" s="42" t="s">
        <v>12</v>
      </c>
    </row>
    <row r="61" spans="1:10" x14ac:dyDescent="0.35">
      <c r="A61" s="8">
        <v>51</v>
      </c>
      <c r="B61" s="42" t="s">
        <v>13</v>
      </c>
      <c r="F61" s="46">
        <v>90.17</v>
      </c>
      <c r="G61" s="47">
        <v>6.9999999999999999E-4</v>
      </c>
      <c r="H61" s="48">
        <v>46204</v>
      </c>
    </row>
    <row r="62" spans="1:10" x14ac:dyDescent="0.35">
      <c r="A62" s="49"/>
      <c r="B62" s="49" t="s">
        <v>14</v>
      </c>
      <c r="C62" s="49"/>
      <c r="D62" s="49"/>
      <c r="E62" s="49"/>
      <c r="F62" s="50">
        <v>90.17</v>
      </c>
      <c r="G62" s="51">
        <v>6.9999999999999999E-4</v>
      </c>
    </row>
    <row r="64" spans="1:10" x14ac:dyDescent="0.35">
      <c r="B64" s="42" t="s">
        <v>38</v>
      </c>
    </row>
    <row r="65" spans="1:10" x14ac:dyDescent="0.35">
      <c r="B65" s="8" t="s">
        <v>39</v>
      </c>
      <c r="E65" s="52"/>
      <c r="F65" s="46">
        <v>314.42</v>
      </c>
      <c r="G65" s="47">
        <v>2.3999999999999998E-3</v>
      </c>
      <c r="J65" s="46"/>
    </row>
    <row r="66" spans="1:10" x14ac:dyDescent="0.35">
      <c r="A66" s="49"/>
      <c r="B66" s="49" t="s">
        <v>14</v>
      </c>
      <c r="C66" s="49"/>
      <c r="D66" s="49"/>
      <c r="E66" s="49"/>
      <c r="F66" s="50">
        <v>314.42</v>
      </c>
      <c r="G66" s="51">
        <v>2.3999999999999998E-3</v>
      </c>
    </row>
    <row r="68" spans="1:10" x14ac:dyDescent="0.35">
      <c r="A68" s="45"/>
      <c r="B68" s="45" t="s">
        <v>40</v>
      </c>
      <c r="C68" s="45"/>
      <c r="D68" s="45"/>
      <c r="E68" s="45"/>
      <c r="F68" s="53">
        <v>135846.03</v>
      </c>
      <c r="G68" s="54">
        <v>1</v>
      </c>
    </row>
    <row r="69" spans="1:10" x14ac:dyDescent="0.35">
      <c r="A69" s="8" t="s">
        <v>44</v>
      </c>
    </row>
    <row r="70" spans="1:10" x14ac:dyDescent="0.35">
      <c r="A70" s="55">
        <v>1</v>
      </c>
      <c r="B70" s="13" t="s">
        <v>1977</v>
      </c>
    </row>
    <row r="71" spans="1:10" x14ac:dyDescent="0.35">
      <c r="A71" s="55">
        <v>2</v>
      </c>
      <c r="B71" s="13" t="s">
        <v>1108</v>
      </c>
    </row>
    <row r="72" spans="1:10" x14ac:dyDescent="0.35">
      <c r="A72" s="55">
        <v>3</v>
      </c>
      <c r="B72" s="55" t="s">
        <v>45</v>
      </c>
    </row>
    <row r="73" spans="1:10" x14ac:dyDescent="0.35">
      <c r="A73" s="55">
        <v>4</v>
      </c>
      <c r="B73" s="13" t="s">
        <v>46</v>
      </c>
    </row>
    <row r="77" spans="1:10" x14ac:dyDescent="0.35">
      <c r="B77" s="8" t="s">
        <v>47</v>
      </c>
    </row>
    <row r="91" spans="2:2" x14ac:dyDescent="0.35">
      <c r="B91" s="8" t="s">
        <v>1336</v>
      </c>
    </row>
    <row r="104" spans="1:5" x14ac:dyDescent="0.35">
      <c r="A104" s="1" t="s">
        <v>2</v>
      </c>
      <c r="B104" s="2" t="s">
        <v>2022</v>
      </c>
      <c r="C104" s="3"/>
      <c r="D104" s="3"/>
      <c r="E104" s="4"/>
    </row>
    <row r="105" spans="1:5" x14ac:dyDescent="0.35">
      <c r="A105" s="5">
        <v>1</v>
      </c>
      <c r="B105" s="6"/>
      <c r="C105" s="7" t="s">
        <v>2023</v>
      </c>
      <c r="E105" s="9"/>
    </row>
    <row r="106" spans="1:5" x14ac:dyDescent="0.35">
      <c r="A106" s="5"/>
      <c r="B106" s="6" t="s">
        <v>2024</v>
      </c>
      <c r="C106" s="10"/>
      <c r="E106" s="9"/>
    </row>
    <row r="107" spans="1:5" x14ac:dyDescent="0.35">
      <c r="A107" s="5"/>
      <c r="B107" s="6" t="s">
        <v>2025</v>
      </c>
      <c r="C107" s="11" t="s">
        <v>2057</v>
      </c>
      <c r="E107" s="9"/>
    </row>
    <row r="108" spans="1:5" x14ac:dyDescent="0.35">
      <c r="A108" s="5"/>
      <c r="B108" s="6" t="s">
        <v>2026</v>
      </c>
      <c r="C108" s="12" t="s">
        <v>2057</v>
      </c>
      <c r="E108" s="9"/>
    </row>
    <row r="109" spans="1:5" x14ac:dyDescent="0.35">
      <c r="A109" s="5"/>
      <c r="B109" s="6" t="s">
        <v>2027</v>
      </c>
      <c r="C109" s="12" t="s">
        <v>2057</v>
      </c>
      <c r="E109" s="9"/>
    </row>
    <row r="110" spans="1:5" x14ac:dyDescent="0.35">
      <c r="A110" s="5"/>
      <c r="B110" s="6" t="s">
        <v>2028</v>
      </c>
      <c r="C110" s="12" t="s">
        <v>2057</v>
      </c>
      <c r="E110" s="9"/>
    </row>
    <row r="111" spans="1:5" x14ac:dyDescent="0.35">
      <c r="A111" s="5"/>
      <c r="B111" s="13" t="s">
        <v>2029</v>
      </c>
      <c r="C111" s="13"/>
      <c r="E111" s="9"/>
    </row>
    <row r="112" spans="1:5" x14ac:dyDescent="0.35">
      <c r="A112" s="5">
        <v>2</v>
      </c>
      <c r="B112" s="14" t="s">
        <v>2030</v>
      </c>
      <c r="C112" s="13"/>
      <c r="E112" s="9"/>
    </row>
    <row r="113" spans="1:5" x14ac:dyDescent="0.35">
      <c r="A113" s="5"/>
      <c r="B113" s="109" t="s">
        <v>2031</v>
      </c>
      <c r="C113" s="111" t="s">
        <v>2032</v>
      </c>
      <c r="D113" s="111"/>
      <c r="E113" s="112" t="s">
        <v>2033</v>
      </c>
    </row>
    <row r="114" spans="1:5" x14ac:dyDescent="0.35">
      <c r="A114" s="5"/>
      <c r="B114" s="110"/>
      <c r="C114" s="15" t="s">
        <v>2034</v>
      </c>
      <c r="D114" s="15" t="s">
        <v>2064</v>
      </c>
      <c r="E114" s="113"/>
    </row>
    <row r="115" spans="1:5" x14ac:dyDescent="0.35">
      <c r="A115" s="16"/>
      <c r="B115" s="17" t="s">
        <v>2035</v>
      </c>
      <c r="C115" s="20" t="s">
        <v>2257</v>
      </c>
      <c r="D115" s="20" t="s">
        <v>2258</v>
      </c>
      <c r="E115" s="98">
        <v>0</v>
      </c>
    </row>
    <row r="116" spans="1:5" x14ac:dyDescent="0.35">
      <c r="A116" s="16"/>
      <c r="B116" s="17" t="s">
        <v>2037</v>
      </c>
      <c r="C116" s="20">
        <v>0</v>
      </c>
      <c r="D116" s="20">
        <v>0</v>
      </c>
      <c r="E116" s="98">
        <v>0</v>
      </c>
    </row>
    <row r="117" spans="1:5" x14ac:dyDescent="0.35">
      <c r="A117" s="16"/>
      <c r="B117" s="17" t="s">
        <v>2038</v>
      </c>
      <c r="C117" s="20">
        <v>0</v>
      </c>
      <c r="D117" s="20">
        <v>0</v>
      </c>
      <c r="E117" s="98">
        <v>0</v>
      </c>
    </row>
    <row r="118" spans="1:5" x14ac:dyDescent="0.35">
      <c r="A118" s="16"/>
      <c r="B118" s="17" t="s">
        <v>2039</v>
      </c>
      <c r="C118" s="20">
        <v>0</v>
      </c>
      <c r="D118" s="20">
        <v>0</v>
      </c>
      <c r="E118" s="98">
        <v>0</v>
      </c>
    </row>
    <row r="119" spans="1:5" x14ac:dyDescent="0.35">
      <c r="A119" s="16"/>
      <c r="B119" s="17" t="s">
        <v>2040</v>
      </c>
      <c r="C119" s="20">
        <v>0</v>
      </c>
      <c r="D119" s="20">
        <v>0</v>
      </c>
      <c r="E119" s="98">
        <v>0</v>
      </c>
    </row>
    <row r="120" spans="1:5" x14ac:dyDescent="0.35">
      <c r="A120" s="16"/>
      <c r="B120" s="17" t="s">
        <v>2041</v>
      </c>
      <c r="C120" s="20">
        <v>0</v>
      </c>
      <c r="D120" s="20">
        <v>0</v>
      </c>
      <c r="E120" s="98">
        <v>0</v>
      </c>
    </row>
    <row r="121" spans="1:5" x14ac:dyDescent="0.35">
      <c r="A121" s="16"/>
      <c r="B121" s="18"/>
      <c r="C121" s="99"/>
      <c r="D121" s="99"/>
      <c r="E121" s="10"/>
    </row>
    <row r="122" spans="1:5" x14ac:dyDescent="0.35">
      <c r="A122" s="5"/>
      <c r="B122" s="19" t="s">
        <v>2042</v>
      </c>
      <c r="C122" s="20">
        <v>0</v>
      </c>
      <c r="D122" s="20">
        <v>0</v>
      </c>
      <c r="E122" s="98">
        <v>0</v>
      </c>
    </row>
    <row r="123" spans="1:5" x14ac:dyDescent="0.35">
      <c r="A123" s="5"/>
      <c r="B123" s="19" t="s">
        <v>2043</v>
      </c>
      <c r="C123" s="20">
        <v>0</v>
      </c>
      <c r="D123" s="20">
        <v>0</v>
      </c>
      <c r="E123" s="98">
        <v>0</v>
      </c>
    </row>
    <row r="124" spans="1:5" x14ac:dyDescent="0.35">
      <c r="A124" s="5"/>
      <c r="B124" s="19" t="s">
        <v>2044</v>
      </c>
      <c r="C124" s="20">
        <v>0</v>
      </c>
      <c r="D124" s="20">
        <v>0</v>
      </c>
      <c r="E124" s="98">
        <v>0</v>
      </c>
    </row>
    <row r="125" spans="1:5" x14ac:dyDescent="0.35">
      <c r="A125" s="5"/>
      <c r="B125" s="19" t="s">
        <v>2045</v>
      </c>
      <c r="C125" s="20">
        <v>0</v>
      </c>
      <c r="D125" s="20">
        <v>0</v>
      </c>
      <c r="E125" s="98">
        <v>0</v>
      </c>
    </row>
    <row r="126" spans="1:5" x14ac:dyDescent="0.35">
      <c r="A126" s="5"/>
      <c r="B126" s="19" t="s">
        <v>2046</v>
      </c>
      <c r="C126" s="20">
        <v>0</v>
      </c>
      <c r="D126" s="20">
        <v>0</v>
      </c>
      <c r="E126" s="98">
        <v>0</v>
      </c>
    </row>
    <row r="127" spans="1:5" x14ac:dyDescent="0.35">
      <c r="A127" s="5"/>
      <c r="B127" s="19" t="s">
        <v>2047</v>
      </c>
      <c r="C127" s="20">
        <v>0</v>
      </c>
      <c r="D127" s="20">
        <v>0</v>
      </c>
      <c r="E127" s="98">
        <v>0</v>
      </c>
    </row>
    <row r="128" spans="1:5" x14ac:dyDescent="0.35">
      <c r="A128" s="5"/>
      <c r="B128" s="21" t="s">
        <v>2048</v>
      </c>
      <c r="C128" s="22"/>
      <c r="D128" s="22"/>
      <c r="E128" s="9"/>
    </row>
    <row r="129" spans="1:5" x14ac:dyDescent="0.35">
      <c r="A129" s="23"/>
      <c r="B129" s="24"/>
      <c r="C129" s="24"/>
      <c r="D129" s="24"/>
      <c r="E129" s="25"/>
    </row>
    <row r="130" spans="1:5" x14ac:dyDescent="0.35">
      <c r="A130" s="5">
        <v>3</v>
      </c>
      <c r="B130" s="26" t="s">
        <v>2049</v>
      </c>
      <c r="C130" s="19"/>
      <c r="D130" s="24"/>
      <c r="E130" s="27"/>
    </row>
    <row r="131" spans="1:5" x14ac:dyDescent="0.35">
      <c r="A131" s="5"/>
      <c r="B131" s="19" t="s">
        <v>2050</v>
      </c>
      <c r="C131" s="20">
        <v>0.05</v>
      </c>
      <c r="D131" s="24"/>
      <c r="E131" s="25"/>
    </row>
    <row r="132" spans="1:5" x14ac:dyDescent="0.35">
      <c r="A132" s="5"/>
      <c r="B132" s="19" t="s">
        <v>2051</v>
      </c>
      <c r="C132" s="20">
        <v>7.0000000000000007E-2</v>
      </c>
      <c r="D132" s="24"/>
      <c r="E132" s="25"/>
    </row>
    <row r="133" spans="1:5" x14ac:dyDescent="0.35">
      <c r="A133" s="5">
        <v>4</v>
      </c>
      <c r="B133" s="28" t="s">
        <v>2052</v>
      </c>
      <c r="C133" s="29" t="s">
        <v>2036</v>
      </c>
      <c r="D133" s="24"/>
      <c r="E133" s="27"/>
    </row>
    <row r="134" spans="1:5" ht="24" x14ac:dyDescent="0.35">
      <c r="A134" s="5">
        <v>5</v>
      </c>
      <c r="B134" s="30" t="s">
        <v>2065</v>
      </c>
      <c r="C134" s="29" t="s">
        <v>2036</v>
      </c>
      <c r="D134" s="31"/>
      <c r="E134" s="27"/>
    </row>
    <row r="135" spans="1:5" x14ac:dyDescent="0.35">
      <c r="A135" s="5">
        <v>6</v>
      </c>
      <c r="B135" s="32" t="s">
        <v>2053</v>
      </c>
      <c r="C135" s="33"/>
      <c r="E135" s="27"/>
    </row>
    <row r="136" spans="1:5" x14ac:dyDescent="0.35">
      <c r="A136" s="5"/>
      <c r="B136" s="34" t="s">
        <v>2054</v>
      </c>
      <c r="C136" s="35" t="s">
        <v>2036</v>
      </c>
      <c r="E136" s="27"/>
    </row>
    <row r="137" spans="1:5" x14ac:dyDescent="0.35">
      <c r="A137" s="5"/>
      <c r="B137" s="36" t="s">
        <v>2055</v>
      </c>
      <c r="C137" s="37" t="s">
        <v>2036</v>
      </c>
      <c r="E137" s="27"/>
    </row>
    <row r="138" spans="1:5" x14ac:dyDescent="0.35">
      <c r="A138" s="5"/>
      <c r="B138" s="36"/>
      <c r="C138" s="38"/>
      <c r="E138" s="27"/>
    </row>
    <row r="139" spans="1:5" ht="24" x14ac:dyDescent="0.35">
      <c r="A139" s="5">
        <v>7</v>
      </c>
      <c r="B139" s="32" t="s">
        <v>2066</v>
      </c>
      <c r="C139" s="33"/>
      <c r="D139" s="24"/>
      <c r="E139" s="27"/>
    </row>
    <row r="140" spans="1:5" x14ac:dyDescent="0.35">
      <c r="A140" s="5"/>
      <c r="B140" s="34" t="s">
        <v>2054</v>
      </c>
      <c r="C140" s="35" t="s">
        <v>2036</v>
      </c>
      <c r="D140" s="24"/>
      <c r="E140" s="27"/>
    </row>
    <row r="141" spans="1:5" x14ac:dyDescent="0.35">
      <c r="A141" s="5"/>
      <c r="B141" s="36" t="s">
        <v>2056</v>
      </c>
      <c r="C141" s="37" t="s">
        <v>2036</v>
      </c>
      <c r="D141" s="24"/>
      <c r="E141" s="27"/>
    </row>
    <row r="142" spans="1:5" x14ac:dyDescent="0.35">
      <c r="A142" s="39"/>
      <c r="B142" s="40"/>
      <c r="C142" s="40"/>
      <c r="D142" s="40"/>
      <c r="E142" s="41"/>
    </row>
    <row r="144" spans="1:5" x14ac:dyDescent="0.35">
      <c r="A144" s="42" t="s">
        <v>2057</v>
      </c>
      <c r="B144" s="8" t="s">
        <v>2058</v>
      </c>
    </row>
    <row r="145" spans="1:2" x14ac:dyDescent="0.35">
      <c r="A145" s="42" t="s">
        <v>2059</v>
      </c>
      <c r="B145" s="8" t="s">
        <v>2060</v>
      </c>
    </row>
    <row r="146" spans="1:2" x14ac:dyDescent="0.35">
      <c r="A146" s="42" t="s">
        <v>2061</v>
      </c>
      <c r="B146" s="8" t="s">
        <v>2067</v>
      </c>
    </row>
    <row r="147" spans="1:2" x14ac:dyDescent="0.35">
      <c r="B147" s="8" t="s">
        <v>2063</v>
      </c>
    </row>
  </sheetData>
  <mergeCells count="4">
    <mergeCell ref="B1:F1"/>
    <mergeCell ref="B113:B114"/>
    <mergeCell ref="C113:D113"/>
    <mergeCell ref="E113:E114"/>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14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453125" style="8" bestFit="1" customWidth="1"/>
    <col min="4" max="4" width="30.4531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1333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328745</v>
      </c>
      <c r="F8" s="46">
        <v>2623.22</v>
      </c>
      <c r="G8" s="47">
        <v>0.1113</v>
      </c>
      <c r="J8" s="46"/>
      <c r="K8" s="42" t="s">
        <v>41</v>
      </c>
      <c r="L8" s="42" t="s">
        <v>42</v>
      </c>
    </row>
    <row r="9" spans="1:12" x14ac:dyDescent="0.35">
      <c r="A9" s="8">
        <v>2</v>
      </c>
      <c r="B9" s="8" t="s">
        <v>91</v>
      </c>
      <c r="C9" s="8" t="s">
        <v>92</v>
      </c>
      <c r="D9" s="8" t="s">
        <v>90</v>
      </c>
      <c r="E9" s="52">
        <v>153794</v>
      </c>
      <c r="F9" s="46">
        <v>2114.98</v>
      </c>
      <c r="G9" s="47">
        <v>8.9700000000000002E-2</v>
      </c>
      <c r="J9" s="46"/>
      <c r="K9" s="8" t="s">
        <v>90</v>
      </c>
      <c r="L9" s="47">
        <v>0.30120000000000002</v>
      </c>
    </row>
    <row r="10" spans="1:12" x14ac:dyDescent="0.35">
      <c r="A10" s="8">
        <v>3</v>
      </c>
      <c r="B10" s="8" t="s">
        <v>225</v>
      </c>
      <c r="C10" s="8" t="s">
        <v>226</v>
      </c>
      <c r="D10" s="8" t="s">
        <v>150</v>
      </c>
      <c r="E10" s="52">
        <v>145025</v>
      </c>
      <c r="F10" s="46">
        <v>1876.48</v>
      </c>
      <c r="G10" s="47">
        <v>7.9600000000000004E-2</v>
      </c>
      <c r="J10" s="46"/>
      <c r="K10" s="8" t="s">
        <v>150</v>
      </c>
      <c r="L10" s="47">
        <v>7.9600000000000004E-2</v>
      </c>
    </row>
    <row r="11" spans="1:12" x14ac:dyDescent="0.35">
      <c r="A11" s="8">
        <v>4</v>
      </c>
      <c r="B11" s="8" t="s">
        <v>227</v>
      </c>
      <c r="C11" s="8" t="s">
        <v>228</v>
      </c>
      <c r="D11" s="8" t="s">
        <v>229</v>
      </c>
      <c r="E11" s="52">
        <v>65279</v>
      </c>
      <c r="F11" s="46">
        <v>1208.97</v>
      </c>
      <c r="G11" s="47">
        <v>5.1299999999999998E-2</v>
      </c>
      <c r="J11" s="46"/>
      <c r="K11" s="8" t="s">
        <v>198</v>
      </c>
      <c r="L11" s="47">
        <v>7.3800000000000004E-2</v>
      </c>
    </row>
    <row r="12" spans="1:12" x14ac:dyDescent="0.35">
      <c r="A12" s="8">
        <v>5</v>
      </c>
      <c r="B12" s="8" t="s">
        <v>230</v>
      </c>
      <c r="C12" s="8" t="s">
        <v>231</v>
      </c>
      <c r="D12" s="8" t="s">
        <v>232</v>
      </c>
      <c r="E12" s="52">
        <v>25125</v>
      </c>
      <c r="F12" s="46">
        <v>1041.03</v>
      </c>
      <c r="G12" s="47">
        <v>4.4200000000000003E-2</v>
      </c>
      <c r="J12" s="46"/>
      <c r="K12" s="8" t="s">
        <v>125</v>
      </c>
      <c r="L12" s="47">
        <v>6.7199999999999996E-2</v>
      </c>
    </row>
    <row r="13" spans="1:12" x14ac:dyDescent="0.35">
      <c r="A13" s="8">
        <v>6</v>
      </c>
      <c r="B13" s="8" t="s">
        <v>95</v>
      </c>
      <c r="C13" s="8" t="s">
        <v>96</v>
      </c>
      <c r="D13" s="8" t="s">
        <v>90</v>
      </c>
      <c r="E13" s="52">
        <v>88737</v>
      </c>
      <c r="F13" s="46">
        <v>911.24</v>
      </c>
      <c r="G13" s="47">
        <v>3.8699999999999998E-2</v>
      </c>
      <c r="J13" s="46"/>
      <c r="K13" s="8" t="s">
        <v>128</v>
      </c>
      <c r="L13" s="47">
        <v>5.4300000000000001E-2</v>
      </c>
    </row>
    <row r="14" spans="1:12" x14ac:dyDescent="0.35">
      <c r="A14" s="8">
        <v>7</v>
      </c>
      <c r="B14" s="8" t="s">
        <v>93</v>
      </c>
      <c r="C14" s="8" t="s">
        <v>94</v>
      </c>
      <c r="D14" s="8" t="s">
        <v>90</v>
      </c>
      <c r="E14" s="52">
        <v>61655</v>
      </c>
      <c r="F14" s="46">
        <v>829.69</v>
      </c>
      <c r="G14" s="47">
        <v>3.5200000000000002E-2</v>
      </c>
      <c r="J14" s="46"/>
      <c r="K14" s="8" t="s">
        <v>229</v>
      </c>
      <c r="L14" s="47">
        <v>5.1299999999999998E-2</v>
      </c>
    </row>
    <row r="15" spans="1:12" x14ac:dyDescent="0.35">
      <c r="A15" s="8">
        <v>8</v>
      </c>
      <c r="B15" s="8" t="s">
        <v>233</v>
      </c>
      <c r="C15" s="8" t="s">
        <v>234</v>
      </c>
      <c r="D15" s="8" t="s">
        <v>198</v>
      </c>
      <c r="E15" s="52">
        <v>75290</v>
      </c>
      <c r="F15" s="46">
        <v>753.2</v>
      </c>
      <c r="G15" s="47">
        <v>3.2000000000000001E-2</v>
      </c>
      <c r="J15" s="46"/>
      <c r="K15" s="8" t="s">
        <v>232</v>
      </c>
      <c r="L15" s="47">
        <v>4.4200000000000003E-2</v>
      </c>
    </row>
    <row r="16" spans="1:12" x14ac:dyDescent="0.35">
      <c r="A16" s="8">
        <v>9</v>
      </c>
      <c r="B16" s="8" t="s">
        <v>97</v>
      </c>
      <c r="C16" s="8" t="s">
        <v>98</v>
      </c>
      <c r="D16" s="8" t="s">
        <v>90</v>
      </c>
      <c r="E16" s="52">
        <v>158052</v>
      </c>
      <c r="F16" s="46">
        <v>619.96</v>
      </c>
      <c r="G16" s="47">
        <v>2.63E-2</v>
      </c>
      <c r="J16" s="46"/>
      <c r="K16" s="8" t="s">
        <v>53</v>
      </c>
      <c r="L16" s="47">
        <v>4.2299999999999997E-2</v>
      </c>
    </row>
    <row r="17" spans="1:12" x14ac:dyDescent="0.35">
      <c r="A17" s="8">
        <v>10</v>
      </c>
      <c r="B17" s="8" t="s">
        <v>51</v>
      </c>
      <c r="C17" s="8" t="s">
        <v>52</v>
      </c>
      <c r="D17" s="8" t="s">
        <v>53</v>
      </c>
      <c r="E17" s="52">
        <v>206947</v>
      </c>
      <c r="F17" s="46">
        <v>593.83000000000004</v>
      </c>
      <c r="G17" s="47">
        <v>2.52E-2</v>
      </c>
      <c r="J17" s="46"/>
      <c r="K17" s="8" t="s">
        <v>119</v>
      </c>
      <c r="L17" s="47">
        <v>3.3000000000000002E-2</v>
      </c>
    </row>
    <row r="18" spans="1:12" x14ac:dyDescent="0.35">
      <c r="A18" s="8">
        <v>11</v>
      </c>
      <c r="B18" s="8" t="s">
        <v>235</v>
      </c>
      <c r="C18" s="8" t="s">
        <v>236</v>
      </c>
      <c r="D18" s="8" t="s">
        <v>125</v>
      </c>
      <c r="E18" s="52">
        <v>19167</v>
      </c>
      <c r="F18" s="46">
        <v>588.20000000000005</v>
      </c>
      <c r="G18" s="47">
        <v>2.5000000000000001E-2</v>
      </c>
      <c r="J18" s="46"/>
      <c r="K18" s="8" t="s">
        <v>249</v>
      </c>
      <c r="L18" s="47">
        <v>2.75E-2</v>
      </c>
    </row>
    <row r="19" spans="1:12" x14ac:dyDescent="0.35">
      <c r="A19" s="8">
        <v>12</v>
      </c>
      <c r="B19" s="8" t="s">
        <v>237</v>
      </c>
      <c r="C19" s="8" t="s">
        <v>238</v>
      </c>
      <c r="D19" s="8" t="s">
        <v>128</v>
      </c>
      <c r="E19" s="52">
        <v>57530</v>
      </c>
      <c r="F19" s="46">
        <v>578.03</v>
      </c>
      <c r="G19" s="47">
        <v>2.4500000000000001E-2</v>
      </c>
      <c r="J19" s="46"/>
      <c r="K19" s="8" t="s">
        <v>134</v>
      </c>
      <c r="L19" s="47">
        <v>2.7300000000000001E-2</v>
      </c>
    </row>
    <row r="20" spans="1:12" x14ac:dyDescent="0.35">
      <c r="A20" s="8">
        <v>13</v>
      </c>
      <c r="B20" s="8" t="s">
        <v>239</v>
      </c>
      <c r="C20" s="8" t="s">
        <v>240</v>
      </c>
      <c r="D20" s="8" t="s">
        <v>198</v>
      </c>
      <c r="E20" s="52">
        <v>21918</v>
      </c>
      <c r="F20" s="46">
        <v>445.26</v>
      </c>
      <c r="G20" s="47">
        <v>1.89E-2</v>
      </c>
      <c r="J20" s="46"/>
      <c r="K20" s="8" t="s">
        <v>113</v>
      </c>
      <c r="L20" s="47">
        <v>2.7199999999999998E-2</v>
      </c>
    </row>
    <row r="21" spans="1:12" x14ac:dyDescent="0.35">
      <c r="A21" s="8">
        <v>14</v>
      </c>
      <c r="B21" s="8" t="s">
        <v>241</v>
      </c>
      <c r="C21" s="8" t="s">
        <v>242</v>
      </c>
      <c r="D21" s="8" t="s">
        <v>119</v>
      </c>
      <c r="E21" s="52">
        <v>22728</v>
      </c>
      <c r="F21" s="46">
        <v>423.31</v>
      </c>
      <c r="G21" s="47">
        <v>1.7999999999999999E-2</v>
      </c>
      <c r="J21" s="46"/>
      <c r="K21" s="8" t="s">
        <v>184</v>
      </c>
      <c r="L21" s="47">
        <v>2.47E-2</v>
      </c>
    </row>
    <row r="22" spans="1:12" x14ac:dyDescent="0.35">
      <c r="A22" s="8">
        <v>15</v>
      </c>
      <c r="B22" s="8" t="s">
        <v>243</v>
      </c>
      <c r="C22" s="8" t="s">
        <v>244</v>
      </c>
      <c r="D22" s="8" t="s">
        <v>134</v>
      </c>
      <c r="E22" s="52">
        <v>155208</v>
      </c>
      <c r="F22" s="46">
        <v>410.68</v>
      </c>
      <c r="G22" s="47">
        <v>1.7399999999999999E-2</v>
      </c>
      <c r="J22" s="46"/>
      <c r="K22" s="8" t="s">
        <v>193</v>
      </c>
      <c r="L22" s="47">
        <v>2.2800000000000001E-2</v>
      </c>
    </row>
    <row r="23" spans="1:12" x14ac:dyDescent="0.35">
      <c r="A23" s="8">
        <v>16</v>
      </c>
      <c r="B23" s="8" t="s">
        <v>54</v>
      </c>
      <c r="C23" s="8" t="s">
        <v>55</v>
      </c>
      <c r="D23" s="8" t="s">
        <v>53</v>
      </c>
      <c r="E23" s="52">
        <v>19044</v>
      </c>
      <c r="F23" s="46">
        <v>403.39</v>
      </c>
      <c r="G23" s="47">
        <v>1.7100000000000001E-2</v>
      </c>
      <c r="J23" s="46"/>
      <c r="K23" s="8" t="s">
        <v>298</v>
      </c>
      <c r="L23" s="47">
        <v>1.5900000000000001E-2</v>
      </c>
    </row>
    <row r="24" spans="1:12" x14ac:dyDescent="0.35">
      <c r="A24" s="8">
        <v>17</v>
      </c>
      <c r="B24" s="8" t="s">
        <v>245</v>
      </c>
      <c r="C24" s="8" t="s">
        <v>246</v>
      </c>
      <c r="D24" s="8" t="s">
        <v>125</v>
      </c>
      <c r="E24" s="52">
        <v>2813</v>
      </c>
      <c r="F24" s="46">
        <v>397.05</v>
      </c>
      <c r="G24" s="47">
        <v>1.6799999999999999E-2</v>
      </c>
      <c r="J24" s="46"/>
      <c r="K24" s="8" t="s">
        <v>122</v>
      </c>
      <c r="L24" s="47">
        <v>1.34E-2</v>
      </c>
    </row>
    <row r="25" spans="1:12" x14ac:dyDescent="0.35">
      <c r="A25" s="8">
        <v>18</v>
      </c>
      <c r="B25" s="8" t="s">
        <v>247</v>
      </c>
      <c r="C25" s="8" t="s">
        <v>248</v>
      </c>
      <c r="D25" s="8" t="s">
        <v>249</v>
      </c>
      <c r="E25" s="52">
        <v>8863</v>
      </c>
      <c r="F25" s="46">
        <v>390.33</v>
      </c>
      <c r="G25" s="47">
        <v>1.66E-2</v>
      </c>
      <c r="J25" s="46"/>
      <c r="K25" s="8" t="s">
        <v>310</v>
      </c>
      <c r="L25" s="47">
        <v>1.2800000000000001E-2</v>
      </c>
    </row>
    <row r="26" spans="1:12" x14ac:dyDescent="0.35">
      <c r="A26" s="8">
        <v>19</v>
      </c>
      <c r="B26" s="8" t="s">
        <v>250</v>
      </c>
      <c r="C26" s="8" t="s">
        <v>251</v>
      </c>
      <c r="D26" s="8" t="s">
        <v>113</v>
      </c>
      <c r="E26" s="52">
        <v>101776</v>
      </c>
      <c r="F26" s="46">
        <v>362.98</v>
      </c>
      <c r="G26" s="47">
        <v>1.54E-2</v>
      </c>
      <c r="J26" s="46"/>
      <c r="K26" s="8" t="s">
        <v>215</v>
      </c>
      <c r="L26" s="47">
        <v>1.26E-2</v>
      </c>
    </row>
    <row r="27" spans="1:12" x14ac:dyDescent="0.35">
      <c r="A27" s="8">
        <v>20</v>
      </c>
      <c r="B27" s="8" t="s">
        <v>254</v>
      </c>
      <c r="C27" s="8" t="s">
        <v>255</v>
      </c>
      <c r="D27" s="8" t="s">
        <v>184</v>
      </c>
      <c r="E27" s="52">
        <v>177445</v>
      </c>
      <c r="F27" s="46">
        <v>333.7</v>
      </c>
      <c r="G27" s="47">
        <v>1.4200000000000001E-2</v>
      </c>
      <c r="J27" s="46"/>
      <c r="K27" s="8" t="s">
        <v>264</v>
      </c>
      <c r="L27" s="47">
        <v>1.2200000000000001E-2</v>
      </c>
    </row>
    <row r="28" spans="1:12" x14ac:dyDescent="0.35">
      <c r="A28" s="8">
        <v>21</v>
      </c>
      <c r="B28" s="8" t="s">
        <v>256</v>
      </c>
      <c r="C28" s="8" t="s">
        <v>257</v>
      </c>
      <c r="D28" s="8" t="s">
        <v>122</v>
      </c>
      <c r="E28" s="52">
        <v>76888</v>
      </c>
      <c r="F28" s="46">
        <v>316.62</v>
      </c>
      <c r="G28" s="47">
        <v>1.34E-2</v>
      </c>
      <c r="J28" s="46"/>
      <c r="K28" s="8" t="s">
        <v>271</v>
      </c>
      <c r="L28" s="47">
        <v>1.11E-2</v>
      </c>
    </row>
    <row r="29" spans="1:12" x14ac:dyDescent="0.35">
      <c r="A29" s="8">
        <v>22</v>
      </c>
      <c r="B29" s="8" t="s">
        <v>258</v>
      </c>
      <c r="C29" s="8" t="s">
        <v>259</v>
      </c>
      <c r="D29" s="8" t="s">
        <v>128</v>
      </c>
      <c r="E29" s="52">
        <v>30058</v>
      </c>
      <c r="F29" s="46">
        <v>313.25</v>
      </c>
      <c r="G29" s="47">
        <v>1.3299999999999999E-2</v>
      </c>
      <c r="J29" s="46"/>
      <c r="K29" s="8" t="s">
        <v>286</v>
      </c>
      <c r="L29" s="47">
        <v>9.5999999999999992E-3</v>
      </c>
    </row>
    <row r="30" spans="1:12" x14ac:dyDescent="0.35">
      <c r="A30" s="8">
        <v>23</v>
      </c>
      <c r="B30" s="8" t="s">
        <v>260</v>
      </c>
      <c r="C30" s="8" t="s">
        <v>261</v>
      </c>
      <c r="D30" s="8" t="s">
        <v>215</v>
      </c>
      <c r="E30" s="52">
        <v>31078</v>
      </c>
      <c r="F30" s="46">
        <v>297.29000000000002</v>
      </c>
      <c r="G30" s="47">
        <v>1.26E-2</v>
      </c>
      <c r="J30" s="46"/>
      <c r="K30" s="8" t="s">
        <v>58</v>
      </c>
      <c r="L30" s="47">
        <v>9.1999999999999998E-3</v>
      </c>
    </row>
    <row r="31" spans="1:12" x14ac:dyDescent="0.35">
      <c r="A31" s="8">
        <v>24</v>
      </c>
      <c r="B31" s="8" t="s">
        <v>262</v>
      </c>
      <c r="C31" s="8" t="s">
        <v>263</v>
      </c>
      <c r="D31" s="8" t="s">
        <v>264</v>
      </c>
      <c r="E31" s="52">
        <v>15837</v>
      </c>
      <c r="F31" s="46">
        <v>286.68</v>
      </c>
      <c r="G31" s="47">
        <v>1.2200000000000001E-2</v>
      </c>
      <c r="J31" s="46"/>
      <c r="K31" s="8" t="s">
        <v>293</v>
      </c>
      <c r="L31" s="47">
        <v>8.3000000000000001E-3</v>
      </c>
    </row>
    <row r="32" spans="1:12" x14ac:dyDescent="0.35">
      <c r="A32" s="8">
        <v>25</v>
      </c>
      <c r="B32" s="8" t="s">
        <v>265</v>
      </c>
      <c r="C32" s="8" t="s">
        <v>266</v>
      </c>
      <c r="D32" s="8" t="s">
        <v>193</v>
      </c>
      <c r="E32" s="52">
        <v>2546</v>
      </c>
      <c r="F32" s="46">
        <v>286.5</v>
      </c>
      <c r="G32" s="47">
        <v>1.2200000000000001E-2</v>
      </c>
      <c r="J32" s="46"/>
      <c r="K32" s="8" t="s">
        <v>301</v>
      </c>
      <c r="L32" s="47">
        <v>8.0000000000000002E-3</v>
      </c>
    </row>
    <row r="33" spans="1:12" x14ac:dyDescent="0.35">
      <c r="A33" s="8">
        <v>26</v>
      </c>
      <c r="B33" s="8" t="s">
        <v>267</v>
      </c>
      <c r="C33" s="8" t="s">
        <v>268</v>
      </c>
      <c r="D33" s="8" t="s">
        <v>113</v>
      </c>
      <c r="E33" s="52">
        <v>97221</v>
      </c>
      <c r="F33" s="46">
        <v>278.33999999999997</v>
      </c>
      <c r="G33" s="47">
        <v>1.18E-2</v>
      </c>
      <c r="J33" s="46"/>
      <c r="K33" s="8" t="s">
        <v>61</v>
      </c>
      <c r="L33" s="47">
        <v>6.4000000000000003E-3</v>
      </c>
    </row>
    <row r="34" spans="1:12" x14ac:dyDescent="0.35">
      <c r="A34" s="8">
        <v>27</v>
      </c>
      <c r="B34" s="8" t="s">
        <v>269</v>
      </c>
      <c r="C34" s="8" t="s">
        <v>270</v>
      </c>
      <c r="D34" s="8" t="s">
        <v>271</v>
      </c>
      <c r="E34" s="52">
        <v>4852</v>
      </c>
      <c r="F34" s="46">
        <v>260.47000000000003</v>
      </c>
      <c r="G34" s="47">
        <v>1.11E-2</v>
      </c>
      <c r="J34" s="46"/>
      <c r="K34" s="8" t="s">
        <v>43</v>
      </c>
      <c r="L34" s="47">
        <v>4.1000000000000003E-3</v>
      </c>
    </row>
    <row r="35" spans="1:12" x14ac:dyDescent="0.35">
      <c r="A35" s="8">
        <v>28</v>
      </c>
      <c r="B35" s="8" t="s">
        <v>272</v>
      </c>
      <c r="C35" s="8" t="s">
        <v>273</v>
      </c>
      <c r="D35" s="8" t="s">
        <v>249</v>
      </c>
      <c r="E35" s="52">
        <v>9706</v>
      </c>
      <c r="F35" s="46">
        <v>255.82</v>
      </c>
      <c r="G35" s="47">
        <v>1.09E-2</v>
      </c>
      <c r="J35" s="46"/>
    </row>
    <row r="36" spans="1:12" x14ac:dyDescent="0.35">
      <c r="A36" s="8">
        <v>29</v>
      </c>
      <c r="B36" s="8" t="s">
        <v>274</v>
      </c>
      <c r="C36" s="8" t="s">
        <v>275</v>
      </c>
      <c r="D36" s="8" t="s">
        <v>193</v>
      </c>
      <c r="E36" s="52">
        <v>8092</v>
      </c>
      <c r="F36" s="46">
        <v>250.85</v>
      </c>
      <c r="G36" s="47">
        <v>1.06E-2</v>
      </c>
      <c r="J36" s="46"/>
    </row>
    <row r="37" spans="1:12" x14ac:dyDescent="0.35">
      <c r="A37" s="8">
        <v>30</v>
      </c>
      <c r="B37" s="8" t="s">
        <v>276</v>
      </c>
      <c r="C37" s="8" t="s">
        <v>277</v>
      </c>
      <c r="D37" s="8" t="s">
        <v>184</v>
      </c>
      <c r="E37" s="52">
        <v>20125</v>
      </c>
      <c r="F37" s="46">
        <v>246.81</v>
      </c>
      <c r="G37" s="47">
        <v>1.0500000000000001E-2</v>
      </c>
      <c r="J37" s="46"/>
    </row>
    <row r="38" spans="1:12" x14ac:dyDescent="0.35">
      <c r="A38" s="8">
        <v>31</v>
      </c>
      <c r="B38" s="8" t="s">
        <v>278</v>
      </c>
      <c r="C38" s="8" t="s">
        <v>279</v>
      </c>
      <c r="D38" s="8" t="s">
        <v>198</v>
      </c>
      <c r="E38" s="52">
        <v>22627</v>
      </c>
      <c r="F38" s="46">
        <v>242.52</v>
      </c>
      <c r="G38" s="47">
        <v>1.03E-2</v>
      </c>
      <c r="J38" s="46"/>
    </row>
    <row r="39" spans="1:12" x14ac:dyDescent="0.35">
      <c r="A39" s="8">
        <v>32</v>
      </c>
      <c r="B39" s="8" t="s">
        <v>280</v>
      </c>
      <c r="C39" s="8" t="s">
        <v>281</v>
      </c>
      <c r="D39" s="8" t="s">
        <v>134</v>
      </c>
      <c r="E39" s="52">
        <v>7135</v>
      </c>
      <c r="F39" s="46">
        <v>234.21</v>
      </c>
      <c r="G39" s="47">
        <v>9.9000000000000008E-3</v>
      </c>
      <c r="J39" s="46"/>
    </row>
    <row r="40" spans="1:12" x14ac:dyDescent="0.35">
      <c r="A40" s="8">
        <v>33</v>
      </c>
      <c r="B40" s="8" t="s">
        <v>282</v>
      </c>
      <c r="C40" s="8" t="s">
        <v>283</v>
      </c>
      <c r="D40" s="8" t="s">
        <v>125</v>
      </c>
      <c r="E40" s="52">
        <v>2379</v>
      </c>
      <c r="F40" s="46">
        <v>231.14</v>
      </c>
      <c r="G40" s="47">
        <v>9.7999999999999997E-3</v>
      </c>
      <c r="J40" s="46"/>
    </row>
    <row r="41" spans="1:12" x14ac:dyDescent="0.35">
      <c r="A41" s="8">
        <v>34</v>
      </c>
      <c r="B41" s="8" t="s">
        <v>284</v>
      </c>
      <c r="C41" s="8" t="s">
        <v>285</v>
      </c>
      <c r="D41" s="8" t="s">
        <v>286</v>
      </c>
      <c r="E41" s="52">
        <v>51424</v>
      </c>
      <c r="F41" s="46">
        <v>225.78</v>
      </c>
      <c r="G41" s="47">
        <v>9.5999999999999992E-3</v>
      </c>
      <c r="J41" s="46"/>
    </row>
    <row r="42" spans="1:12" x14ac:dyDescent="0.35">
      <c r="A42" s="8">
        <v>35</v>
      </c>
      <c r="B42" s="8" t="s">
        <v>287</v>
      </c>
      <c r="C42" s="8" t="s">
        <v>288</v>
      </c>
      <c r="D42" s="8" t="s">
        <v>128</v>
      </c>
      <c r="E42" s="52">
        <v>12424</v>
      </c>
      <c r="F42" s="46">
        <v>221.17</v>
      </c>
      <c r="G42" s="47">
        <v>9.4000000000000004E-3</v>
      </c>
      <c r="J42" s="46"/>
    </row>
    <row r="43" spans="1:12" x14ac:dyDescent="0.35">
      <c r="A43" s="8">
        <v>36</v>
      </c>
      <c r="B43" s="8" t="s">
        <v>56</v>
      </c>
      <c r="C43" s="8" t="s">
        <v>57</v>
      </c>
      <c r="D43" s="8" t="s">
        <v>58</v>
      </c>
      <c r="E43" s="52">
        <v>15392</v>
      </c>
      <c r="F43" s="46">
        <v>216.29</v>
      </c>
      <c r="G43" s="47">
        <v>9.1999999999999998E-3</v>
      </c>
      <c r="J43" s="46"/>
    </row>
    <row r="44" spans="1:12" x14ac:dyDescent="0.35">
      <c r="A44" s="8">
        <v>37</v>
      </c>
      <c r="B44" s="8" t="s">
        <v>289</v>
      </c>
      <c r="C44" s="8" t="s">
        <v>290</v>
      </c>
      <c r="D44" s="8" t="s">
        <v>125</v>
      </c>
      <c r="E44" s="52">
        <v>2963</v>
      </c>
      <c r="F44" s="46">
        <v>209.59</v>
      </c>
      <c r="G44" s="47">
        <v>8.8999999999999999E-3</v>
      </c>
      <c r="J44" s="46"/>
    </row>
    <row r="45" spans="1:12" x14ac:dyDescent="0.35">
      <c r="A45" s="8">
        <v>38</v>
      </c>
      <c r="B45" s="8" t="s">
        <v>291</v>
      </c>
      <c r="C45" s="8" t="s">
        <v>292</v>
      </c>
      <c r="D45" s="8" t="s">
        <v>293</v>
      </c>
      <c r="E45" s="52">
        <v>83375</v>
      </c>
      <c r="F45" s="46">
        <v>195.85</v>
      </c>
      <c r="G45" s="47">
        <v>8.3000000000000001E-3</v>
      </c>
      <c r="J45" s="46"/>
    </row>
    <row r="46" spans="1:12" x14ac:dyDescent="0.35">
      <c r="A46" s="8">
        <v>39</v>
      </c>
      <c r="B46" s="8" t="s">
        <v>296</v>
      </c>
      <c r="C46" s="8" t="s">
        <v>297</v>
      </c>
      <c r="D46" s="8" t="s">
        <v>298</v>
      </c>
      <c r="E46" s="52">
        <v>2218</v>
      </c>
      <c r="F46" s="46">
        <v>192.57</v>
      </c>
      <c r="G46" s="47">
        <v>8.2000000000000007E-3</v>
      </c>
      <c r="J46" s="46"/>
    </row>
    <row r="47" spans="1:12" x14ac:dyDescent="0.35">
      <c r="A47" s="8">
        <v>40</v>
      </c>
      <c r="B47" s="8" t="s">
        <v>294</v>
      </c>
      <c r="C47" s="8" t="s">
        <v>295</v>
      </c>
      <c r="D47" s="8" t="s">
        <v>198</v>
      </c>
      <c r="E47" s="52">
        <v>13624</v>
      </c>
      <c r="F47" s="46">
        <v>191.38</v>
      </c>
      <c r="G47" s="47">
        <v>8.0999999999999996E-3</v>
      </c>
      <c r="J47" s="46"/>
    </row>
    <row r="48" spans="1:12" x14ac:dyDescent="0.35">
      <c r="A48" s="8">
        <v>41</v>
      </c>
      <c r="B48" s="8" t="s">
        <v>299</v>
      </c>
      <c r="C48" s="8" t="s">
        <v>300</v>
      </c>
      <c r="D48" s="8" t="s">
        <v>301</v>
      </c>
      <c r="E48" s="52">
        <v>6186</v>
      </c>
      <c r="F48" s="46">
        <v>187.81</v>
      </c>
      <c r="G48" s="47">
        <v>8.0000000000000002E-3</v>
      </c>
      <c r="J48" s="46"/>
    </row>
    <row r="49" spans="1:10" x14ac:dyDescent="0.35">
      <c r="A49" s="8">
        <v>42</v>
      </c>
      <c r="B49" s="8" t="s">
        <v>302</v>
      </c>
      <c r="C49" s="8" t="s">
        <v>303</v>
      </c>
      <c r="D49" s="8" t="s">
        <v>298</v>
      </c>
      <c r="E49" s="52">
        <v>15968</v>
      </c>
      <c r="F49" s="46">
        <v>180.32</v>
      </c>
      <c r="G49" s="47">
        <v>7.7000000000000002E-3</v>
      </c>
      <c r="J49" s="46"/>
    </row>
    <row r="50" spans="1:10" x14ac:dyDescent="0.35">
      <c r="A50" s="8">
        <v>43</v>
      </c>
      <c r="B50" s="8" t="s">
        <v>304</v>
      </c>
      <c r="C50" s="8" t="s">
        <v>305</v>
      </c>
      <c r="D50" s="8" t="s">
        <v>119</v>
      </c>
      <c r="E50" s="52">
        <v>13087</v>
      </c>
      <c r="F50" s="46">
        <v>177.6</v>
      </c>
      <c r="G50" s="47">
        <v>7.4999999999999997E-3</v>
      </c>
      <c r="J50" s="46"/>
    </row>
    <row r="51" spans="1:10" x14ac:dyDescent="0.35">
      <c r="A51" s="8">
        <v>44</v>
      </c>
      <c r="B51" s="8" t="s">
        <v>306</v>
      </c>
      <c r="C51" s="8" t="s">
        <v>307</v>
      </c>
      <c r="D51" s="8" t="s">
        <v>119</v>
      </c>
      <c r="E51" s="52">
        <v>12078</v>
      </c>
      <c r="F51" s="46">
        <v>176.99</v>
      </c>
      <c r="G51" s="47">
        <v>7.4999999999999997E-3</v>
      </c>
      <c r="J51" s="46"/>
    </row>
    <row r="52" spans="1:10" x14ac:dyDescent="0.35">
      <c r="A52" s="8">
        <v>45</v>
      </c>
      <c r="B52" s="8" t="s">
        <v>308</v>
      </c>
      <c r="C52" s="8" t="s">
        <v>309</v>
      </c>
      <c r="D52" s="8" t="s">
        <v>310</v>
      </c>
      <c r="E52" s="52">
        <v>9642</v>
      </c>
      <c r="F52" s="46">
        <v>170.25</v>
      </c>
      <c r="G52" s="47">
        <v>7.1999999999999998E-3</v>
      </c>
      <c r="J52" s="46"/>
    </row>
    <row r="53" spans="1:10" x14ac:dyDescent="0.35">
      <c r="A53" s="8">
        <v>46</v>
      </c>
      <c r="B53" s="8" t="s">
        <v>311</v>
      </c>
      <c r="C53" s="8" t="s">
        <v>312</v>
      </c>
      <c r="D53" s="8" t="s">
        <v>128</v>
      </c>
      <c r="E53" s="52">
        <v>70437</v>
      </c>
      <c r="F53" s="46">
        <v>166.54</v>
      </c>
      <c r="G53" s="47">
        <v>7.1000000000000004E-3</v>
      </c>
      <c r="J53" s="46"/>
    </row>
    <row r="54" spans="1:10" x14ac:dyDescent="0.35">
      <c r="A54" s="8">
        <v>47</v>
      </c>
      <c r="B54" s="8" t="s">
        <v>313</v>
      </c>
      <c r="C54" s="8" t="s">
        <v>314</v>
      </c>
      <c r="D54" s="8" t="s">
        <v>125</v>
      </c>
      <c r="E54" s="52">
        <v>44868</v>
      </c>
      <c r="F54" s="46">
        <v>158.03</v>
      </c>
      <c r="G54" s="47">
        <v>6.7000000000000002E-3</v>
      </c>
      <c r="J54" s="46"/>
    </row>
    <row r="55" spans="1:10" x14ac:dyDescent="0.35">
      <c r="A55" s="8">
        <v>48</v>
      </c>
      <c r="B55" s="8" t="s">
        <v>59</v>
      </c>
      <c r="C55" s="8" t="s">
        <v>60</v>
      </c>
      <c r="D55" s="8" t="s">
        <v>61</v>
      </c>
      <c r="E55" s="52">
        <v>13980</v>
      </c>
      <c r="F55" s="46">
        <v>150.37</v>
      </c>
      <c r="G55" s="47">
        <v>6.4000000000000003E-3</v>
      </c>
      <c r="J55" s="46"/>
    </row>
    <row r="56" spans="1:10" x14ac:dyDescent="0.35">
      <c r="A56" s="8">
        <v>49</v>
      </c>
      <c r="B56" s="8" t="s">
        <v>321</v>
      </c>
      <c r="C56" s="8" t="s">
        <v>322</v>
      </c>
      <c r="D56" s="8" t="s">
        <v>310</v>
      </c>
      <c r="E56" s="52">
        <v>23088</v>
      </c>
      <c r="F56" s="46">
        <v>132.94999999999999</v>
      </c>
      <c r="G56" s="47">
        <v>5.5999999999999999E-3</v>
      </c>
      <c r="J56" s="46"/>
    </row>
    <row r="57" spans="1:10" x14ac:dyDescent="0.35">
      <c r="A57" s="8">
        <v>50</v>
      </c>
      <c r="B57" s="8" t="s">
        <v>344</v>
      </c>
      <c r="C57" s="8" t="s">
        <v>345</v>
      </c>
      <c r="D57" s="8" t="s">
        <v>198</v>
      </c>
      <c r="E57" s="52">
        <v>61583</v>
      </c>
      <c r="F57" s="46">
        <v>104.93</v>
      </c>
      <c r="G57" s="47">
        <v>4.4999999999999997E-3</v>
      </c>
      <c r="J57" s="46"/>
    </row>
    <row r="58" spans="1:10" x14ac:dyDescent="0.35">
      <c r="A58" s="49"/>
      <c r="B58" s="49" t="s">
        <v>14</v>
      </c>
      <c r="C58" s="49"/>
      <c r="D58" s="49"/>
      <c r="E58" s="49"/>
      <c r="F58" s="50">
        <v>23464.45</v>
      </c>
      <c r="G58" s="51">
        <v>0.99590000000000001</v>
      </c>
    </row>
    <row r="60" spans="1:10" x14ac:dyDescent="0.35">
      <c r="B60" s="42" t="s">
        <v>12</v>
      </c>
    </row>
    <row r="61" spans="1:10" x14ac:dyDescent="0.35">
      <c r="A61" s="8">
        <v>51</v>
      </c>
      <c r="B61" s="42" t="s">
        <v>13</v>
      </c>
      <c r="F61" s="46">
        <v>1.34</v>
      </c>
      <c r="G61" s="47">
        <v>1E-4</v>
      </c>
      <c r="H61" s="48">
        <v>46204</v>
      </c>
    </row>
    <row r="62" spans="1:10" x14ac:dyDescent="0.35">
      <c r="A62" s="49"/>
      <c r="B62" s="49" t="s">
        <v>14</v>
      </c>
      <c r="C62" s="49"/>
      <c r="D62" s="49"/>
      <c r="E62" s="49"/>
      <c r="F62" s="50">
        <v>1.34</v>
      </c>
      <c r="G62" s="51">
        <v>1E-4</v>
      </c>
    </row>
    <row r="64" spans="1:10" x14ac:dyDescent="0.35">
      <c r="B64" s="42" t="s">
        <v>38</v>
      </c>
    </row>
    <row r="65" spans="1:10" x14ac:dyDescent="0.35">
      <c r="B65" s="8" t="s">
        <v>39</v>
      </c>
      <c r="E65" s="52"/>
      <c r="F65" s="46">
        <v>101.27</v>
      </c>
      <c r="G65" s="47">
        <v>4.0000000000000001E-3</v>
      </c>
      <c r="J65" s="46"/>
    </row>
    <row r="66" spans="1:10" x14ac:dyDescent="0.35">
      <c r="A66" s="49"/>
      <c r="B66" s="49" t="s">
        <v>14</v>
      </c>
      <c r="C66" s="49"/>
      <c r="D66" s="49"/>
      <c r="E66" s="49"/>
      <c r="F66" s="50">
        <v>101.27</v>
      </c>
      <c r="G66" s="51">
        <v>4.0000000000000001E-3</v>
      </c>
    </row>
    <row r="68" spans="1:10" x14ac:dyDescent="0.35">
      <c r="A68" s="45"/>
      <c r="B68" s="45" t="s">
        <v>40</v>
      </c>
      <c r="C68" s="45"/>
      <c r="D68" s="45"/>
      <c r="E68" s="45"/>
      <c r="F68" s="53">
        <v>23567.06</v>
      </c>
      <c r="G68" s="54">
        <v>1</v>
      </c>
    </row>
    <row r="69" spans="1:10" x14ac:dyDescent="0.35">
      <c r="A69" s="8" t="s">
        <v>44</v>
      </c>
    </row>
    <row r="70" spans="1:10" x14ac:dyDescent="0.35">
      <c r="A70" s="55">
        <v>1</v>
      </c>
      <c r="B70" s="13" t="s">
        <v>1108</v>
      </c>
    </row>
    <row r="71" spans="1:10" x14ac:dyDescent="0.35">
      <c r="A71" s="55">
        <v>2</v>
      </c>
      <c r="B71" s="55" t="s">
        <v>45</v>
      </c>
    </row>
    <row r="72" spans="1:10" x14ac:dyDescent="0.35">
      <c r="A72" s="55">
        <v>3</v>
      </c>
      <c r="B72" s="13" t="s">
        <v>46</v>
      </c>
    </row>
    <row r="76" spans="1:10" x14ac:dyDescent="0.35">
      <c r="B76" s="8" t="s">
        <v>47</v>
      </c>
    </row>
    <row r="90" spans="2:2" x14ac:dyDescent="0.35">
      <c r="B90" s="8" t="s">
        <v>1334</v>
      </c>
    </row>
    <row r="103" spans="1:5" x14ac:dyDescent="0.35">
      <c r="A103" s="1" t="s">
        <v>2</v>
      </c>
      <c r="B103" s="2" t="s">
        <v>2022</v>
      </c>
      <c r="C103" s="3"/>
      <c r="D103" s="3"/>
      <c r="E103" s="4"/>
    </row>
    <row r="104" spans="1:5" x14ac:dyDescent="0.35">
      <c r="A104" s="5">
        <v>1</v>
      </c>
      <c r="B104" s="6"/>
      <c r="C104" s="7" t="s">
        <v>2023</v>
      </c>
      <c r="E104" s="9"/>
    </row>
    <row r="105" spans="1:5" x14ac:dyDescent="0.35">
      <c r="A105" s="5"/>
      <c r="B105" s="6" t="s">
        <v>2024</v>
      </c>
      <c r="C105" s="10"/>
      <c r="E105" s="9"/>
    </row>
    <row r="106" spans="1:5" x14ac:dyDescent="0.35">
      <c r="A106" s="5"/>
      <c r="B106" s="6" t="s">
        <v>2025</v>
      </c>
      <c r="C106" s="11" t="s">
        <v>2057</v>
      </c>
      <c r="E106" s="9"/>
    </row>
    <row r="107" spans="1:5" x14ac:dyDescent="0.35">
      <c r="A107" s="5"/>
      <c r="B107" s="6" t="s">
        <v>2026</v>
      </c>
      <c r="C107" s="12" t="s">
        <v>2057</v>
      </c>
      <c r="E107" s="9"/>
    </row>
    <row r="108" spans="1:5" x14ac:dyDescent="0.35">
      <c r="A108" s="5"/>
      <c r="B108" s="6" t="s">
        <v>2027</v>
      </c>
      <c r="C108" s="12" t="s">
        <v>2057</v>
      </c>
      <c r="E108" s="9"/>
    </row>
    <row r="109" spans="1:5" x14ac:dyDescent="0.35">
      <c r="A109" s="5"/>
      <c r="B109" s="6" t="s">
        <v>2028</v>
      </c>
      <c r="C109" s="12" t="s">
        <v>2057</v>
      </c>
      <c r="E109" s="9"/>
    </row>
    <row r="110" spans="1:5" x14ac:dyDescent="0.35">
      <c r="A110" s="5"/>
      <c r="B110" s="13" t="s">
        <v>2029</v>
      </c>
      <c r="C110" s="13"/>
      <c r="E110" s="9"/>
    </row>
    <row r="111" spans="1:5" x14ac:dyDescent="0.35">
      <c r="A111" s="5">
        <v>2</v>
      </c>
      <c r="B111" s="14" t="s">
        <v>2030</v>
      </c>
      <c r="C111" s="13"/>
      <c r="E111" s="9"/>
    </row>
    <row r="112" spans="1:5" x14ac:dyDescent="0.35">
      <c r="A112" s="5"/>
      <c r="B112" s="109" t="s">
        <v>2031</v>
      </c>
      <c r="C112" s="111" t="s">
        <v>2032</v>
      </c>
      <c r="D112" s="111"/>
      <c r="E112" s="112" t="s">
        <v>2033</v>
      </c>
    </row>
    <row r="113" spans="1:5" x14ac:dyDescent="0.35">
      <c r="A113" s="5"/>
      <c r="B113" s="110"/>
      <c r="C113" s="15" t="s">
        <v>2034</v>
      </c>
      <c r="D113" s="15" t="s">
        <v>2064</v>
      </c>
      <c r="E113" s="113"/>
    </row>
    <row r="114" spans="1:5" x14ac:dyDescent="0.35">
      <c r="A114" s="16"/>
      <c r="B114" s="17" t="s">
        <v>2035</v>
      </c>
      <c r="C114" s="20" t="s">
        <v>2259</v>
      </c>
      <c r="D114" s="20" t="s">
        <v>2260</v>
      </c>
      <c r="E114" s="98">
        <v>0</v>
      </c>
    </row>
    <row r="115" spans="1:5" x14ac:dyDescent="0.35">
      <c r="A115" s="16"/>
      <c r="B115" s="17" t="s">
        <v>2037</v>
      </c>
      <c r="C115" s="20">
        <v>0</v>
      </c>
      <c r="D115" s="20">
        <v>0</v>
      </c>
      <c r="E115" s="98">
        <v>0</v>
      </c>
    </row>
    <row r="116" spans="1:5" x14ac:dyDescent="0.35">
      <c r="A116" s="16"/>
      <c r="B116" s="17" t="s">
        <v>2038</v>
      </c>
      <c r="C116" s="20">
        <v>0</v>
      </c>
      <c r="D116" s="20">
        <v>0</v>
      </c>
      <c r="E116" s="98">
        <v>0</v>
      </c>
    </row>
    <row r="117" spans="1:5" x14ac:dyDescent="0.35">
      <c r="A117" s="16"/>
      <c r="B117" s="17" t="s">
        <v>2039</v>
      </c>
      <c r="C117" s="20">
        <v>0</v>
      </c>
      <c r="D117" s="20">
        <v>0</v>
      </c>
      <c r="E117" s="98">
        <v>0</v>
      </c>
    </row>
    <row r="118" spans="1:5" x14ac:dyDescent="0.35">
      <c r="A118" s="16"/>
      <c r="B118" s="17" t="s">
        <v>2040</v>
      </c>
      <c r="C118" s="20">
        <v>0</v>
      </c>
      <c r="D118" s="20">
        <v>0</v>
      </c>
      <c r="E118" s="98">
        <v>0</v>
      </c>
    </row>
    <row r="119" spans="1:5" x14ac:dyDescent="0.35">
      <c r="A119" s="16"/>
      <c r="B119" s="17" t="s">
        <v>2041</v>
      </c>
      <c r="C119" s="20">
        <v>0</v>
      </c>
      <c r="D119" s="20">
        <v>0</v>
      </c>
      <c r="E119" s="98">
        <v>0</v>
      </c>
    </row>
    <row r="120" spans="1:5" x14ac:dyDescent="0.35">
      <c r="A120" s="16"/>
      <c r="B120" s="18"/>
      <c r="C120" s="99"/>
      <c r="D120" s="99"/>
      <c r="E120" s="10"/>
    </row>
    <row r="121" spans="1:5" x14ac:dyDescent="0.35">
      <c r="A121" s="5"/>
      <c r="B121" s="19" t="s">
        <v>2042</v>
      </c>
      <c r="C121" s="20">
        <v>0</v>
      </c>
      <c r="D121" s="20">
        <v>0</v>
      </c>
      <c r="E121" s="98">
        <v>0</v>
      </c>
    </row>
    <row r="122" spans="1:5" x14ac:dyDescent="0.35">
      <c r="A122" s="5"/>
      <c r="B122" s="19" t="s">
        <v>2043</v>
      </c>
      <c r="C122" s="20">
        <v>0</v>
      </c>
      <c r="D122" s="20">
        <v>0</v>
      </c>
      <c r="E122" s="98">
        <v>0</v>
      </c>
    </row>
    <row r="123" spans="1:5" x14ac:dyDescent="0.35">
      <c r="A123" s="5"/>
      <c r="B123" s="19" t="s">
        <v>2044</v>
      </c>
      <c r="C123" s="20">
        <v>0</v>
      </c>
      <c r="D123" s="20">
        <v>0</v>
      </c>
      <c r="E123" s="98">
        <v>0</v>
      </c>
    </row>
    <row r="124" spans="1:5" x14ac:dyDescent="0.35">
      <c r="A124" s="5"/>
      <c r="B124" s="19" t="s">
        <v>2045</v>
      </c>
      <c r="C124" s="20">
        <v>0</v>
      </c>
      <c r="D124" s="20">
        <v>0</v>
      </c>
      <c r="E124" s="98">
        <v>0</v>
      </c>
    </row>
    <row r="125" spans="1:5" x14ac:dyDescent="0.35">
      <c r="A125" s="5"/>
      <c r="B125" s="19" t="s">
        <v>2046</v>
      </c>
      <c r="C125" s="20">
        <v>0</v>
      </c>
      <c r="D125" s="20">
        <v>0</v>
      </c>
      <c r="E125" s="98">
        <v>0</v>
      </c>
    </row>
    <row r="126" spans="1:5" x14ac:dyDescent="0.35">
      <c r="A126" s="5"/>
      <c r="B126" s="19" t="s">
        <v>2047</v>
      </c>
      <c r="C126" s="20">
        <v>0</v>
      </c>
      <c r="D126" s="20">
        <v>0</v>
      </c>
      <c r="E126" s="98">
        <v>0</v>
      </c>
    </row>
    <row r="127" spans="1:5" x14ac:dyDescent="0.35">
      <c r="A127" s="5"/>
      <c r="B127" s="21" t="s">
        <v>2048</v>
      </c>
      <c r="C127" s="22"/>
      <c r="D127" s="22"/>
      <c r="E127" s="9"/>
    </row>
    <row r="128" spans="1:5" x14ac:dyDescent="0.35">
      <c r="A128" s="23"/>
      <c r="B128" s="24"/>
      <c r="C128" s="24"/>
      <c r="D128" s="24"/>
      <c r="E128" s="25"/>
    </row>
    <row r="129" spans="1:5" x14ac:dyDescent="0.35">
      <c r="A129" s="5">
        <v>3</v>
      </c>
      <c r="B129" s="26" t="s">
        <v>2049</v>
      </c>
      <c r="C129" s="19"/>
      <c r="D129" s="24"/>
      <c r="E129" s="27"/>
    </row>
    <row r="130" spans="1:5" x14ac:dyDescent="0.35">
      <c r="A130" s="5"/>
      <c r="B130" s="19" t="s">
        <v>2050</v>
      </c>
      <c r="C130" s="20">
        <v>0.01</v>
      </c>
      <c r="D130" s="24"/>
      <c r="E130" s="25"/>
    </row>
    <row r="131" spans="1:5" x14ac:dyDescent="0.35">
      <c r="A131" s="5"/>
      <c r="B131" s="19" t="s">
        <v>2051</v>
      </c>
      <c r="C131" s="20">
        <v>0.15</v>
      </c>
      <c r="D131" s="24"/>
      <c r="E131" s="25"/>
    </row>
    <row r="132" spans="1:5" x14ac:dyDescent="0.35">
      <c r="A132" s="5">
        <v>4</v>
      </c>
      <c r="B132" s="28" t="s">
        <v>2052</v>
      </c>
      <c r="C132" s="29" t="s">
        <v>2036</v>
      </c>
      <c r="D132" s="24"/>
      <c r="E132" s="27"/>
    </row>
    <row r="133" spans="1:5" ht="24" x14ac:dyDescent="0.35">
      <c r="A133" s="5">
        <v>5</v>
      </c>
      <c r="B133" s="30" t="s">
        <v>2065</v>
      </c>
      <c r="C133" s="29" t="s">
        <v>2036</v>
      </c>
      <c r="D133" s="31"/>
      <c r="E133" s="27"/>
    </row>
    <row r="134" spans="1:5" x14ac:dyDescent="0.35">
      <c r="A134" s="5">
        <v>6</v>
      </c>
      <c r="B134" s="32" t="s">
        <v>2053</v>
      </c>
      <c r="C134" s="33"/>
      <c r="E134" s="27"/>
    </row>
    <row r="135" spans="1:5" x14ac:dyDescent="0.35">
      <c r="A135" s="5"/>
      <c r="B135" s="34" t="s">
        <v>2054</v>
      </c>
      <c r="C135" s="35" t="s">
        <v>2036</v>
      </c>
      <c r="E135" s="27"/>
    </row>
    <row r="136" spans="1:5" x14ac:dyDescent="0.35">
      <c r="A136" s="5"/>
      <c r="B136" s="36" t="s">
        <v>2055</v>
      </c>
      <c r="C136" s="37" t="s">
        <v>2036</v>
      </c>
      <c r="E136" s="27"/>
    </row>
    <row r="137" spans="1:5" x14ac:dyDescent="0.35">
      <c r="A137" s="5"/>
      <c r="B137" s="36"/>
      <c r="C137" s="38"/>
      <c r="E137" s="27"/>
    </row>
    <row r="138" spans="1:5" ht="24" x14ac:dyDescent="0.35">
      <c r="A138" s="5">
        <v>7</v>
      </c>
      <c r="B138" s="32" t="s">
        <v>2066</v>
      </c>
      <c r="C138" s="33"/>
      <c r="D138" s="24"/>
      <c r="E138" s="27"/>
    </row>
    <row r="139" spans="1:5" x14ac:dyDescent="0.35">
      <c r="A139" s="5"/>
      <c r="B139" s="34" t="s">
        <v>2054</v>
      </c>
      <c r="C139" s="35" t="s">
        <v>2036</v>
      </c>
      <c r="D139" s="24"/>
      <c r="E139" s="27"/>
    </row>
    <row r="140" spans="1:5" x14ac:dyDescent="0.35">
      <c r="A140" s="5"/>
      <c r="B140" s="36" t="s">
        <v>2056</v>
      </c>
      <c r="C140" s="37" t="s">
        <v>2036</v>
      </c>
      <c r="D140" s="24"/>
      <c r="E140" s="27"/>
    </row>
    <row r="141" spans="1:5" x14ac:dyDescent="0.35">
      <c r="A141" s="39"/>
      <c r="B141" s="40"/>
      <c r="C141" s="40"/>
      <c r="D141" s="40"/>
      <c r="E141" s="41"/>
    </row>
    <row r="143" spans="1:5" x14ac:dyDescent="0.35">
      <c r="A143" s="42" t="s">
        <v>2057</v>
      </c>
      <c r="B143" s="8" t="s">
        <v>2058</v>
      </c>
    </row>
    <row r="144" spans="1:5" x14ac:dyDescent="0.35">
      <c r="A144" s="42" t="s">
        <v>2059</v>
      </c>
      <c r="B144" s="8" t="s">
        <v>2060</v>
      </c>
    </row>
    <row r="145" spans="1:2" x14ac:dyDescent="0.35">
      <c r="A145" s="42" t="s">
        <v>2061</v>
      </c>
      <c r="B145" s="8" t="s">
        <v>2067</v>
      </c>
    </row>
    <row r="146" spans="1:2" x14ac:dyDescent="0.35">
      <c r="B146" s="8" t="s">
        <v>2063</v>
      </c>
    </row>
  </sheetData>
  <mergeCells count="4">
    <mergeCell ref="B1:F1"/>
    <mergeCell ref="B112:B113"/>
    <mergeCell ref="C112:D112"/>
    <mergeCell ref="E112:E11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145"/>
  <sheetViews>
    <sheetView zoomScale="85" zoomScaleNormal="85" workbookViewId="0"/>
  </sheetViews>
  <sheetFormatPr defaultColWidth="8.7265625" defaultRowHeight="12" x14ac:dyDescent="0.35"/>
  <cols>
    <col min="1" max="1" width="6.54296875" style="8" bestFit="1" customWidth="1"/>
    <col min="2" max="2" width="49.26953125" style="8" bestFit="1" customWidth="1"/>
    <col min="3" max="3" width="12.1796875" style="8" bestFit="1" customWidth="1"/>
    <col min="4" max="4" width="25.54296875" style="8"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1332</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252</v>
      </c>
      <c r="C8" s="8" t="s">
        <v>253</v>
      </c>
      <c r="D8" s="8" t="s">
        <v>153</v>
      </c>
      <c r="E8" s="52">
        <v>12919</v>
      </c>
      <c r="F8" s="46">
        <v>499.4</v>
      </c>
      <c r="G8" s="47">
        <v>5.0299999999999997E-2</v>
      </c>
      <c r="J8" s="46"/>
      <c r="K8" s="42" t="s">
        <v>41</v>
      </c>
      <c r="L8" s="42" t="s">
        <v>42</v>
      </c>
    </row>
    <row r="9" spans="1:12" x14ac:dyDescent="0.35">
      <c r="A9" s="8">
        <v>2</v>
      </c>
      <c r="B9" s="8" t="s">
        <v>76</v>
      </c>
      <c r="C9" s="8" t="s">
        <v>77</v>
      </c>
      <c r="D9" s="8" t="s">
        <v>71</v>
      </c>
      <c r="E9" s="52">
        <v>22983</v>
      </c>
      <c r="F9" s="46">
        <v>459.18</v>
      </c>
      <c r="G9" s="47">
        <v>4.6300000000000001E-2</v>
      </c>
      <c r="J9" s="46"/>
      <c r="K9" s="8" t="s">
        <v>198</v>
      </c>
      <c r="L9" s="47">
        <v>0.11899999999999999</v>
      </c>
    </row>
    <row r="10" spans="1:12" x14ac:dyDescent="0.35">
      <c r="A10" s="8">
        <v>3</v>
      </c>
      <c r="B10" s="8" t="s">
        <v>340</v>
      </c>
      <c r="C10" s="8" t="s">
        <v>341</v>
      </c>
      <c r="D10" s="8" t="s">
        <v>249</v>
      </c>
      <c r="E10" s="52">
        <v>3282</v>
      </c>
      <c r="F10" s="46">
        <v>391.21</v>
      </c>
      <c r="G10" s="47">
        <v>3.9399999999999998E-2</v>
      </c>
      <c r="J10" s="46"/>
      <c r="K10" s="8" t="s">
        <v>131</v>
      </c>
      <c r="L10" s="47">
        <v>0.11269999999999999</v>
      </c>
    </row>
    <row r="11" spans="1:12" x14ac:dyDescent="0.35">
      <c r="A11" s="8">
        <v>4</v>
      </c>
      <c r="B11" s="8" t="s">
        <v>67</v>
      </c>
      <c r="C11" s="8" t="s">
        <v>68</v>
      </c>
      <c r="D11" s="8" t="s">
        <v>61</v>
      </c>
      <c r="E11" s="52">
        <v>43273</v>
      </c>
      <c r="F11" s="46">
        <v>361.87</v>
      </c>
      <c r="G11" s="47">
        <v>3.6499999999999998E-2</v>
      </c>
      <c r="J11" s="46"/>
      <c r="K11" s="8" t="s">
        <v>153</v>
      </c>
      <c r="L11" s="47">
        <v>0.106</v>
      </c>
    </row>
    <row r="12" spans="1:12" x14ac:dyDescent="0.35">
      <c r="A12" s="8">
        <v>5</v>
      </c>
      <c r="B12" s="8" t="s">
        <v>319</v>
      </c>
      <c r="C12" s="8" t="s">
        <v>320</v>
      </c>
      <c r="D12" s="8" t="s">
        <v>125</v>
      </c>
      <c r="E12" s="52">
        <v>7015</v>
      </c>
      <c r="F12" s="46">
        <v>336.32</v>
      </c>
      <c r="G12" s="47">
        <v>3.39E-2</v>
      </c>
      <c r="J12" s="46"/>
      <c r="K12" s="8" t="s">
        <v>249</v>
      </c>
      <c r="L12" s="47">
        <v>9.2799999999999994E-2</v>
      </c>
    </row>
    <row r="13" spans="1:12" x14ac:dyDescent="0.35">
      <c r="A13" s="8">
        <v>6</v>
      </c>
      <c r="B13" s="8" t="s">
        <v>432</v>
      </c>
      <c r="C13" s="8" t="s">
        <v>433</v>
      </c>
      <c r="D13" s="8" t="s">
        <v>434</v>
      </c>
      <c r="E13" s="52">
        <v>753</v>
      </c>
      <c r="F13" s="46">
        <v>311.52</v>
      </c>
      <c r="G13" s="47">
        <v>3.1399999999999997E-2</v>
      </c>
      <c r="J13" s="46"/>
      <c r="K13" s="8" t="s">
        <v>119</v>
      </c>
      <c r="L13" s="47">
        <v>7.9200000000000007E-2</v>
      </c>
    </row>
    <row r="14" spans="1:12" x14ac:dyDescent="0.35">
      <c r="A14" s="8">
        <v>7</v>
      </c>
      <c r="B14" s="8" t="s">
        <v>336</v>
      </c>
      <c r="C14" s="8" t="s">
        <v>337</v>
      </c>
      <c r="D14" s="8" t="s">
        <v>131</v>
      </c>
      <c r="E14" s="52">
        <v>3071</v>
      </c>
      <c r="F14" s="46">
        <v>305.89999999999998</v>
      </c>
      <c r="G14" s="47">
        <v>3.0800000000000001E-2</v>
      </c>
      <c r="J14" s="46"/>
      <c r="K14" s="8" t="s">
        <v>71</v>
      </c>
      <c r="L14" s="47">
        <v>6.4199999999999993E-2</v>
      </c>
    </row>
    <row r="15" spans="1:12" x14ac:dyDescent="0.35">
      <c r="A15" s="8">
        <v>8</v>
      </c>
      <c r="B15" s="8" t="s">
        <v>348</v>
      </c>
      <c r="C15" s="8" t="s">
        <v>349</v>
      </c>
      <c r="D15" s="8" t="s">
        <v>198</v>
      </c>
      <c r="E15" s="52">
        <v>6159</v>
      </c>
      <c r="F15" s="46">
        <v>266.47000000000003</v>
      </c>
      <c r="G15" s="47">
        <v>2.69E-2</v>
      </c>
      <c r="J15" s="46"/>
      <c r="K15" s="8" t="s">
        <v>137</v>
      </c>
      <c r="L15" s="47">
        <v>5.4699999999999999E-2</v>
      </c>
    </row>
    <row r="16" spans="1:12" x14ac:dyDescent="0.35">
      <c r="A16" s="8">
        <v>9</v>
      </c>
      <c r="B16" s="8" t="s">
        <v>447</v>
      </c>
      <c r="C16" s="8" t="s">
        <v>448</v>
      </c>
      <c r="D16" s="8" t="s">
        <v>198</v>
      </c>
      <c r="E16" s="52">
        <v>2214</v>
      </c>
      <c r="F16" s="46">
        <v>238.57</v>
      </c>
      <c r="G16" s="47">
        <v>2.4E-2</v>
      </c>
      <c r="J16" s="46"/>
      <c r="K16" s="8" t="s">
        <v>434</v>
      </c>
      <c r="L16" s="47">
        <v>4.3999999999999997E-2</v>
      </c>
    </row>
    <row r="17" spans="1:12" x14ac:dyDescent="0.35">
      <c r="A17" s="8">
        <v>10</v>
      </c>
      <c r="B17" s="8" t="s">
        <v>483</v>
      </c>
      <c r="C17" s="8" t="s">
        <v>484</v>
      </c>
      <c r="D17" s="8" t="s">
        <v>153</v>
      </c>
      <c r="E17" s="52">
        <v>20207</v>
      </c>
      <c r="F17" s="46">
        <v>234.81</v>
      </c>
      <c r="G17" s="47">
        <v>2.3699999999999999E-2</v>
      </c>
      <c r="J17" s="46"/>
      <c r="K17" s="8" t="s">
        <v>140</v>
      </c>
      <c r="L17" s="47">
        <v>3.8800000000000001E-2</v>
      </c>
    </row>
    <row r="18" spans="1:12" x14ac:dyDescent="0.35">
      <c r="A18" s="8">
        <v>11</v>
      </c>
      <c r="B18" s="8" t="s">
        <v>409</v>
      </c>
      <c r="C18" s="8" t="s">
        <v>410</v>
      </c>
      <c r="D18" s="8" t="s">
        <v>411</v>
      </c>
      <c r="E18" s="52">
        <v>252427</v>
      </c>
      <c r="F18" s="46">
        <v>214.97</v>
      </c>
      <c r="G18" s="47">
        <v>2.1700000000000001E-2</v>
      </c>
      <c r="J18" s="46"/>
      <c r="K18" s="8" t="s">
        <v>61</v>
      </c>
      <c r="L18" s="47">
        <v>3.6499999999999998E-2</v>
      </c>
    </row>
    <row r="19" spans="1:12" x14ac:dyDescent="0.35">
      <c r="A19" s="8">
        <v>12</v>
      </c>
      <c r="B19" s="8" t="s">
        <v>350</v>
      </c>
      <c r="C19" s="8" t="s">
        <v>351</v>
      </c>
      <c r="D19" s="8" t="s">
        <v>140</v>
      </c>
      <c r="E19" s="52">
        <v>612</v>
      </c>
      <c r="F19" s="46">
        <v>213.71</v>
      </c>
      <c r="G19" s="47">
        <v>2.1499999999999998E-2</v>
      </c>
      <c r="J19" s="46"/>
      <c r="K19" s="8" t="s">
        <v>90</v>
      </c>
      <c r="L19" s="47">
        <v>3.4799999999999998E-2</v>
      </c>
    </row>
    <row r="20" spans="1:12" x14ac:dyDescent="0.35">
      <c r="A20" s="8">
        <v>13</v>
      </c>
      <c r="B20" s="8" t="s">
        <v>693</v>
      </c>
      <c r="C20" s="8" t="s">
        <v>694</v>
      </c>
      <c r="D20" s="8" t="s">
        <v>119</v>
      </c>
      <c r="E20" s="52">
        <v>8693</v>
      </c>
      <c r="F20" s="46">
        <v>213</v>
      </c>
      <c r="G20" s="47">
        <v>2.1499999999999998E-2</v>
      </c>
      <c r="J20" s="46"/>
      <c r="K20" s="8" t="s">
        <v>400</v>
      </c>
      <c r="L20" s="47">
        <v>3.44E-2</v>
      </c>
    </row>
    <row r="21" spans="1:12" x14ac:dyDescent="0.35">
      <c r="A21" s="8">
        <v>14</v>
      </c>
      <c r="B21" s="8" t="s">
        <v>388</v>
      </c>
      <c r="C21" s="8" t="s">
        <v>389</v>
      </c>
      <c r="D21" s="8" t="s">
        <v>119</v>
      </c>
      <c r="E21" s="52">
        <v>3823</v>
      </c>
      <c r="F21" s="46">
        <v>212.94</v>
      </c>
      <c r="G21" s="47">
        <v>2.1499999999999998E-2</v>
      </c>
      <c r="J21" s="46"/>
      <c r="K21" s="8" t="s">
        <v>125</v>
      </c>
      <c r="L21" s="47">
        <v>3.39E-2</v>
      </c>
    </row>
    <row r="22" spans="1:12" x14ac:dyDescent="0.35">
      <c r="A22" s="8">
        <v>15</v>
      </c>
      <c r="B22" s="8" t="s">
        <v>384</v>
      </c>
      <c r="C22" s="8" t="s">
        <v>385</v>
      </c>
      <c r="D22" s="8" t="s">
        <v>131</v>
      </c>
      <c r="E22" s="52">
        <v>3791</v>
      </c>
      <c r="F22" s="46">
        <v>205.76</v>
      </c>
      <c r="G22" s="47">
        <v>2.07E-2</v>
      </c>
      <c r="J22" s="46"/>
      <c r="K22" s="8" t="s">
        <v>128</v>
      </c>
      <c r="L22" s="47">
        <v>3.15E-2</v>
      </c>
    </row>
    <row r="23" spans="1:12" x14ac:dyDescent="0.35">
      <c r="A23" s="8">
        <v>16</v>
      </c>
      <c r="B23" s="8" t="s">
        <v>412</v>
      </c>
      <c r="C23" s="8" t="s">
        <v>413</v>
      </c>
      <c r="D23" s="8" t="s">
        <v>249</v>
      </c>
      <c r="E23" s="52">
        <v>17488</v>
      </c>
      <c r="F23" s="46">
        <v>202.74</v>
      </c>
      <c r="G23" s="47">
        <v>2.0400000000000001E-2</v>
      </c>
      <c r="J23" s="46"/>
      <c r="K23" s="8" t="s">
        <v>411</v>
      </c>
      <c r="L23" s="47">
        <v>2.1700000000000001E-2</v>
      </c>
    </row>
    <row r="24" spans="1:12" x14ac:dyDescent="0.35">
      <c r="A24" s="8">
        <v>17</v>
      </c>
      <c r="B24" s="8" t="s">
        <v>364</v>
      </c>
      <c r="C24" s="8" t="s">
        <v>365</v>
      </c>
      <c r="D24" s="8" t="s">
        <v>198</v>
      </c>
      <c r="E24" s="52">
        <v>13119</v>
      </c>
      <c r="F24" s="46">
        <v>192.29</v>
      </c>
      <c r="G24" s="47">
        <v>1.9400000000000001E-2</v>
      </c>
      <c r="J24" s="46"/>
      <c r="K24" s="8" t="s">
        <v>145</v>
      </c>
      <c r="L24" s="47">
        <v>1.84E-2</v>
      </c>
    </row>
    <row r="25" spans="1:12" x14ac:dyDescent="0.35">
      <c r="A25" s="8">
        <v>18</v>
      </c>
      <c r="B25" s="8" t="s">
        <v>622</v>
      </c>
      <c r="C25" s="8" t="s">
        <v>623</v>
      </c>
      <c r="D25" s="8" t="s">
        <v>119</v>
      </c>
      <c r="E25" s="52">
        <v>754</v>
      </c>
      <c r="F25" s="46">
        <v>191.82</v>
      </c>
      <c r="G25" s="47">
        <v>1.9300000000000001E-2</v>
      </c>
      <c r="J25" s="46"/>
      <c r="K25" s="8" t="s">
        <v>170</v>
      </c>
      <c r="L25" s="47">
        <v>1.7899999999999999E-2</v>
      </c>
    </row>
    <row r="26" spans="1:12" x14ac:dyDescent="0.35">
      <c r="A26" s="8">
        <v>19</v>
      </c>
      <c r="B26" s="8" t="s">
        <v>420</v>
      </c>
      <c r="C26" s="8" t="s">
        <v>421</v>
      </c>
      <c r="D26" s="8" t="s">
        <v>198</v>
      </c>
      <c r="E26" s="52">
        <v>8683</v>
      </c>
      <c r="F26" s="46">
        <v>187.69</v>
      </c>
      <c r="G26" s="47">
        <v>1.89E-2</v>
      </c>
      <c r="J26" s="46"/>
      <c r="K26" s="8" t="s">
        <v>769</v>
      </c>
      <c r="L26" s="47">
        <v>1.23E-2</v>
      </c>
    </row>
    <row r="27" spans="1:12" x14ac:dyDescent="0.35">
      <c r="A27" s="8">
        <v>20</v>
      </c>
      <c r="B27" s="8" t="s">
        <v>414</v>
      </c>
      <c r="C27" s="8" t="s">
        <v>415</v>
      </c>
      <c r="D27" s="8" t="s">
        <v>249</v>
      </c>
      <c r="E27" s="52">
        <v>14388</v>
      </c>
      <c r="F27" s="46">
        <v>183.82</v>
      </c>
      <c r="G27" s="47">
        <v>1.8499999999999999E-2</v>
      </c>
      <c r="J27" s="46"/>
      <c r="K27" s="8" t="s">
        <v>756</v>
      </c>
      <c r="L27" s="47">
        <v>1.2E-2</v>
      </c>
    </row>
    <row r="28" spans="1:12" x14ac:dyDescent="0.35">
      <c r="A28" s="8">
        <v>21</v>
      </c>
      <c r="B28" s="8" t="s">
        <v>586</v>
      </c>
      <c r="C28" s="8" t="s">
        <v>587</v>
      </c>
      <c r="D28" s="8" t="s">
        <v>145</v>
      </c>
      <c r="E28" s="52">
        <v>36330</v>
      </c>
      <c r="F28" s="46">
        <v>182.7</v>
      </c>
      <c r="G28" s="47">
        <v>1.84E-2</v>
      </c>
      <c r="J28" s="46"/>
      <c r="K28" s="8" t="s">
        <v>122</v>
      </c>
      <c r="L28" s="47">
        <v>1.14E-2</v>
      </c>
    </row>
    <row r="29" spans="1:12" x14ac:dyDescent="0.35">
      <c r="A29" s="8">
        <v>22</v>
      </c>
      <c r="B29" s="8" t="s">
        <v>401</v>
      </c>
      <c r="C29" s="8" t="s">
        <v>402</v>
      </c>
      <c r="D29" s="8" t="s">
        <v>128</v>
      </c>
      <c r="E29" s="52">
        <v>3987</v>
      </c>
      <c r="F29" s="46">
        <v>179.68</v>
      </c>
      <c r="G29" s="47">
        <v>1.8100000000000002E-2</v>
      </c>
      <c r="J29" s="46"/>
      <c r="K29" s="8" t="s">
        <v>654</v>
      </c>
      <c r="L29" s="47">
        <v>1.1299999999999999E-2</v>
      </c>
    </row>
    <row r="30" spans="1:12" x14ac:dyDescent="0.35">
      <c r="A30" s="8">
        <v>23</v>
      </c>
      <c r="B30" s="8" t="s">
        <v>392</v>
      </c>
      <c r="C30" s="8" t="s">
        <v>393</v>
      </c>
      <c r="D30" s="8" t="s">
        <v>131</v>
      </c>
      <c r="E30" s="52">
        <v>10031</v>
      </c>
      <c r="F30" s="46">
        <v>179.42</v>
      </c>
      <c r="G30" s="47">
        <v>1.8100000000000002E-2</v>
      </c>
      <c r="J30" s="46"/>
      <c r="K30" s="8" t="s">
        <v>218</v>
      </c>
      <c r="L30" s="47">
        <v>1.0200000000000001E-2</v>
      </c>
    </row>
    <row r="31" spans="1:12" x14ac:dyDescent="0.35">
      <c r="A31" s="8">
        <v>24</v>
      </c>
      <c r="B31" s="8" t="s">
        <v>521</v>
      </c>
      <c r="C31" s="8" t="s">
        <v>522</v>
      </c>
      <c r="D31" s="8" t="s">
        <v>90</v>
      </c>
      <c r="E31" s="52">
        <v>194497</v>
      </c>
      <c r="F31" s="46">
        <v>177.85</v>
      </c>
      <c r="G31" s="47">
        <v>1.7899999999999999E-2</v>
      </c>
      <c r="J31" s="46"/>
      <c r="K31" s="8" t="s">
        <v>43</v>
      </c>
      <c r="L31" s="47">
        <v>2.3E-3</v>
      </c>
    </row>
    <row r="32" spans="1:12" x14ac:dyDescent="0.35">
      <c r="A32" s="8">
        <v>25</v>
      </c>
      <c r="B32" s="8" t="s">
        <v>78</v>
      </c>
      <c r="C32" s="8" t="s">
        <v>79</v>
      </c>
      <c r="D32" s="8" t="s">
        <v>71</v>
      </c>
      <c r="E32" s="52">
        <v>42027</v>
      </c>
      <c r="F32" s="46">
        <v>177.44</v>
      </c>
      <c r="G32" s="47">
        <v>1.7899999999999999E-2</v>
      </c>
      <c r="J32" s="46"/>
    </row>
    <row r="33" spans="1:10" x14ac:dyDescent="0.35">
      <c r="A33" s="8">
        <v>26</v>
      </c>
      <c r="B33" s="8" t="s">
        <v>453</v>
      </c>
      <c r="C33" s="8" t="s">
        <v>454</v>
      </c>
      <c r="D33" s="8" t="s">
        <v>400</v>
      </c>
      <c r="E33" s="52">
        <v>8846</v>
      </c>
      <c r="F33" s="46">
        <v>177.36</v>
      </c>
      <c r="G33" s="47">
        <v>1.7899999999999999E-2</v>
      </c>
      <c r="J33" s="46"/>
    </row>
    <row r="34" spans="1:10" x14ac:dyDescent="0.35">
      <c r="A34" s="8">
        <v>27</v>
      </c>
      <c r="B34" s="8" t="s">
        <v>479</v>
      </c>
      <c r="C34" s="8" t="s">
        <v>480</v>
      </c>
      <c r="D34" s="8" t="s">
        <v>170</v>
      </c>
      <c r="E34" s="52">
        <v>63108</v>
      </c>
      <c r="F34" s="46">
        <v>177.21</v>
      </c>
      <c r="G34" s="47">
        <v>1.7899999999999999E-2</v>
      </c>
      <c r="J34" s="46"/>
    </row>
    <row r="35" spans="1:10" x14ac:dyDescent="0.35">
      <c r="A35" s="8">
        <v>28</v>
      </c>
      <c r="B35" s="8" t="s">
        <v>430</v>
      </c>
      <c r="C35" s="8" t="s">
        <v>431</v>
      </c>
      <c r="D35" s="8" t="s">
        <v>153</v>
      </c>
      <c r="E35" s="52">
        <v>16488</v>
      </c>
      <c r="F35" s="46">
        <v>177.18</v>
      </c>
      <c r="G35" s="47">
        <v>1.7899999999999999E-2</v>
      </c>
      <c r="J35" s="46"/>
    </row>
    <row r="36" spans="1:10" x14ac:dyDescent="0.35">
      <c r="A36" s="8">
        <v>29</v>
      </c>
      <c r="B36" s="8" t="s">
        <v>437</v>
      </c>
      <c r="C36" s="8" t="s">
        <v>438</v>
      </c>
      <c r="D36" s="8" t="s">
        <v>140</v>
      </c>
      <c r="E36" s="52">
        <v>1096</v>
      </c>
      <c r="F36" s="46">
        <v>172.02</v>
      </c>
      <c r="G36" s="47">
        <v>1.7299999999999999E-2</v>
      </c>
      <c r="J36" s="46"/>
    </row>
    <row r="37" spans="1:10" x14ac:dyDescent="0.35">
      <c r="A37" s="8">
        <v>30</v>
      </c>
      <c r="B37" s="8" t="s">
        <v>416</v>
      </c>
      <c r="C37" s="8" t="s">
        <v>417</v>
      </c>
      <c r="D37" s="8" t="s">
        <v>90</v>
      </c>
      <c r="E37" s="52">
        <v>20538</v>
      </c>
      <c r="F37" s="46">
        <v>167.72</v>
      </c>
      <c r="G37" s="47">
        <v>1.6899999999999998E-2</v>
      </c>
      <c r="J37" s="46"/>
    </row>
    <row r="38" spans="1:10" x14ac:dyDescent="0.35">
      <c r="A38" s="8">
        <v>31</v>
      </c>
      <c r="B38" s="8" t="s">
        <v>600</v>
      </c>
      <c r="C38" s="8" t="s">
        <v>601</v>
      </c>
      <c r="D38" s="8" t="s">
        <v>119</v>
      </c>
      <c r="E38" s="52">
        <v>4895</v>
      </c>
      <c r="F38" s="46">
        <v>167.54</v>
      </c>
      <c r="G38" s="47">
        <v>1.6899999999999998E-2</v>
      </c>
      <c r="J38" s="46"/>
    </row>
    <row r="39" spans="1:10" x14ac:dyDescent="0.35">
      <c r="A39" s="8">
        <v>32</v>
      </c>
      <c r="B39" s="8" t="s">
        <v>487</v>
      </c>
      <c r="C39" s="8" t="s">
        <v>488</v>
      </c>
      <c r="D39" s="8" t="s">
        <v>400</v>
      </c>
      <c r="E39" s="52">
        <v>6403</v>
      </c>
      <c r="F39" s="46">
        <v>163.6</v>
      </c>
      <c r="G39" s="47">
        <v>1.6500000000000001E-2</v>
      </c>
      <c r="J39" s="46"/>
    </row>
    <row r="40" spans="1:10" x14ac:dyDescent="0.35">
      <c r="A40" s="8">
        <v>33</v>
      </c>
      <c r="B40" s="8" t="s">
        <v>628</v>
      </c>
      <c r="C40" s="8" t="s">
        <v>629</v>
      </c>
      <c r="D40" s="8" t="s">
        <v>198</v>
      </c>
      <c r="E40" s="52">
        <v>4254</v>
      </c>
      <c r="F40" s="46">
        <v>162.91999999999999</v>
      </c>
      <c r="G40" s="47">
        <v>1.6400000000000001E-2</v>
      </c>
      <c r="J40" s="46"/>
    </row>
    <row r="41" spans="1:10" x14ac:dyDescent="0.35">
      <c r="A41" s="8">
        <v>34</v>
      </c>
      <c r="B41" s="8" t="s">
        <v>545</v>
      </c>
      <c r="C41" s="8" t="s">
        <v>546</v>
      </c>
      <c r="D41" s="8" t="s">
        <v>137</v>
      </c>
      <c r="E41" s="52">
        <v>3806</v>
      </c>
      <c r="F41" s="46">
        <v>159.46</v>
      </c>
      <c r="G41" s="47">
        <v>1.61E-2</v>
      </c>
      <c r="J41" s="46"/>
    </row>
    <row r="42" spans="1:10" x14ac:dyDescent="0.35">
      <c r="A42" s="8">
        <v>35</v>
      </c>
      <c r="B42" s="8" t="s">
        <v>499</v>
      </c>
      <c r="C42" s="8" t="s">
        <v>500</v>
      </c>
      <c r="D42" s="8" t="s">
        <v>131</v>
      </c>
      <c r="E42" s="52">
        <v>3030</v>
      </c>
      <c r="F42" s="46">
        <v>153.97</v>
      </c>
      <c r="G42" s="47">
        <v>1.55E-2</v>
      </c>
      <c r="J42" s="46"/>
    </row>
    <row r="43" spans="1:10" x14ac:dyDescent="0.35">
      <c r="A43" s="8">
        <v>36</v>
      </c>
      <c r="B43" s="8" t="s">
        <v>396</v>
      </c>
      <c r="C43" s="8" t="s">
        <v>397</v>
      </c>
      <c r="D43" s="8" t="s">
        <v>137</v>
      </c>
      <c r="E43" s="52">
        <v>4957</v>
      </c>
      <c r="F43" s="46">
        <v>150.16</v>
      </c>
      <c r="G43" s="47">
        <v>1.5100000000000001E-2</v>
      </c>
      <c r="J43" s="46"/>
    </row>
    <row r="44" spans="1:10" x14ac:dyDescent="0.35">
      <c r="A44" s="8">
        <v>37</v>
      </c>
      <c r="B44" s="8" t="s">
        <v>491</v>
      </c>
      <c r="C44" s="8" t="s">
        <v>492</v>
      </c>
      <c r="D44" s="8" t="s">
        <v>131</v>
      </c>
      <c r="E44" s="52">
        <v>4618</v>
      </c>
      <c r="F44" s="46">
        <v>145.83000000000001</v>
      </c>
      <c r="G44" s="47">
        <v>1.47E-2</v>
      </c>
      <c r="J44" s="46"/>
    </row>
    <row r="45" spans="1:10" x14ac:dyDescent="0.35">
      <c r="A45" s="8">
        <v>38</v>
      </c>
      <c r="B45" s="8" t="s">
        <v>596</v>
      </c>
      <c r="C45" s="8" t="s">
        <v>597</v>
      </c>
      <c r="D45" s="8" t="s">
        <v>249</v>
      </c>
      <c r="E45" s="52">
        <v>28137</v>
      </c>
      <c r="F45" s="46">
        <v>143.53</v>
      </c>
      <c r="G45" s="47">
        <v>1.4500000000000001E-2</v>
      </c>
      <c r="J45" s="46"/>
    </row>
    <row r="46" spans="1:10" x14ac:dyDescent="0.35">
      <c r="A46" s="8">
        <v>39</v>
      </c>
      <c r="B46" s="8" t="s">
        <v>590</v>
      </c>
      <c r="C46" s="8" t="s">
        <v>591</v>
      </c>
      <c r="D46" s="8" t="s">
        <v>153</v>
      </c>
      <c r="E46" s="52">
        <v>14759</v>
      </c>
      <c r="F46" s="46">
        <v>140.4</v>
      </c>
      <c r="G46" s="47">
        <v>1.41E-2</v>
      </c>
      <c r="J46" s="46"/>
    </row>
    <row r="47" spans="1:10" x14ac:dyDescent="0.35">
      <c r="A47" s="8">
        <v>40</v>
      </c>
      <c r="B47" s="8" t="s">
        <v>673</v>
      </c>
      <c r="C47" s="8" t="s">
        <v>674</v>
      </c>
      <c r="D47" s="8" t="s">
        <v>198</v>
      </c>
      <c r="E47" s="52">
        <v>19864</v>
      </c>
      <c r="F47" s="46">
        <v>133.4</v>
      </c>
      <c r="G47" s="47">
        <v>1.34E-2</v>
      </c>
      <c r="J47" s="46"/>
    </row>
    <row r="48" spans="1:10" x14ac:dyDescent="0.35">
      <c r="A48" s="8">
        <v>41</v>
      </c>
      <c r="B48" s="8" t="s">
        <v>709</v>
      </c>
      <c r="C48" s="8" t="s">
        <v>710</v>
      </c>
      <c r="D48" s="8" t="s">
        <v>128</v>
      </c>
      <c r="E48" s="52">
        <v>3265</v>
      </c>
      <c r="F48" s="46">
        <v>133.18</v>
      </c>
      <c r="G48" s="47">
        <v>1.34E-2</v>
      </c>
      <c r="J48" s="46"/>
    </row>
    <row r="49" spans="1:10" x14ac:dyDescent="0.35">
      <c r="A49" s="8">
        <v>42</v>
      </c>
      <c r="B49" s="8" t="s">
        <v>537</v>
      </c>
      <c r="C49" s="8" t="s">
        <v>538</v>
      </c>
      <c r="D49" s="8" t="s">
        <v>137</v>
      </c>
      <c r="E49" s="52">
        <v>6091</v>
      </c>
      <c r="F49" s="46">
        <v>132.81</v>
      </c>
      <c r="G49" s="47">
        <v>1.34E-2</v>
      </c>
      <c r="J49" s="46"/>
    </row>
    <row r="50" spans="1:10" x14ac:dyDescent="0.35">
      <c r="A50" s="8">
        <v>43</v>
      </c>
      <c r="B50" s="8" t="s">
        <v>566</v>
      </c>
      <c r="C50" s="8" t="s">
        <v>567</v>
      </c>
      <c r="D50" s="8" t="s">
        <v>131</v>
      </c>
      <c r="E50" s="52">
        <v>9606</v>
      </c>
      <c r="F50" s="46">
        <v>128.30000000000001</v>
      </c>
      <c r="G50" s="47">
        <v>1.29E-2</v>
      </c>
      <c r="J50" s="46"/>
    </row>
    <row r="51" spans="1:10" x14ac:dyDescent="0.35">
      <c r="A51" s="8">
        <v>44</v>
      </c>
      <c r="B51" s="8" t="s">
        <v>626</v>
      </c>
      <c r="C51" s="8" t="s">
        <v>627</v>
      </c>
      <c r="D51" s="8" t="s">
        <v>434</v>
      </c>
      <c r="E51" s="52">
        <v>10630</v>
      </c>
      <c r="F51" s="46">
        <v>125.15</v>
      </c>
      <c r="G51" s="47">
        <v>1.26E-2</v>
      </c>
      <c r="J51" s="46"/>
    </row>
    <row r="52" spans="1:10" x14ac:dyDescent="0.35">
      <c r="A52" s="8">
        <v>45</v>
      </c>
      <c r="B52" s="8" t="s">
        <v>767</v>
      </c>
      <c r="C52" s="8" t="s">
        <v>768</v>
      </c>
      <c r="D52" s="8" t="s">
        <v>769</v>
      </c>
      <c r="E52" s="52">
        <v>371</v>
      </c>
      <c r="F52" s="46">
        <v>122.06</v>
      </c>
      <c r="G52" s="47">
        <v>1.23E-2</v>
      </c>
      <c r="J52" s="46"/>
    </row>
    <row r="53" spans="1:10" x14ac:dyDescent="0.35">
      <c r="A53" s="8">
        <v>46</v>
      </c>
      <c r="B53" s="8" t="s">
        <v>754</v>
      </c>
      <c r="C53" s="8" t="s">
        <v>755</v>
      </c>
      <c r="D53" s="8" t="s">
        <v>756</v>
      </c>
      <c r="E53" s="52">
        <v>5487</v>
      </c>
      <c r="F53" s="46">
        <v>119.24</v>
      </c>
      <c r="G53" s="47">
        <v>1.2E-2</v>
      </c>
      <c r="J53" s="46"/>
    </row>
    <row r="54" spans="1:10" x14ac:dyDescent="0.35">
      <c r="A54" s="8">
        <v>47</v>
      </c>
      <c r="B54" s="8" t="s">
        <v>638</v>
      </c>
      <c r="C54" s="8" t="s">
        <v>639</v>
      </c>
      <c r="D54" s="8" t="s">
        <v>122</v>
      </c>
      <c r="E54" s="52">
        <v>8254</v>
      </c>
      <c r="F54" s="46">
        <v>112.95</v>
      </c>
      <c r="G54" s="47">
        <v>1.14E-2</v>
      </c>
      <c r="J54" s="46"/>
    </row>
    <row r="55" spans="1:10" x14ac:dyDescent="0.35">
      <c r="A55" s="8">
        <v>48</v>
      </c>
      <c r="B55" s="8" t="s">
        <v>765</v>
      </c>
      <c r="C55" s="8" t="s">
        <v>766</v>
      </c>
      <c r="D55" s="8" t="s">
        <v>654</v>
      </c>
      <c r="E55" s="52">
        <v>3557</v>
      </c>
      <c r="F55" s="46">
        <v>111.68</v>
      </c>
      <c r="G55" s="47">
        <v>1.1299999999999999E-2</v>
      </c>
      <c r="J55" s="46"/>
    </row>
    <row r="56" spans="1:10" x14ac:dyDescent="0.35">
      <c r="A56" s="8">
        <v>49</v>
      </c>
      <c r="B56" s="8" t="s">
        <v>689</v>
      </c>
      <c r="C56" s="8" t="s">
        <v>690</v>
      </c>
      <c r="D56" s="8" t="s">
        <v>218</v>
      </c>
      <c r="E56" s="52">
        <v>255</v>
      </c>
      <c r="F56" s="46">
        <v>101.32</v>
      </c>
      <c r="G56" s="47">
        <v>1.0200000000000001E-2</v>
      </c>
      <c r="J56" s="46"/>
    </row>
    <row r="57" spans="1:10" x14ac:dyDescent="0.35">
      <c r="A57" s="8">
        <v>50</v>
      </c>
      <c r="B57" s="8" t="s">
        <v>734</v>
      </c>
      <c r="C57" s="8" t="s">
        <v>735</v>
      </c>
      <c r="D57" s="8" t="s">
        <v>137</v>
      </c>
      <c r="E57" s="52">
        <v>3757</v>
      </c>
      <c r="F57" s="46">
        <v>100.45</v>
      </c>
      <c r="G57" s="47">
        <v>1.01E-2</v>
      </c>
      <c r="J57" s="46"/>
    </row>
    <row r="58" spans="1:10" x14ac:dyDescent="0.35">
      <c r="A58" s="49"/>
      <c r="B58" s="49" t="s">
        <v>14</v>
      </c>
      <c r="C58" s="49"/>
      <c r="D58" s="49"/>
      <c r="E58" s="49"/>
      <c r="F58" s="50">
        <v>9900.52</v>
      </c>
      <c r="G58" s="51">
        <v>0.99770000000000003</v>
      </c>
    </row>
    <row r="60" spans="1:10" x14ac:dyDescent="0.35">
      <c r="B60" s="42" t="s">
        <v>12</v>
      </c>
    </row>
    <row r="61" spans="1:10" x14ac:dyDescent="0.35">
      <c r="A61" s="8">
        <v>51</v>
      </c>
      <c r="B61" s="42" t="s">
        <v>13</v>
      </c>
      <c r="F61" s="46">
        <v>18.149999999999999</v>
      </c>
      <c r="G61" s="47">
        <v>1.8E-3</v>
      </c>
      <c r="H61" s="48">
        <v>46204</v>
      </c>
    </row>
    <row r="62" spans="1:10" x14ac:dyDescent="0.35">
      <c r="A62" s="49"/>
      <c r="B62" s="49" t="s">
        <v>14</v>
      </c>
      <c r="C62" s="49"/>
      <c r="D62" s="49"/>
      <c r="E62" s="49"/>
      <c r="F62" s="50">
        <v>18.149999999999999</v>
      </c>
      <c r="G62" s="51">
        <v>1.8E-3</v>
      </c>
    </row>
    <row r="64" spans="1:10" x14ac:dyDescent="0.35">
      <c r="B64" s="42" t="s">
        <v>38</v>
      </c>
    </row>
    <row r="65" spans="1:10" x14ac:dyDescent="0.35">
      <c r="B65" s="8" t="s">
        <v>39</v>
      </c>
      <c r="E65" s="52"/>
      <c r="F65" s="46">
        <v>4.13</v>
      </c>
      <c r="G65" s="47">
        <v>5.0000000000000001E-4</v>
      </c>
      <c r="J65" s="46"/>
    </row>
    <row r="66" spans="1:10" x14ac:dyDescent="0.35">
      <c r="A66" s="49"/>
      <c r="B66" s="49" t="s">
        <v>14</v>
      </c>
      <c r="C66" s="49"/>
      <c r="D66" s="49"/>
      <c r="E66" s="49"/>
      <c r="F66" s="50">
        <v>4.13</v>
      </c>
      <c r="G66" s="51">
        <v>5.0000000000000001E-4</v>
      </c>
    </row>
    <row r="68" spans="1:10" x14ac:dyDescent="0.35">
      <c r="A68" s="45"/>
      <c r="B68" s="45" t="s">
        <v>40</v>
      </c>
      <c r="C68" s="45"/>
      <c r="D68" s="45"/>
      <c r="E68" s="45"/>
      <c r="F68" s="53">
        <v>9922.7999999999993</v>
      </c>
      <c r="G68" s="54">
        <v>1</v>
      </c>
    </row>
    <row r="69" spans="1:10" x14ac:dyDescent="0.35">
      <c r="A69" s="8" t="s">
        <v>44</v>
      </c>
    </row>
    <row r="70" spans="1:10" x14ac:dyDescent="0.35">
      <c r="A70" s="55">
        <v>1</v>
      </c>
      <c r="B70" s="55" t="s">
        <v>45</v>
      </c>
    </row>
    <row r="71" spans="1:10" x14ac:dyDescent="0.35">
      <c r="A71" s="55">
        <v>2</v>
      </c>
      <c r="B71" s="55" t="s">
        <v>46</v>
      </c>
    </row>
    <row r="75" spans="1:10" x14ac:dyDescent="0.35">
      <c r="B75" s="8" t="s">
        <v>47</v>
      </c>
    </row>
    <row r="89" spans="2:2" x14ac:dyDescent="0.35">
      <c r="B89" s="8" t="s">
        <v>1317</v>
      </c>
    </row>
    <row r="102" spans="1:5" x14ac:dyDescent="0.35">
      <c r="A102" s="1" t="s">
        <v>2</v>
      </c>
      <c r="B102" s="2" t="s">
        <v>2022</v>
      </c>
      <c r="C102" s="3"/>
      <c r="D102" s="3"/>
      <c r="E102" s="4"/>
    </row>
    <row r="103" spans="1:5" x14ac:dyDescent="0.35">
      <c r="A103" s="5">
        <v>1</v>
      </c>
      <c r="B103" s="6"/>
      <c r="C103" s="7" t="s">
        <v>2023</v>
      </c>
      <c r="E103" s="9"/>
    </row>
    <row r="104" spans="1:5" x14ac:dyDescent="0.35">
      <c r="A104" s="5"/>
      <c r="B104" s="6" t="s">
        <v>2024</v>
      </c>
      <c r="C104" s="10"/>
      <c r="E104" s="9"/>
    </row>
    <row r="105" spans="1:5" x14ac:dyDescent="0.35">
      <c r="A105" s="5"/>
      <c r="B105" s="6" t="s">
        <v>2025</v>
      </c>
      <c r="C105" s="11" t="s">
        <v>2057</v>
      </c>
      <c r="E105" s="9"/>
    </row>
    <row r="106" spans="1:5" x14ac:dyDescent="0.35">
      <c r="A106" s="5"/>
      <c r="B106" s="6" t="s">
        <v>2026</v>
      </c>
      <c r="C106" s="12" t="s">
        <v>2057</v>
      </c>
      <c r="E106" s="9"/>
    </row>
    <row r="107" spans="1:5" x14ac:dyDescent="0.35">
      <c r="A107" s="5"/>
      <c r="B107" s="6" t="s">
        <v>2027</v>
      </c>
      <c r="C107" s="12" t="s">
        <v>2057</v>
      </c>
      <c r="E107" s="9"/>
    </row>
    <row r="108" spans="1:5" x14ac:dyDescent="0.35">
      <c r="A108" s="5"/>
      <c r="B108" s="6" t="s">
        <v>2028</v>
      </c>
      <c r="C108" s="12" t="s">
        <v>2057</v>
      </c>
      <c r="E108" s="9"/>
    </row>
    <row r="109" spans="1:5" x14ac:dyDescent="0.35">
      <c r="A109" s="5"/>
      <c r="B109" s="13" t="s">
        <v>2029</v>
      </c>
      <c r="C109" s="13"/>
      <c r="E109" s="9"/>
    </row>
    <row r="110" spans="1:5" x14ac:dyDescent="0.35">
      <c r="A110" s="5">
        <v>2</v>
      </c>
      <c r="B110" s="14" t="s">
        <v>2030</v>
      </c>
      <c r="C110" s="13"/>
      <c r="E110" s="9"/>
    </row>
    <row r="111" spans="1:5" x14ac:dyDescent="0.35">
      <c r="A111" s="5"/>
      <c r="B111" s="109" t="s">
        <v>2031</v>
      </c>
      <c r="C111" s="111" t="s">
        <v>2032</v>
      </c>
      <c r="D111" s="111"/>
      <c r="E111" s="112" t="s">
        <v>2033</v>
      </c>
    </row>
    <row r="112" spans="1:5" x14ac:dyDescent="0.35">
      <c r="A112" s="5"/>
      <c r="B112" s="110"/>
      <c r="C112" s="15" t="s">
        <v>2034</v>
      </c>
      <c r="D112" s="15" t="s">
        <v>2064</v>
      </c>
      <c r="E112" s="113"/>
    </row>
    <row r="113" spans="1:5" x14ac:dyDescent="0.35">
      <c r="A113" s="16"/>
      <c r="B113" s="17" t="s">
        <v>2035</v>
      </c>
      <c r="C113" s="20" t="s">
        <v>2261</v>
      </c>
      <c r="D113" s="20" t="s">
        <v>2262</v>
      </c>
      <c r="E113" s="98">
        <v>0</v>
      </c>
    </row>
    <row r="114" spans="1:5" x14ac:dyDescent="0.35">
      <c r="A114" s="16"/>
      <c r="B114" s="17" t="s">
        <v>2037</v>
      </c>
      <c r="C114" s="20">
        <v>0</v>
      </c>
      <c r="D114" s="20">
        <v>0</v>
      </c>
      <c r="E114" s="98">
        <v>0</v>
      </c>
    </row>
    <row r="115" spans="1:5" x14ac:dyDescent="0.35">
      <c r="A115" s="16"/>
      <c r="B115" s="17" t="s">
        <v>2038</v>
      </c>
      <c r="C115" s="20">
        <v>0</v>
      </c>
      <c r="D115" s="20">
        <v>0</v>
      </c>
      <c r="E115" s="98">
        <v>0</v>
      </c>
    </row>
    <row r="116" spans="1:5" x14ac:dyDescent="0.35">
      <c r="A116" s="16"/>
      <c r="B116" s="17" t="s">
        <v>2039</v>
      </c>
      <c r="C116" s="20">
        <v>0</v>
      </c>
      <c r="D116" s="20">
        <v>0</v>
      </c>
      <c r="E116" s="98">
        <v>0</v>
      </c>
    </row>
    <row r="117" spans="1:5" x14ac:dyDescent="0.35">
      <c r="A117" s="16"/>
      <c r="B117" s="17" t="s">
        <v>2040</v>
      </c>
      <c r="C117" s="20">
        <v>0</v>
      </c>
      <c r="D117" s="20">
        <v>0</v>
      </c>
      <c r="E117" s="98">
        <v>0</v>
      </c>
    </row>
    <row r="118" spans="1:5" x14ac:dyDescent="0.35">
      <c r="A118" s="16"/>
      <c r="B118" s="17" t="s">
        <v>2041</v>
      </c>
      <c r="C118" s="20">
        <v>0</v>
      </c>
      <c r="D118" s="20">
        <v>0</v>
      </c>
      <c r="E118" s="98">
        <v>0</v>
      </c>
    </row>
    <row r="119" spans="1:5" x14ac:dyDescent="0.35">
      <c r="A119" s="16"/>
      <c r="B119" s="18"/>
      <c r="C119" s="99"/>
      <c r="D119" s="99"/>
      <c r="E119" s="10"/>
    </row>
    <row r="120" spans="1:5" x14ac:dyDescent="0.35">
      <c r="A120" s="5"/>
      <c r="B120" s="19" t="s">
        <v>2042</v>
      </c>
      <c r="C120" s="20">
        <v>0</v>
      </c>
      <c r="D120" s="20">
        <v>0</v>
      </c>
      <c r="E120" s="98">
        <v>0</v>
      </c>
    </row>
    <row r="121" spans="1:5" x14ac:dyDescent="0.35">
      <c r="A121" s="5"/>
      <c r="B121" s="19" t="s">
        <v>2043</v>
      </c>
      <c r="C121" s="20">
        <v>0</v>
      </c>
      <c r="D121" s="20">
        <v>0</v>
      </c>
      <c r="E121" s="98">
        <v>0</v>
      </c>
    </row>
    <row r="122" spans="1:5" x14ac:dyDescent="0.35">
      <c r="A122" s="5"/>
      <c r="B122" s="19" t="s">
        <v>2044</v>
      </c>
      <c r="C122" s="20">
        <v>0</v>
      </c>
      <c r="D122" s="20">
        <v>0</v>
      </c>
      <c r="E122" s="98">
        <v>0</v>
      </c>
    </row>
    <row r="123" spans="1:5" x14ac:dyDescent="0.35">
      <c r="A123" s="5"/>
      <c r="B123" s="19" t="s">
        <v>2045</v>
      </c>
      <c r="C123" s="20">
        <v>0</v>
      </c>
      <c r="D123" s="20">
        <v>0</v>
      </c>
      <c r="E123" s="98">
        <v>0</v>
      </c>
    </row>
    <row r="124" spans="1:5" x14ac:dyDescent="0.35">
      <c r="A124" s="5"/>
      <c r="B124" s="19" t="s">
        <v>2046</v>
      </c>
      <c r="C124" s="20">
        <v>0</v>
      </c>
      <c r="D124" s="20">
        <v>0</v>
      </c>
      <c r="E124" s="98">
        <v>0</v>
      </c>
    </row>
    <row r="125" spans="1:5" x14ac:dyDescent="0.35">
      <c r="A125" s="5"/>
      <c r="B125" s="19" t="s">
        <v>2047</v>
      </c>
      <c r="C125" s="20">
        <v>0</v>
      </c>
      <c r="D125" s="20">
        <v>0</v>
      </c>
      <c r="E125" s="98">
        <v>0</v>
      </c>
    </row>
    <row r="126" spans="1:5" x14ac:dyDescent="0.35">
      <c r="A126" s="5"/>
      <c r="B126" s="21" t="s">
        <v>2048</v>
      </c>
      <c r="C126" s="22"/>
      <c r="D126" s="22"/>
      <c r="E126" s="9"/>
    </row>
    <row r="127" spans="1:5" x14ac:dyDescent="0.35">
      <c r="A127" s="23"/>
      <c r="B127" s="24"/>
      <c r="C127" s="24"/>
      <c r="D127" s="24"/>
      <c r="E127" s="25"/>
    </row>
    <row r="128" spans="1:5" x14ac:dyDescent="0.35">
      <c r="A128" s="5">
        <v>3</v>
      </c>
      <c r="B128" s="26" t="s">
        <v>2049</v>
      </c>
      <c r="C128" s="19"/>
      <c r="D128" s="24"/>
      <c r="E128" s="27"/>
    </row>
    <row r="129" spans="1:5" x14ac:dyDescent="0.35">
      <c r="A129" s="5"/>
      <c r="B129" s="19" t="s">
        <v>2050</v>
      </c>
      <c r="C129" s="20">
        <v>0.21</v>
      </c>
      <c r="D129" s="24"/>
      <c r="E129" s="25"/>
    </row>
    <row r="130" spans="1:5" x14ac:dyDescent="0.35">
      <c r="A130" s="5"/>
      <c r="B130" s="19" t="s">
        <v>2051</v>
      </c>
      <c r="C130" s="20">
        <v>0.21</v>
      </c>
      <c r="D130" s="24"/>
      <c r="E130" s="25"/>
    </row>
    <row r="131" spans="1:5" x14ac:dyDescent="0.35">
      <c r="A131" s="5">
        <v>4</v>
      </c>
      <c r="B131" s="28" t="s">
        <v>2052</v>
      </c>
      <c r="C131" s="29" t="s">
        <v>2036</v>
      </c>
      <c r="D131" s="24"/>
      <c r="E131" s="27"/>
    </row>
    <row r="132" spans="1:5" ht="24" x14ac:dyDescent="0.35">
      <c r="A132" s="5">
        <v>5</v>
      </c>
      <c r="B132" s="30" t="s">
        <v>2065</v>
      </c>
      <c r="C132" s="29" t="s">
        <v>2036</v>
      </c>
      <c r="D132" s="31"/>
      <c r="E132" s="27"/>
    </row>
    <row r="133" spans="1:5" x14ac:dyDescent="0.35">
      <c r="A133" s="5">
        <v>6</v>
      </c>
      <c r="B133" s="32" t="s">
        <v>2053</v>
      </c>
      <c r="C133" s="33"/>
      <c r="E133" s="27"/>
    </row>
    <row r="134" spans="1:5" x14ac:dyDescent="0.35">
      <c r="A134" s="5"/>
      <c r="B134" s="34" t="s">
        <v>2054</v>
      </c>
      <c r="C134" s="35" t="s">
        <v>2036</v>
      </c>
      <c r="E134" s="27"/>
    </row>
    <row r="135" spans="1:5" x14ac:dyDescent="0.35">
      <c r="A135" s="5"/>
      <c r="B135" s="36" t="s">
        <v>2055</v>
      </c>
      <c r="C135" s="37" t="s">
        <v>2036</v>
      </c>
      <c r="E135" s="27"/>
    </row>
    <row r="136" spans="1:5" x14ac:dyDescent="0.35">
      <c r="A136" s="5"/>
      <c r="B136" s="36"/>
      <c r="C136" s="38"/>
      <c r="E136" s="27"/>
    </row>
    <row r="137" spans="1:5" x14ac:dyDescent="0.35">
      <c r="A137" s="5">
        <v>7</v>
      </c>
      <c r="B137" s="32" t="s">
        <v>2066</v>
      </c>
      <c r="C137" s="33"/>
      <c r="D137" s="24"/>
      <c r="E137" s="27"/>
    </row>
    <row r="138" spans="1:5" x14ac:dyDescent="0.35">
      <c r="A138" s="5"/>
      <c r="B138" s="34" t="s">
        <v>2054</v>
      </c>
      <c r="C138" s="35" t="s">
        <v>2036</v>
      </c>
      <c r="D138" s="24"/>
      <c r="E138" s="27"/>
    </row>
    <row r="139" spans="1:5" x14ac:dyDescent="0.35">
      <c r="A139" s="5"/>
      <c r="B139" s="36" t="s">
        <v>2056</v>
      </c>
      <c r="C139" s="37" t="s">
        <v>2036</v>
      </c>
      <c r="D139" s="24"/>
      <c r="E139" s="27"/>
    </row>
    <row r="140" spans="1:5" x14ac:dyDescent="0.35">
      <c r="A140" s="39"/>
      <c r="B140" s="40"/>
      <c r="C140" s="40"/>
      <c r="D140" s="40"/>
      <c r="E140" s="41"/>
    </row>
    <row r="142" spans="1:5" x14ac:dyDescent="0.35">
      <c r="A142" s="42" t="s">
        <v>2057</v>
      </c>
      <c r="B142" s="8" t="s">
        <v>2058</v>
      </c>
    </row>
    <row r="143" spans="1:5" x14ac:dyDescent="0.35">
      <c r="A143" s="42" t="s">
        <v>2059</v>
      </c>
      <c r="B143" s="8" t="s">
        <v>2060</v>
      </c>
    </row>
    <row r="144" spans="1:5" x14ac:dyDescent="0.35">
      <c r="A144" s="42" t="s">
        <v>2061</v>
      </c>
      <c r="B144" s="8" t="s">
        <v>2067</v>
      </c>
    </row>
    <row r="145" spans="2:2" x14ac:dyDescent="0.35">
      <c r="B145" s="8" t="s">
        <v>2063</v>
      </c>
    </row>
  </sheetData>
  <mergeCells count="4">
    <mergeCell ref="B1:F1"/>
    <mergeCell ref="B111:B112"/>
    <mergeCell ref="C111:D111"/>
    <mergeCell ref="E111:E112"/>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108"/>
  <sheetViews>
    <sheetView zoomScale="85" zoomScaleNormal="85" workbookViewId="0"/>
  </sheetViews>
  <sheetFormatPr defaultColWidth="8.7265625" defaultRowHeight="12" x14ac:dyDescent="0.35"/>
  <cols>
    <col min="1" max="1" width="6.54296875" style="8" bestFit="1" customWidth="1"/>
    <col min="2" max="2" width="48.54296875" style="8" bestFit="1" customWidth="1"/>
    <col min="3" max="3" width="12" style="8" bestFit="1" customWidth="1"/>
    <col min="4" max="4" width="14.816406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1318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5445.82</v>
      </c>
      <c r="G7" s="47">
        <v>3.8399999999999997E-2</v>
      </c>
      <c r="H7" s="48">
        <v>46204</v>
      </c>
    </row>
    <row r="8" spans="1:12" x14ac:dyDescent="0.35">
      <c r="A8" s="49"/>
      <c r="B8" s="49" t="s">
        <v>14</v>
      </c>
      <c r="C8" s="49"/>
      <c r="D8" s="49"/>
      <c r="E8" s="49"/>
      <c r="F8" s="50">
        <v>5445.82</v>
      </c>
      <c r="G8" s="51">
        <v>3.8399999999999997E-2</v>
      </c>
      <c r="K8" s="42" t="s">
        <v>41</v>
      </c>
      <c r="L8" s="42" t="s">
        <v>42</v>
      </c>
    </row>
    <row r="9" spans="1:12" x14ac:dyDescent="0.35">
      <c r="K9" s="8" t="s">
        <v>1292</v>
      </c>
      <c r="L9" s="47">
        <v>0.96409999999999996</v>
      </c>
    </row>
    <row r="10" spans="1:12" x14ac:dyDescent="0.35">
      <c r="B10" s="42" t="s">
        <v>1288</v>
      </c>
      <c r="K10" s="8" t="s">
        <v>43</v>
      </c>
      <c r="L10" s="47">
        <v>3.5900000000000001E-2</v>
      </c>
    </row>
    <row r="11" spans="1:12" x14ac:dyDescent="0.35">
      <c r="B11" s="42" t="s">
        <v>1289</v>
      </c>
    </row>
    <row r="12" spans="1:12" x14ac:dyDescent="0.35">
      <c r="A12" s="8">
        <v>2</v>
      </c>
      <c r="B12" s="8" t="s">
        <v>1319</v>
      </c>
      <c r="C12" s="8" t="s">
        <v>1320</v>
      </c>
      <c r="D12" s="8" t="s">
        <v>1292</v>
      </c>
      <c r="E12" s="52">
        <v>20194.258999999998</v>
      </c>
      <c r="F12" s="46">
        <v>57403.97</v>
      </c>
      <c r="G12" s="47">
        <v>0.40479999999999999</v>
      </c>
      <c r="J12" s="46"/>
    </row>
    <row r="13" spans="1:12" x14ac:dyDescent="0.35">
      <c r="A13" s="8">
        <v>3</v>
      </c>
      <c r="B13" s="8" t="s">
        <v>1321</v>
      </c>
      <c r="C13" s="8" t="s">
        <v>1322</v>
      </c>
      <c r="D13" s="8" t="s">
        <v>1292</v>
      </c>
      <c r="E13" s="52">
        <v>25003</v>
      </c>
      <c r="F13" s="46">
        <v>40946.71</v>
      </c>
      <c r="G13" s="47">
        <v>0.28870000000000001</v>
      </c>
      <c r="J13" s="46"/>
    </row>
    <row r="14" spans="1:12" x14ac:dyDescent="0.35">
      <c r="A14" s="8">
        <v>4</v>
      </c>
      <c r="B14" s="8" t="s">
        <v>1323</v>
      </c>
      <c r="C14" s="8" t="s">
        <v>1324</v>
      </c>
      <c r="D14" s="8" t="s">
        <v>1292</v>
      </c>
      <c r="E14" s="52">
        <v>2278381</v>
      </c>
      <c r="F14" s="46">
        <v>17803.79</v>
      </c>
      <c r="G14" s="47">
        <v>0.1255</v>
      </c>
      <c r="J14" s="46"/>
    </row>
    <row r="15" spans="1:12" x14ac:dyDescent="0.35">
      <c r="A15" s="8">
        <v>5</v>
      </c>
      <c r="B15" s="8" t="s">
        <v>1325</v>
      </c>
      <c r="C15" s="8" t="s">
        <v>1326</v>
      </c>
      <c r="D15" s="8" t="s">
        <v>1292</v>
      </c>
      <c r="E15" s="52">
        <v>710223</v>
      </c>
      <c r="F15" s="46">
        <v>12368.82</v>
      </c>
      <c r="G15" s="47">
        <v>8.72E-2</v>
      </c>
      <c r="J15" s="46"/>
    </row>
    <row r="16" spans="1:12" x14ac:dyDescent="0.35">
      <c r="A16" s="8">
        <v>6</v>
      </c>
      <c r="B16" s="8" t="s">
        <v>1327</v>
      </c>
      <c r="C16" s="8" t="s">
        <v>1328</v>
      </c>
      <c r="D16" s="8" t="s">
        <v>1292</v>
      </c>
      <c r="E16" s="52">
        <v>107279.765</v>
      </c>
      <c r="F16" s="46">
        <v>4740.32</v>
      </c>
      <c r="G16" s="47">
        <v>3.3399999999999999E-2</v>
      </c>
      <c r="J16" s="46"/>
    </row>
    <row r="17" spans="1:10" x14ac:dyDescent="0.35">
      <c r="A17" s="8">
        <v>7</v>
      </c>
      <c r="B17" s="8" t="s">
        <v>1329</v>
      </c>
      <c r="C17" s="8" t="s">
        <v>1330</v>
      </c>
      <c r="D17" s="8" t="s">
        <v>1292</v>
      </c>
      <c r="E17" s="52">
        <v>2404.7800000000002</v>
      </c>
      <c r="F17" s="46">
        <v>3472.08</v>
      </c>
      <c r="G17" s="47">
        <v>2.4500000000000001E-2</v>
      </c>
      <c r="J17" s="46"/>
    </row>
    <row r="18" spans="1:10" x14ac:dyDescent="0.35">
      <c r="A18" s="49"/>
      <c r="B18" s="49" t="s">
        <v>14</v>
      </c>
      <c r="C18" s="49"/>
      <c r="D18" s="49"/>
      <c r="E18" s="49"/>
      <c r="F18" s="50">
        <v>136735.69</v>
      </c>
      <c r="G18" s="51">
        <v>0.96409999999999996</v>
      </c>
    </row>
    <row r="20" spans="1:10" x14ac:dyDescent="0.35">
      <c r="B20" s="42" t="s">
        <v>38</v>
      </c>
    </row>
    <row r="21" spans="1:10" x14ac:dyDescent="0.35">
      <c r="B21" s="8" t="s">
        <v>39</v>
      </c>
      <c r="E21" s="52"/>
      <c r="F21" s="46">
        <v>-360.77</v>
      </c>
      <c r="G21" s="47">
        <v>-2.5000000000000001E-3</v>
      </c>
      <c r="J21" s="46"/>
    </row>
    <row r="22" spans="1:10" x14ac:dyDescent="0.35">
      <c r="A22" s="49"/>
      <c r="B22" s="49" t="s">
        <v>14</v>
      </c>
      <c r="C22" s="49"/>
      <c r="D22" s="49"/>
      <c r="E22" s="49"/>
      <c r="F22" s="50">
        <v>-360.77</v>
      </c>
      <c r="G22" s="51">
        <v>-2.5000000000000001E-3</v>
      </c>
    </row>
    <row r="24" spans="1:10" x14ac:dyDescent="0.35">
      <c r="A24" s="45"/>
      <c r="B24" s="45" t="s">
        <v>40</v>
      </c>
      <c r="C24" s="45"/>
      <c r="D24" s="45"/>
      <c r="E24" s="45"/>
      <c r="F24" s="53">
        <v>141820.74</v>
      </c>
      <c r="G24" s="54">
        <v>1</v>
      </c>
    </row>
    <row r="25" spans="1:10" x14ac:dyDescent="0.35">
      <c r="A25" s="8" t="s">
        <v>44</v>
      </c>
    </row>
    <row r="26" spans="1:10" x14ac:dyDescent="0.35">
      <c r="A26" s="55">
        <v>1</v>
      </c>
      <c r="B26" s="55" t="s">
        <v>45</v>
      </c>
    </row>
    <row r="27" spans="1:10" x14ac:dyDescent="0.35">
      <c r="A27" s="55">
        <v>2</v>
      </c>
      <c r="B27" s="55" t="s">
        <v>46</v>
      </c>
    </row>
    <row r="28" spans="1:10" x14ac:dyDescent="0.35">
      <c r="A28" s="55">
        <v>3</v>
      </c>
      <c r="B28" s="128" t="s">
        <v>1997</v>
      </c>
      <c r="C28" s="128"/>
      <c r="D28" s="128"/>
      <c r="E28" s="128"/>
      <c r="F28" s="128"/>
    </row>
    <row r="29" spans="1:10" x14ac:dyDescent="0.35">
      <c r="A29" s="55"/>
      <c r="B29" s="61" t="s">
        <v>1321</v>
      </c>
    </row>
    <row r="30" spans="1:10" x14ac:dyDescent="0.35">
      <c r="A30" s="55"/>
      <c r="B30" s="61" t="s">
        <v>1998</v>
      </c>
    </row>
    <row r="31" spans="1:10" x14ac:dyDescent="0.35">
      <c r="A31" s="55"/>
      <c r="B31" s="63" t="s">
        <v>1323</v>
      </c>
    </row>
    <row r="32" spans="1:10" x14ac:dyDescent="0.35">
      <c r="A32" s="55"/>
      <c r="B32" s="61" t="s">
        <v>1999</v>
      </c>
    </row>
    <row r="33" spans="1:2" x14ac:dyDescent="0.35">
      <c r="A33" s="55"/>
      <c r="B33" s="62" t="s">
        <v>1329</v>
      </c>
    </row>
    <row r="34" spans="1:2" x14ac:dyDescent="0.35">
      <c r="A34" s="55"/>
      <c r="B34" s="62" t="s">
        <v>1327</v>
      </c>
    </row>
    <row r="35" spans="1:2" x14ac:dyDescent="0.35">
      <c r="A35" s="55"/>
      <c r="B35" s="55"/>
    </row>
    <row r="36" spans="1:2" x14ac:dyDescent="0.35">
      <c r="A36" s="55"/>
      <c r="B36" s="55"/>
    </row>
    <row r="38" spans="1:2" x14ac:dyDescent="0.35">
      <c r="B38" s="8" t="s">
        <v>47</v>
      </c>
    </row>
    <row r="52" spans="2:2" x14ac:dyDescent="0.35">
      <c r="B52" s="42" t="s">
        <v>1331</v>
      </c>
    </row>
    <row r="65" spans="1:5" x14ac:dyDescent="0.35">
      <c r="A65" s="1" t="s">
        <v>2</v>
      </c>
      <c r="B65" s="2" t="s">
        <v>2022</v>
      </c>
      <c r="C65" s="3"/>
      <c r="D65" s="3"/>
      <c r="E65" s="4"/>
    </row>
    <row r="66" spans="1:5" x14ac:dyDescent="0.35">
      <c r="A66" s="5">
        <v>1</v>
      </c>
      <c r="B66" s="6"/>
      <c r="C66" s="7" t="s">
        <v>2023</v>
      </c>
      <c r="E66" s="9"/>
    </row>
    <row r="67" spans="1:5" x14ac:dyDescent="0.35">
      <c r="A67" s="5"/>
      <c r="B67" s="6" t="s">
        <v>2024</v>
      </c>
      <c r="C67" s="10"/>
      <c r="E67" s="9"/>
    </row>
    <row r="68" spans="1:5" x14ac:dyDescent="0.35">
      <c r="A68" s="5"/>
      <c r="B68" s="6" t="s">
        <v>2025</v>
      </c>
      <c r="C68" s="11" t="s">
        <v>2057</v>
      </c>
      <c r="E68" s="9"/>
    </row>
    <row r="69" spans="1:5" x14ac:dyDescent="0.35">
      <c r="A69" s="5"/>
      <c r="B69" s="6" t="s">
        <v>2026</v>
      </c>
      <c r="C69" s="12" t="s">
        <v>2057</v>
      </c>
      <c r="E69" s="9"/>
    </row>
    <row r="70" spans="1:5" x14ac:dyDescent="0.35">
      <c r="A70" s="5"/>
      <c r="B70" s="6" t="s">
        <v>2027</v>
      </c>
      <c r="C70" s="12" t="s">
        <v>2057</v>
      </c>
      <c r="E70" s="9"/>
    </row>
    <row r="71" spans="1:5" x14ac:dyDescent="0.35">
      <c r="A71" s="5"/>
      <c r="B71" s="6" t="s">
        <v>2028</v>
      </c>
      <c r="C71" s="12" t="s">
        <v>2057</v>
      </c>
      <c r="E71" s="9"/>
    </row>
    <row r="72" spans="1:5" x14ac:dyDescent="0.35">
      <c r="A72" s="5"/>
      <c r="B72" s="13" t="s">
        <v>2029</v>
      </c>
      <c r="C72" s="13"/>
      <c r="E72" s="9"/>
    </row>
    <row r="73" spans="1:5" x14ac:dyDescent="0.35">
      <c r="A73" s="5">
        <v>2</v>
      </c>
      <c r="B73" s="14" t="s">
        <v>2030</v>
      </c>
      <c r="C73" s="13"/>
      <c r="E73" s="9"/>
    </row>
    <row r="74" spans="1:5" x14ac:dyDescent="0.35">
      <c r="A74" s="5"/>
      <c r="B74" s="109" t="s">
        <v>2031</v>
      </c>
      <c r="C74" s="111" t="s">
        <v>2032</v>
      </c>
      <c r="D74" s="111"/>
      <c r="E74" s="112" t="s">
        <v>2033</v>
      </c>
    </row>
    <row r="75" spans="1:5" x14ac:dyDescent="0.35">
      <c r="A75" s="5"/>
      <c r="B75" s="110"/>
      <c r="C75" s="15" t="s">
        <v>2034</v>
      </c>
      <c r="D75" s="15" t="s">
        <v>2064</v>
      </c>
      <c r="E75" s="113"/>
    </row>
    <row r="76" spans="1:5" x14ac:dyDescent="0.35">
      <c r="A76" s="16"/>
      <c r="B76" s="17" t="s">
        <v>2035</v>
      </c>
      <c r="C76" s="20" t="s">
        <v>2263</v>
      </c>
      <c r="D76" s="20" t="s">
        <v>2264</v>
      </c>
      <c r="E76" s="98">
        <v>0</v>
      </c>
    </row>
    <row r="77" spans="1:5" x14ac:dyDescent="0.35">
      <c r="A77" s="16"/>
      <c r="B77" s="17" t="s">
        <v>2037</v>
      </c>
      <c r="C77" s="20" t="s">
        <v>2263</v>
      </c>
      <c r="D77" s="20" t="s">
        <v>2264</v>
      </c>
      <c r="E77" s="98">
        <v>0</v>
      </c>
    </row>
    <row r="78" spans="1:5" x14ac:dyDescent="0.35">
      <c r="A78" s="16"/>
      <c r="B78" s="17" t="s">
        <v>2038</v>
      </c>
      <c r="C78" s="20">
        <v>0</v>
      </c>
      <c r="D78" s="20">
        <v>0</v>
      </c>
      <c r="E78" s="98">
        <v>0</v>
      </c>
    </row>
    <row r="79" spans="1:5" x14ac:dyDescent="0.35">
      <c r="A79" s="16"/>
      <c r="B79" s="17" t="s">
        <v>2039</v>
      </c>
      <c r="C79" s="20">
        <v>0</v>
      </c>
      <c r="D79" s="20">
        <v>0</v>
      </c>
      <c r="E79" s="98">
        <v>0</v>
      </c>
    </row>
    <row r="80" spans="1:5" x14ac:dyDescent="0.35">
      <c r="A80" s="16"/>
      <c r="B80" s="17" t="s">
        <v>2040</v>
      </c>
      <c r="C80" s="20">
        <v>0</v>
      </c>
      <c r="D80" s="20">
        <v>0</v>
      </c>
      <c r="E80" s="98">
        <v>0</v>
      </c>
    </row>
    <row r="81" spans="1:5" x14ac:dyDescent="0.35">
      <c r="A81" s="16"/>
      <c r="B81" s="17" t="s">
        <v>2041</v>
      </c>
      <c r="C81" s="20">
        <v>0</v>
      </c>
      <c r="D81" s="20">
        <v>0</v>
      </c>
      <c r="E81" s="98">
        <v>0</v>
      </c>
    </row>
    <row r="82" spans="1:5" x14ac:dyDescent="0.35">
      <c r="A82" s="16"/>
      <c r="B82" s="18"/>
      <c r="C82" s="99"/>
      <c r="D82" s="99"/>
      <c r="E82" s="10"/>
    </row>
    <row r="83" spans="1:5" x14ac:dyDescent="0.35">
      <c r="A83" s="5"/>
      <c r="B83" s="19" t="s">
        <v>2042</v>
      </c>
      <c r="C83" s="20" t="s">
        <v>2266</v>
      </c>
      <c r="D83" s="20" t="s">
        <v>2265</v>
      </c>
      <c r="E83" s="98">
        <v>0</v>
      </c>
    </row>
    <row r="84" spans="1:5" x14ac:dyDescent="0.35">
      <c r="A84" s="5"/>
      <c r="B84" s="19" t="s">
        <v>2043</v>
      </c>
      <c r="C84" s="20" t="s">
        <v>2266</v>
      </c>
      <c r="D84" s="20" t="s">
        <v>2265</v>
      </c>
      <c r="E84" s="98">
        <v>0</v>
      </c>
    </row>
    <row r="85" spans="1:5" x14ac:dyDescent="0.35">
      <c r="A85" s="5"/>
      <c r="B85" s="19" t="s">
        <v>2044</v>
      </c>
      <c r="C85" s="20">
        <v>0</v>
      </c>
      <c r="D85" s="20">
        <v>0</v>
      </c>
      <c r="E85" s="98">
        <v>0</v>
      </c>
    </row>
    <row r="86" spans="1:5" x14ac:dyDescent="0.35">
      <c r="A86" s="5"/>
      <c r="B86" s="19" t="s">
        <v>2045</v>
      </c>
      <c r="C86" s="20">
        <v>0</v>
      </c>
      <c r="D86" s="20">
        <v>0</v>
      </c>
      <c r="E86" s="98">
        <v>0</v>
      </c>
    </row>
    <row r="87" spans="1:5" x14ac:dyDescent="0.35">
      <c r="A87" s="5"/>
      <c r="B87" s="19" t="s">
        <v>2046</v>
      </c>
      <c r="C87" s="20">
        <v>0</v>
      </c>
      <c r="D87" s="20">
        <v>0</v>
      </c>
      <c r="E87" s="98">
        <v>0</v>
      </c>
    </row>
    <row r="88" spans="1:5" x14ac:dyDescent="0.35">
      <c r="A88" s="5"/>
      <c r="B88" s="19" t="s">
        <v>2047</v>
      </c>
      <c r="C88" s="20">
        <v>0</v>
      </c>
      <c r="D88" s="20">
        <v>0</v>
      </c>
      <c r="E88" s="98">
        <v>0</v>
      </c>
    </row>
    <row r="89" spans="1:5" x14ac:dyDescent="0.35">
      <c r="A89" s="5"/>
      <c r="B89" s="21" t="s">
        <v>2048</v>
      </c>
      <c r="C89" s="22"/>
      <c r="D89" s="22"/>
      <c r="E89" s="9"/>
    </row>
    <row r="90" spans="1:5" x14ac:dyDescent="0.35">
      <c r="A90" s="23"/>
      <c r="B90" s="24"/>
      <c r="C90" s="24"/>
      <c r="D90" s="24"/>
      <c r="E90" s="25"/>
    </row>
    <row r="91" spans="1:5" x14ac:dyDescent="0.35">
      <c r="A91" s="5">
        <v>3</v>
      </c>
      <c r="B91" s="26" t="s">
        <v>2049</v>
      </c>
      <c r="C91" s="19"/>
      <c r="D91" s="24"/>
      <c r="E91" s="27"/>
    </row>
    <row r="92" spans="1:5" x14ac:dyDescent="0.35">
      <c r="A92" s="5"/>
      <c r="B92" s="19" t="s">
        <v>2050</v>
      </c>
      <c r="C92" s="20" t="s">
        <v>2057</v>
      </c>
      <c r="D92" s="24"/>
      <c r="E92" s="25"/>
    </row>
    <row r="93" spans="1:5" x14ac:dyDescent="0.35">
      <c r="A93" s="5"/>
      <c r="B93" s="19" t="s">
        <v>2051</v>
      </c>
      <c r="C93" s="20" t="s">
        <v>2057</v>
      </c>
      <c r="D93" s="24"/>
      <c r="E93" s="25"/>
    </row>
    <row r="94" spans="1:5" x14ac:dyDescent="0.35">
      <c r="A94" s="5">
        <v>4</v>
      </c>
      <c r="B94" s="28" t="s">
        <v>2052</v>
      </c>
      <c r="C94" s="101">
        <v>136735.67770960002</v>
      </c>
      <c r="D94" s="24"/>
      <c r="E94" s="27"/>
    </row>
    <row r="95" spans="1:5" ht="24" x14ac:dyDescent="0.35">
      <c r="A95" s="5">
        <v>5</v>
      </c>
      <c r="B95" s="30" t="s">
        <v>2065</v>
      </c>
      <c r="C95" s="29" t="s">
        <v>2036</v>
      </c>
      <c r="D95" s="31"/>
      <c r="E95" s="27"/>
    </row>
    <row r="96" spans="1:5" x14ac:dyDescent="0.35">
      <c r="A96" s="5">
        <v>6</v>
      </c>
      <c r="B96" s="32" t="s">
        <v>2053</v>
      </c>
      <c r="C96" s="33"/>
      <c r="E96" s="27"/>
    </row>
    <row r="97" spans="1:5" x14ac:dyDescent="0.35">
      <c r="A97" s="5"/>
      <c r="B97" s="34" t="s">
        <v>2054</v>
      </c>
      <c r="C97" s="35" t="s">
        <v>2036</v>
      </c>
      <c r="E97" s="27"/>
    </row>
    <row r="98" spans="1:5" x14ac:dyDescent="0.35">
      <c r="A98" s="5"/>
      <c r="B98" s="36" t="s">
        <v>2055</v>
      </c>
      <c r="C98" s="37" t="s">
        <v>2036</v>
      </c>
      <c r="E98" s="27"/>
    </row>
    <row r="99" spans="1:5" x14ac:dyDescent="0.35">
      <c r="A99" s="5"/>
      <c r="B99" s="36"/>
      <c r="C99" s="38"/>
      <c r="E99" s="27"/>
    </row>
    <row r="100" spans="1:5" ht="24" x14ac:dyDescent="0.35">
      <c r="A100" s="5">
        <v>7</v>
      </c>
      <c r="B100" s="32" t="s">
        <v>2066</v>
      </c>
      <c r="C100" s="33"/>
      <c r="D100" s="24"/>
      <c r="E100" s="27"/>
    </row>
    <row r="101" spans="1:5" x14ac:dyDescent="0.35">
      <c r="A101" s="5"/>
      <c r="B101" s="34" t="s">
        <v>2054</v>
      </c>
      <c r="C101" s="35" t="s">
        <v>2036</v>
      </c>
      <c r="D101" s="24"/>
      <c r="E101" s="27"/>
    </row>
    <row r="102" spans="1:5" x14ac:dyDescent="0.35">
      <c r="A102" s="5"/>
      <c r="B102" s="36" t="s">
        <v>2056</v>
      </c>
      <c r="C102" s="37" t="s">
        <v>2036</v>
      </c>
      <c r="D102" s="24"/>
      <c r="E102" s="27"/>
    </row>
    <row r="103" spans="1:5" x14ac:dyDescent="0.35">
      <c r="A103" s="39"/>
      <c r="B103" s="40"/>
      <c r="C103" s="40"/>
      <c r="D103" s="40"/>
      <c r="E103" s="41"/>
    </row>
    <row r="105" spans="1:5" x14ac:dyDescent="0.35">
      <c r="A105" s="42" t="s">
        <v>2057</v>
      </c>
      <c r="B105" s="8" t="s">
        <v>2058</v>
      </c>
    </row>
    <row r="106" spans="1:5" x14ac:dyDescent="0.35">
      <c r="A106" s="42" t="s">
        <v>2059</v>
      </c>
      <c r="B106" s="8" t="s">
        <v>2060</v>
      </c>
    </row>
    <row r="107" spans="1:5" x14ac:dyDescent="0.35">
      <c r="A107" s="42" t="s">
        <v>2061</v>
      </c>
      <c r="B107" s="8" t="s">
        <v>2067</v>
      </c>
    </row>
    <row r="108" spans="1:5" x14ac:dyDescent="0.35">
      <c r="B108" s="8" t="s">
        <v>2063</v>
      </c>
    </row>
  </sheetData>
  <mergeCells count="5">
    <mergeCell ref="B1:F1"/>
    <mergeCell ref="B28:F28"/>
    <mergeCell ref="B74:B75"/>
    <mergeCell ref="C74:D74"/>
    <mergeCell ref="E74:E75"/>
  </mergeCells>
  <hyperlinks>
    <hyperlink ref="B29" r:id="rId1" display="https://www.ishares.com/uk/individual/en/products/253741/ishares-nasdaq-100-ucits-etf?switchLocale=y&amp;siteEntryPassthrough=true" xr:uid="{F45AFC7F-34A8-4685-BB9C-0A2708568B3D}"/>
    <hyperlink ref="B30" r:id="rId2" display="https://www.blueboxfunds.com/technology-fund" xr:uid="{4A1FC243-0D9B-4F18-8552-444F58B96761}"/>
    <hyperlink ref="B31" r:id="rId3" tooltip="https://www.invesco.com/uk/en/financial-products/etfs/invesco-nasdaq-100-equal-weight-ucits-etf-acc.html" display="https://www.invesco.com/uk/en/financial-products/etfs/invesco-nasdaq-100-equal-weight-ucits-etf-acc.html" xr:uid="{B447DB83-1BEB-4E90-BBA6-6B3985EFAB0E}"/>
    <hyperlink ref="B32" r:id="rId4" display="https://kraneshares.eu/kwebln/" xr:uid="{07A9F362-2C31-44F6-9F66-3F7D581AFC62}"/>
    <hyperlink ref="B33" r:id="rId5" xr:uid="{5442469D-6E44-4D79-9C89-D43CC675D350}"/>
    <hyperlink ref="B34" r:id="rId6" xr:uid="{04D72FB5-6FCC-4E82-84BF-FD85FBB1F182}"/>
  </hyperlinks>
  <pageMargins left="0.7" right="0.7" top="0.75" bottom="0.75" header="0.3" footer="0.3"/>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146"/>
  <sheetViews>
    <sheetView zoomScale="85" zoomScaleNormal="85" workbookViewId="0"/>
  </sheetViews>
  <sheetFormatPr defaultColWidth="8.7265625" defaultRowHeight="12" x14ac:dyDescent="0.35"/>
  <cols>
    <col min="1" max="1" width="6.54296875" style="8" bestFit="1" customWidth="1"/>
    <col min="2" max="2" width="49.26953125" style="8" bestFit="1" customWidth="1"/>
    <col min="3" max="3" width="12.1796875" style="8" bestFit="1" customWidth="1"/>
    <col min="4" max="4" width="30.4531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1316</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252</v>
      </c>
      <c r="C8" s="8" t="s">
        <v>253</v>
      </c>
      <c r="D8" s="8" t="s">
        <v>153</v>
      </c>
      <c r="E8" s="52">
        <v>56528</v>
      </c>
      <c r="F8" s="46">
        <v>2185.15</v>
      </c>
      <c r="G8" s="47">
        <v>5.04E-2</v>
      </c>
      <c r="J8" s="46"/>
      <c r="K8" s="42" t="s">
        <v>41</v>
      </c>
      <c r="L8" s="42" t="s">
        <v>42</v>
      </c>
    </row>
    <row r="9" spans="1:12" x14ac:dyDescent="0.35">
      <c r="A9" s="8">
        <v>2</v>
      </c>
      <c r="B9" s="8" t="s">
        <v>76</v>
      </c>
      <c r="C9" s="8" t="s">
        <v>77</v>
      </c>
      <c r="D9" s="8" t="s">
        <v>71</v>
      </c>
      <c r="E9" s="52">
        <v>100534</v>
      </c>
      <c r="F9" s="46">
        <v>2008.57</v>
      </c>
      <c r="G9" s="47">
        <v>4.6300000000000001E-2</v>
      </c>
      <c r="J9" s="46"/>
      <c r="K9" s="8" t="s">
        <v>198</v>
      </c>
      <c r="L9" s="47">
        <v>0.1192</v>
      </c>
    </row>
    <row r="10" spans="1:12" x14ac:dyDescent="0.35">
      <c r="A10" s="8">
        <v>3</v>
      </c>
      <c r="B10" s="8" t="s">
        <v>340</v>
      </c>
      <c r="C10" s="8" t="s">
        <v>341</v>
      </c>
      <c r="D10" s="8" t="s">
        <v>249</v>
      </c>
      <c r="E10" s="52">
        <v>14356</v>
      </c>
      <c r="F10" s="46">
        <v>1711.24</v>
      </c>
      <c r="G10" s="47">
        <v>3.95E-2</v>
      </c>
      <c r="J10" s="46"/>
      <c r="K10" s="8" t="s">
        <v>131</v>
      </c>
      <c r="L10" s="47">
        <v>0.1129</v>
      </c>
    </row>
    <row r="11" spans="1:12" x14ac:dyDescent="0.35">
      <c r="A11" s="8">
        <v>4</v>
      </c>
      <c r="B11" s="8" t="s">
        <v>67</v>
      </c>
      <c r="C11" s="8" t="s">
        <v>68</v>
      </c>
      <c r="D11" s="8" t="s">
        <v>61</v>
      </c>
      <c r="E11" s="52">
        <v>189291</v>
      </c>
      <c r="F11" s="46">
        <v>1582.95</v>
      </c>
      <c r="G11" s="47">
        <v>3.6499999999999998E-2</v>
      </c>
      <c r="J11" s="46"/>
      <c r="K11" s="8" t="s">
        <v>153</v>
      </c>
      <c r="L11" s="47">
        <v>0.1062</v>
      </c>
    </row>
    <row r="12" spans="1:12" x14ac:dyDescent="0.35">
      <c r="A12" s="8">
        <v>5</v>
      </c>
      <c r="B12" s="8" t="s">
        <v>319</v>
      </c>
      <c r="C12" s="8" t="s">
        <v>320</v>
      </c>
      <c r="D12" s="8" t="s">
        <v>125</v>
      </c>
      <c r="E12" s="52">
        <v>30686</v>
      </c>
      <c r="F12" s="46">
        <v>1471.18</v>
      </c>
      <c r="G12" s="47">
        <v>3.39E-2</v>
      </c>
      <c r="J12" s="46"/>
      <c r="K12" s="8" t="s">
        <v>249</v>
      </c>
      <c r="L12" s="47">
        <v>9.2999999999999999E-2</v>
      </c>
    </row>
    <row r="13" spans="1:12" x14ac:dyDescent="0.35">
      <c r="A13" s="8">
        <v>6</v>
      </c>
      <c r="B13" s="8" t="s">
        <v>432</v>
      </c>
      <c r="C13" s="8" t="s">
        <v>433</v>
      </c>
      <c r="D13" s="8" t="s">
        <v>434</v>
      </c>
      <c r="E13" s="52">
        <v>3295</v>
      </c>
      <c r="F13" s="46">
        <v>1363.14</v>
      </c>
      <c r="G13" s="47">
        <v>3.1399999999999997E-2</v>
      </c>
      <c r="J13" s="46"/>
      <c r="K13" s="8" t="s">
        <v>119</v>
      </c>
      <c r="L13" s="47">
        <v>7.9200000000000007E-2</v>
      </c>
    </row>
    <row r="14" spans="1:12" x14ac:dyDescent="0.35">
      <c r="A14" s="8">
        <v>7</v>
      </c>
      <c r="B14" s="8" t="s">
        <v>336</v>
      </c>
      <c r="C14" s="8" t="s">
        <v>337</v>
      </c>
      <c r="D14" s="8" t="s">
        <v>131</v>
      </c>
      <c r="E14" s="52">
        <v>13435</v>
      </c>
      <c r="F14" s="46">
        <v>1338.26</v>
      </c>
      <c r="G14" s="47">
        <v>3.09E-2</v>
      </c>
      <c r="J14" s="46"/>
      <c r="K14" s="8" t="s">
        <v>71</v>
      </c>
      <c r="L14" s="47">
        <v>6.4199999999999993E-2</v>
      </c>
    </row>
    <row r="15" spans="1:12" x14ac:dyDescent="0.35">
      <c r="A15" s="8">
        <v>8</v>
      </c>
      <c r="B15" s="8" t="s">
        <v>348</v>
      </c>
      <c r="C15" s="8" t="s">
        <v>349</v>
      </c>
      <c r="D15" s="8" t="s">
        <v>198</v>
      </c>
      <c r="E15" s="52">
        <v>26941</v>
      </c>
      <c r="F15" s="46">
        <v>1165.5999999999999</v>
      </c>
      <c r="G15" s="47">
        <v>2.69E-2</v>
      </c>
      <c r="J15" s="46"/>
      <c r="K15" s="8" t="s">
        <v>137</v>
      </c>
      <c r="L15" s="47">
        <v>5.4699999999999999E-2</v>
      </c>
    </row>
    <row r="16" spans="1:12" x14ac:dyDescent="0.35">
      <c r="A16" s="8">
        <v>9</v>
      </c>
      <c r="B16" s="8" t="s">
        <v>447</v>
      </c>
      <c r="C16" s="8" t="s">
        <v>448</v>
      </c>
      <c r="D16" s="8" t="s">
        <v>198</v>
      </c>
      <c r="E16" s="52">
        <v>9684</v>
      </c>
      <c r="F16" s="46">
        <v>1043.5</v>
      </c>
      <c r="G16" s="47">
        <v>2.41E-2</v>
      </c>
      <c r="J16" s="46"/>
      <c r="K16" s="8" t="s">
        <v>434</v>
      </c>
      <c r="L16" s="47">
        <v>4.3999999999999997E-2</v>
      </c>
    </row>
    <row r="17" spans="1:12" x14ac:dyDescent="0.35">
      <c r="A17" s="8">
        <v>10</v>
      </c>
      <c r="B17" s="8" t="s">
        <v>483</v>
      </c>
      <c r="C17" s="8" t="s">
        <v>484</v>
      </c>
      <c r="D17" s="8" t="s">
        <v>153</v>
      </c>
      <c r="E17" s="52">
        <v>88393</v>
      </c>
      <c r="F17" s="46">
        <v>1027.1300000000001</v>
      </c>
      <c r="G17" s="47">
        <v>2.3699999999999999E-2</v>
      </c>
      <c r="J17" s="46"/>
      <c r="K17" s="8" t="s">
        <v>140</v>
      </c>
      <c r="L17" s="47">
        <v>3.9E-2</v>
      </c>
    </row>
    <row r="18" spans="1:12" x14ac:dyDescent="0.35">
      <c r="A18" s="8">
        <v>11</v>
      </c>
      <c r="B18" s="8" t="s">
        <v>409</v>
      </c>
      <c r="C18" s="8" t="s">
        <v>410</v>
      </c>
      <c r="D18" s="8" t="s">
        <v>411</v>
      </c>
      <c r="E18" s="52">
        <v>1104206</v>
      </c>
      <c r="F18" s="46">
        <v>940.34</v>
      </c>
      <c r="G18" s="47">
        <v>2.1700000000000001E-2</v>
      </c>
      <c r="J18" s="46"/>
      <c r="K18" s="8" t="s">
        <v>61</v>
      </c>
      <c r="L18" s="47">
        <v>3.6499999999999998E-2</v>
      </c>
    </row>
    <row r="19" spans="1:12" x14ac:dyDescent="0.35">
      <c r="A19" s="8">
        <v>12</v>
      </c>
      <c r="B19" s="8" t="s">
        <v>350</v>
      </c>
      <c r="C19" s="8" t="s">
        <v>351</v>
      </c>
      <c r="D19" s="8" t="s">
        <v>140</v>
      </c>
      <c r="E19" s="52">
        <v>2678</v>
      </c>
      <c r="F19" s="46">
        <v>935.16</v>
      </c>
      <c r="G19" s="47">
        <v>2.1600000000000001E-2</v>
      </c>
      <c r="J19" s="46"/>
      <c r="K19" s="8" t="s">
        <v>90</v>
      </c>
      <c r="L19" s="47">
        <v>3.4799999999999998E-2</v>
      </c>
    </row>
    <row r="20" spans="1:12" x14ac:dyDescent="0.35">
      <c r="A20" s="8">
        <v>13</v>
      </c>
      <c r="B20" s="8" t="s">
        <v>693</v>
      </c>
      <c r="C20" s="8" t="s">
        <v>694</v>
      </c>
      <c r="D20" s="8" t="s">
        <v>119</v>
      </c>
      <c r="E20" s="52">
        <v>38028</v>
      </c>
      <c r="F20" s="46">
        <v>931.8</v>
      </c>
      <c r="G20" s="47">
        <v>2.1499999999999998E-2</v>
      </c>
      <c r="J20" s="46"/>
      <c r="K20" s="8" t="s">
        <v>400</v>
      </c>
      <c r="L20" s="47">
        <v>3.44E-2</v>
      </c>
    </row>
    <row r="21" spans="1:12" x14ac:dyDescent="0.35">
      <c r="A21" s="8">
        <v>14</v>
      </c>
      <c r="B21" s="8" t="s">
        <v>388</v>
      </c>
      <c r="C21" s="8" t="s">
        <v>389</v>
      </c>
      <c r="D21" s="8" t="s">
        <v>119</v>
      </c>
      <c r="E21" s="52">
        <v>16722</v>
      </c>
      <c r="F21" s="46">
        <v>931.42</v>
      </c>
      <c r="G21" s="47">
        <v>2.1499999999999998E-2</v>
      </c>
      <c r="J21" s="46"/>
      <c r="K21" s="8" t="s">
        <v>125</v>
      </c>
      <c r="L21" s="47">
        <v>3.39E-2</v>
      </c>
    </row>
    <row r="22" spans="1:12" x14ac:dyDescent="0.35">
      <c r="A22" s="8">
        <v>15</v>
      </c>
      <c r="B22" s="8" t="s">
        <v>384</v>
      </c>
      <c r="C22" s="8" t="s">
        <v>385</v>
      </c>
      <c r="D22" s="8" t="s">
        <v>131</v>
      </c>
      <c r="E22" s="52">
        <v>16585</v>
      </c>
      <c r="F22" s="46">
        <v>900.15</v>
      </c>
      <c r="G22" s="47">
        <v>2.0799999999999999E-2</v>
      </c>
      <c r="J22" s="46"/>
      <c r="K22" s="8" t="s">
        <v>128</v>
      </c>
      <c r="L22" s="47">
        <v>3.15E-2</v>
      </c>
    </row>
    <row r="23" spans="1:12" x14ac:dyDescent="0.35">
      <c r="A23" s="8">
        <v>16</v>
      </c>
      <c r="B23" s="8" t="s">
        <v>412</v>
      </c>
      <c r="C23" s="8" t="s">
        <v>413</v>
      </c>
      <c r="D23" s="8" t="s">
        <v>249</v>
      </c>
      <c r="E23" s="52">
        <v>76520</v>
      </c>
      <c r="F23" s="46">
        <v>887.1</v>
      </c>
      <c r="G23" s="47">
        <v>2.0500000000000001E-2</v>
      </c>
      <c r="J23" s="46"/>
      <c r="K23" s="8" t="s">
        <v>411</v>
      </c>
      <c r="L23" s="47">
        <v>2.1700000000000001E-2</v>
      </c>
    </row>
    <row r="24" spans="1:12" x14ac:dyDescent="0.35">
      <c r="A24" s="8">
        <v>17</v>
      </c>
      <c r="B24" s="8" t="s">
        <v>364</v>
      </c>
      <c r="C24" s="8" t="s">
        <v>365</v>
      </c>
      <c r="D24" s="8" t="s">
        <v>198</v>
      </c>
      <c r="E24" s="52">
        <v>57385</v>
      </c>
      <c r="F24" s="46">
        <v>841.09</v>
      </c>
      <c r="G24" s="47">
        <v>1.9400000000000001E-2</v>
      </c>
      <c r="J24" s="46"/>
      <c r="K24" s="8" t="s">
        <v>145</v>
      </c>
      <c r="L24" s="47">
        <v>1.84E-2</v>
      </c>
    </row>
    <row r="25" spans="1:12" x14ac:dyDescent="0.35">
      <c r="A25" s="8">
        <v>18</v>
      </c>
      <c r="B25" s="8" t="s">
        <v>622</v>
      </c>
      <c r="C25" s="8" t="s">
        <v>623</v>
      </c>
      <c r="D25" s="8" t="s">
        <v>119</v>
      </c>
      <c r="E25" s="52">
        <v>3299</v>
      </c>
      <c r="F25" s="46">
        <v>839.27</v>
      </c>
      <c r="G25" s="47">
        <v>1.9300000000000001E-2</v>
      </c>
      <c r="J25" s="46"/>
      <c r="K25" s="8" t="s">
        <v>170</v>
      </c>
      <c r="L25" s="47">
        <v>1.7899999999999999E-2</v>
      </c>
    </row>
    <row r="26" spans="1:12" x14ac:dyDescent="0.35">
      <c r="A26" s="8">
        <v>19</v>
      </c>
      <c r="B26" s="8" t="s">
        <v>420</v>
      </c>
      <c r="C26" s="8" t="s">
        <v>421</v>
      </c>
      <c r="D26" s="8" t="s">
        <v>198</v>
      </c>
      <c r="E26" s="52">
        <v>37984</v>
      </c>
      <c r="F26" s="46">
        <v>821.06</v>
      </c>
      <c r="G26" s="47">
        <v>1.89E-2</v>
      </c>
      <c r="J26" s="46"/>
      <c r="K26" s="8" t="s">
        <v>769</v>
      </c>
      <c r="L26" s="47">
        <v>1.23E-2</v>
      </c>
    </row>
    <row r="27" spans="1:12" x14ac:dyDescent="0.35">
      <c r="A27" s="8">
        <v>20</v>
      </c>
      <c r="B27" s="8" t="s">
        <v>414</v>
      </c>
      <c r="C27" s="8" t="s">
        <v>415</v>
      </c>
      <c r="D27" s="8" t="s">
        <v>249</v>
      </c>
      <c r="E27" s="52">
        <v>62959</v>
      </c>
      <c r="F27" s="46">
        <v>804.36</v>
      </c>
      <c r="G27" s="47">
        <v>1.8499999999999999E-2</v>
      </c>
      <c r="J27" s="46"/>
      <c r="K27" s="8" t="s">
        <v>756</v>
      </c>
      <c r="L27" s="47">
        <v>1.2E-2</v>
      </c>
    </row>
    <row r="28" spans="1:12" x14ac:dyDescent="0.35">
      <c r="A28" s="8">
        <v>21</v>
      </c>
      <c r="B28" s="8" t="s">
        <v>586</v>
      </c>
      <c r="C28" s="8" t="s">
        <v>587</v>
      </c>
      <c r="D28" s="8" t="s">
        <v>145</v>
      </c>
      <c r="E28" s="52">
        <v>158920</v>
      </c>
      <c r="F28" s="46">
        <v>799.21</v>
      </c>
      <c r="G28" s="47">
        <v>1.84E-2</v>
      </c>
      <c r="J28" s="46"/>
      <c r="K28" s="8" t="s">
        <v>122</v>
      </c>
      <c r="L28" s="47">
        <v>1.14E-2</v>
      </c>
    </row>
    <row r="29" spans="1:12" x14ac:dyDescent="0.35">
      <c r="A29" s="8">
        <v>22</v>
      </c>
      <c r="B29" s="8" t="s">
        <v>401</v>
      </c>
      <c r="C29" s="8" t="s">
        <v>402</v>
      </c>
      <c r="D29" s="8" t="s">
        <v>128</v>
      </c>
      <c r="E29" s="52">
        <v>17444</v>
      </c>
      <c r="F29" s="46">
        <v>786.15</v>
      </c>
      <c r="G29" s="47">
        <v>1.8100000000000002E-2</v>
      </c>
      <c r="J29" s="46"/>
      <c r="K29" s="8" t="s">
        <v>654</v>
      </c>
      <c r="L29" s="47">
        <v>1.1299999999999999E-2</v>
      </c>
    </row>
    <row r="30" spans="1:12" x14ac:dyDescent="0.35">
      <c r="A30" s="8">
        <v>23</v>
      </c>
      <c r="B30" s="8" t="s">
        <v>392</v>
      </c>
      <c r="C30" s="8" t="s">
        <v>393</v>
      </c>
      <c r="D30" s="8" t="s">
        <v>131</v>
      </c>
      <c r="E30" s="52">
        <v>43878</v>
      </c>
      <c r="F30" s="46">
        <v>784.85</v>
      </c>
      <c r="G30" s="47">
        <v>1.8100000000000002E-2</v>
      </c>
      <c r="J30" s="46"/>
      <c r="K30" s="8" t="s">
        <v>218</v>
      </c>
      <c r="L30" s="47">
        <v>1.0200000000000001E-2</v>
      </c>
    </row>
    <row r="31" spans="1:12" x14ac:dyDescent="0.35">
      <c r="A31" s="8">
        <v>24</v>
      </c>
      <c r="B31" s="8" t="s">
        <v>521</v>
      </c>
      <c r="C31" s="8" t="s">
        <v>522</v>
      </c>
      <c r="D31" s="8" t="s">
        <v>90</v>
      </c>
      <c r="E31" s="52">
        <v>850803</v>
      </c>
      <c r="F31" s="46">
        <v>777.97</v>
      </c>
      <c r="G31" s="47">
        <v>1.7899999999999999E-2</v>
      </c>
      <c r="J31" s="46"/>
      <c r="K31" s="8" t="s">
        <v>43</v>
      </c>
      <c r="L31" s="47">
        <v>1.2999999999999999E-3</v>
      </c>
    </row>
    <row r="32" spans="1:12" x14ac:dyDescent="0.35">
      <c r="A32" s="8">
        <v>25</v>
      </c>
      <c r="B32" s="8" t="s">
        <v>78</v>
      </c>
      <c r="C32" s="8" t="s">
        <v>79</v>
      </c>
      <c r="D32" s="8" t="s">
        <v>71</v>
      </c>
      <c r="E32" s="52">
        <v>183895</v>
      </c>
      <c r="F32" s="46">
        <v>776.4</v>
      </c>
      <c r="G32" s="47">
        <v>1.7899999999999999E-2</v>
      </c>
      <c r="J32" s="46"/>
    </row>
    <row r="33" spans="1:10" x14ac:dyDescent="0.35">
      <c r="A33" s="8">
        <v>26</v>
      </c>
      <c r="B33" s="8" t="s">
        <v>453</v>
      </c>
      <c r="C33" s="8" t="s">
        <v>454</v>
      </c>
      <c r="D33" s="8" t="s">
        <v>400</v>
      </c>
      <c r="E33" s="52">
        <v>38696</v>
      </c>
      <c r="F33" s="46">
        <v>775.85</v>
      </c>
      <c r="G33" s="47">
        <v>1.7899999999999999E-2</v>
      </c>
      <c r="J33" s="46"/>
    </row>
    <row r="34" spans="1:10" x14ac:dyDescent="0.35">
      <c r="A34" s="8">
        <v>27</v>
      </c>
      <c r="B34" s="8" t="s">
        <v>479</v>
      </c>
      <c r="C34" s="8" t="s">
        <v>480</v>
      </c>
      <c r="D34" s="8" t="s">
        <v>170</v>
      </c>
      <c r="E34" s="52">
        <v>276057</v>
      </c>
      <c r="F34" s="46">
        <v>775.17</v>
      </c>
      <c r="G34" s="47">
        <v>1.7899999999999999E-2</v>
      </c>
      <c r="J34" s="46"/>
    </row>
    <row r="35" spans="1:10" x14ac:dyDescent="0.35">
      <c r="A35" s="8">
        <v>28</v>
      </c>
      <c r="B35" s="8" t="s">
        <v>430</v>
      </c>
      <c r="C35" s="8" t="s">
        <v>431</v>
      </c>
      <c r="D35" s="8" t="s">
        <v>153</v>
      </c>
      <c r="E35" s="52">
        <v>72125</v>
      </c>
      <c r="F35" s="46">
        <v>775.06</v>
      </c>
      <c r="G35" s="47">
        <v>1.7899999999999999E-2</v>
      </c>
      <c r="J35" s="46"/>
    </row>
    <row r="36" spans="1:10" x14ac:dyDescent="0.35">
      <c r="A36" s="8">
        <v>29</v>
      </c>
      <c r="B36" s="8" t="s">
        <v>437</v>
      </c>
      <c r="C36" s="8" t="s">
        <v>438</v>
      </c>
      <c r="D36" s="8" t="s">
        <v>140</v>
      </c>
      <c r="E36" s="52">
        <v>4796</v>
      </c>
      <c r="F36" s="46">
        <v>752.73</v>
      </c>
      <c r="G36" s="47">
        <v>1.7399999999999999E-2</v>
      </c>
      <c r="J36" s="46"/>
    </row>
    <row r="37" spans="1:10" x14ac:dyDescent="0.35">
      <c r="A37" s="8">
        <v>30</v>
      </c>
      <c r="B37" s="8" t="s">
        <v>416</v>
      </c>
      <c r="C37" s="8" t="s">
        <v>417</v>
      </c>
      <c r="D37" s="8" t="s">
        <v>90</v>
      </c>
      <c r="E37" s="52">
        <v>89866</v>
      </c>
      <c r="F37" s="46">
        <v>733.89</v>
      </c>
      <c r="G37" s="47">
        <v>1.6899999999999998E-2</v>
      </c>
      <c r="J37" s="46"/>
    </row>
    <row r="38" spans="1:10" x14ac:dyDescent="0.35">
      <c r="A38" s="8">
        <v>31</v>
      </c>
      <c r="B38" s="8" t="s">
        <v>600</v>
      </c>
      <c r="C38" s="8" t="s">
        <v>601</v>
      </c>
      <c r="D38" s="8" t="s">
        <v>119</v>
      </c>
      <c r="E38" s="52">
        <v>21413</v>
      </c>
      <c r="F38" s="46">
        <v>732.9</v>
      </c>
      <c r="G38" s="47">
        <v>1.6899999999999998E-2</v>
      </c>
      <c r="J38" s="46"/>
    </row>
    <row r="39" spans="1:10" x14ac:dyDescent="0.35">
      <c r="A39" s="8">
        <v>32</v>
      </c>
      <c r="B39" s="8" t="s">
        <v>487</v>
      </c>
      <c r="C39" s="8" t="s">
        <v>488</v>
      </c>
      <c r="D39" s="8" t="s">
        <v>400</v>
      </c>
      <c r="E39" s="52">
        <v>28008</v>
      </c>
      <c r="F39" s="46">
        <v>715.63</v>
      </c>
      <c r="G39" s="47">
        <v>1.6500000000000001E-2</v>
      </c>
      <c r="J39" s="46"/>
    </row>
    <row r="40" spans="1:10" x14ac:dyDescent="0.35">
      <c r="A40" s="8">
        <v>33</v>
      </c>
      <c r="B40" s="8" t="s">
        <v>628</v>
      </c>
      <c r="C40" s="8" t="s">
        <v>629</v>
      </c>
      <c r="D40" s="8" t="s">
        <v>198</v>
      </c>
      <c r="E40" s="52">
        <v>18609</v>
      </c>
      <c r="F40" s="46">
        <v>712.67</v>
      </c>
      <c r="G40" s="47">
        <v>1.6400000000000001E-2</v>
      </c>
      <c r="J40" s="46"/>
    </row>
    <row r="41" spans="1:10" x14ac:dyDescent="0.35">
      <c r="A41" s="8">
        <v>34</v>
      </c>
      <c r="B41" s="8" t="s">
        <v>545</v>
      </c>
      <c r="C41" s="8" t="s">
        <v>546</v>
      </c>
      <c r="D41" s="8" t="s">
        <v>137</v>
      </c>
      <c r="E41" s="52">
        <v>16648</v>
      </c>
      <c r="F41" s="46">
        <v>697.5</v>
      </c>
      <c r="G41" s="47">
        <v>1.61E-2</v>
      </c>
      <c r="J41" s="46"/>
    </row>
    <row r="42" spans="1:10" x14ac:dyDescent="0.35">
      <c r="A42" s="8">
        <v>35</v>
      </c>
      <c r="B42" s="8" t="s">
        <v>499</v>
      </c>
      <c r="C42" s="8" t="s">
        <v>500</v>
      </c>
      <c r="D42" s="8" t="s">
        <v>131</v>
      </c>
      <c r="E42" s="52">
        <v>13253</v>
      </c>
      <c r="F42" s="46">
        <v>673.44</v>
      </c>
      <c r="G42" s="47">
        <v>1.55E-2</v>
      </c>
      <c r="J42" s="46"/>
    </row>
    <row r="43" spans="1:10" x14ac:dyDescent="0.35">
      <c r="A43" s="8">
        <v>36</v>
      </c>
      <c r="B43" s="8" t="s">
        <v>396</v>
      </c>
      <c r="C43" s="8" t="s">
        <v>397</v>
      </c>
      <c r="D43" s="8" t="s">
        <v>137</v>
      </c>
      <c r="E43" s="52">
        <v>21685</v>
      </c>
      <c r="F43" s="46">
        <v>656.9</v>
      </c>
      <c r="G43" s="47">
        <v>1.5100000000000001E-2</v>
      </c>
      <c r="J43" s="46"/>
    </row>
    <row r="44" spans="1:10" x14ac:dyDescent="0.35">
      <c r="A44" s="8">
        <v>37</v>
      </c>
      <c r="B44" s="8" t="s">
        <v>491</v>
      </c>
      <c r="C44" s="8" t="s">
        <v>492</v>
      </c>
      <c r="D44" s="8" t="s">
        <v>131</v>
      </c>
      <c r="E44" s="52">
        <v>20202</v>
      </c>
      <c r="F44" s="46">
        <v>637.94000000000005</v>
      </c>
      <c r="G44" s="47">
        <v>1.47E-2</v>
      </c>
      <c r="J44" s="46"/>
    </row>
    <row r="45" spans="1:10" x14ac:dyDescent="0.35">
      <c r="A45" s="8">
        <v>38</v>
      </c>
      <c r="B45" s="8" t="s">
        <v>596</v>
      </c>
      <c r="C45" s="8" t="s">
        <v>597</v>
      </c>
      <c r="D45" s="8" t="s">
        <v>249</v>
      </c>
      <c r="E45" s="52">
        <v>123079</v>
      </c>
      <c r="F45" s="46">
        <v>627.83000000000004</v>
      </c>
      <c r="G45" s="47">
        <v>1.4500000000000001E-2</v>
      </c>
      <c r="J45" s="46"/>
    </row>
    <row r="46" spans="1:10" x14ac:dyDescent="0.35">
      <c r="A46" s="8">
        <v>39</v>
      </c>
      <c r="B46" s="8" t="s">
        <v>590</v>
      </c>
      <c r="C46" s="8" t="s">
        <v>591</v>
      </c>
      <c r="D46" s="8" t="s">
        <v>153</v>
      </c>
      <c r="E46" s="52">
        <v>64560</v>
      </c>
      <c r="F46" s="46">
        <v>614.16</v>
      </c>
      <c r="G46" s="47">
        <v>1.4200000000000001E-2</v>
      </c>
      <c r="J46" s="46"/>
    </row>
    <row r="47" spans="1:10" x14ac:dyDescent="0.35">
      <c r="A47" s="8">
        <v>40</v>
      </c>
      <c r="B47" s="8" t="s">
        <v>673</v>
      </c>
      <c r="C47" s="8" t="s">
        <v>674</v>
      </c>
      <c r="D47" s="8" t="s">
        <v>198</v>
      </c>
      <c r="E47" s="52">
        <v>86891</v>
      </c>
      <c r="F47" s="46">
        <v>583.52</v>
      </c>
      <c r="G47" s="47">
        <v>1.35E-2</v>
      </c>
      <c r="J47" s="46"/>
    </row>
    <row r="48" spans="1:10" x14ac:dyDescent="0.35">
      <c r="A48" s="8">
        <v>41</v>
      </c>
      <c r="B48" s="8" t="s">
        <v>709</v>
      </c>
      <c r="C48" s="8" t="s">
        <v>710</v>
      </c>
      <c r="D48" s="8" t="s">
        <v>128</v>
      </c>
      <c r="E48" s="52">
        <v>14283</v>
      </c>
      <c r="F48" s="46">
        <v>582.6</v>
      </c>
      <c r="G48" s="47">
        <v>1.34E-2</v>
      </c>
      <c r="J48" s="46"/>
    </row>
    <row r="49" spans="1:10" x14ac:dyDescent="0.35">
      <c r="A49" s="8">
        <v>42</v>
      </c>
      <c r="B49" s="8" t="s">
        <v>537</v>
      </c>
      <c r="C49" s="8" t="s">
        <v>538</v>
      </c>
      <c r="D49" s="8" t="s">
        <v>137</v>
      </c>
      <c r="E49" s="52">
        <v>26642</v>
      </c>
      <c r="F49" s="46">
        <v>580.9</v>
      </c>
      <c r="G49" s="47">
        <v>1.34E-2</v>
      </c>
      <c r="J49" s="46"/>
    </row>
    <row r="50" spans="1:10" x14ac:dyDescent="0.35">
      <c r="A50" s="8">
        <v>43</v>
      </c>
      <c r="B50" s="8" t="s">
        <v>566</v>
      </c>
      <c r="C50" s="8" t="s">
        <v>567</v>
      </c>
      <c r="D50" s="8" t="s">
        <v>131</v>
      </c>
      <c r="E50" s="52">
        <v>42018</v>
      </c>
      <c r="F50" s="46">
        <v>561.19000000000005</v>
      </c>
      <c r="G50" s="47">
        <v>1.29E-2</v>
      </c>
      <c r="J50" s="46"/>
    </row>
    <row r="51" spans="1:10" x14ac:dyDescent="0.35">
      <c r="A51" s="8">
        <v>44</v>
      </c>
      <c r="B51" s="8" t="s">
        <v>626</v>
      </c>
      <c r="C51" s="8" t="s">
        <v>627</v>
      </c>
      <c r="D51" s="8" t="s">
        <v>434</v>
      </c>
      <c r="E51" s="52">
        <v>46500</v>
      </c>
      <c r="F51" s="46">
        <v>547.44000000000005</v>
      </c>
      <c r="G51" s="47">
        <v>1.26E-2</v>
      </c>
      <c r="J51" s="46"/>
    </row>
    <row r="52" spans="1:10" x14ac:dyDescent="0.35">
      <c r="A52" s="8">
        <v>45</v>
      </c>
      <c r="B52" s="8" t="s">
        <v>767</v>
      </c>
      <c r="C52" s="8" t="s">
        <v>768</v>
      </c>
      <c r="D52" s="8" t="s">
        <v>769</v>
      </c>
      <c r="E52" s="52">
        <v>1624</v>
      </c>
      <c r="F52" s="46">
        <v>534.29999999999995</v>
      </c>
      <c r="G52" s="47">
        <v>1.23E-2</v>
      </c>
      <c r="J52" s="46"/>
    </row>
    <row r="53" spans="1:10" x14ac:dyDescent="0.35">
      <c r="A53" s="8">
        <v>46</v>
      </c>
      <c r="B53" s="8" t="s">
        <v>754</v>
      </c>
      <c r="C53" s="8" t="s">
        <v>755</v>
      </c>
      <c r="D53" s="8" t="s">
        <v>756</v>
      </c>
      <c r="E53" s="52">
        <v>24004</v>
      </c>
      <c r="F53" s="46">
        <v>521.63</v>
      </c>
      <c r="G53" s="47">
        <v>1.2E-2</v>
      </c>
      <c r="J53" s="46"/>
    </row>
    <row r="54" spans="1:10" x14ac:dyDescent="0.35">
      <c r="A54" s="8">
        <v>47</v>
      </c>
      <c r="B54" s="8" t="s">
        <v>638</v>
      </c>
      <c r="C54" s="8" t="s">
        <v>639</v>
      </c>
      <c r="D54" s="8" t="s">
        <v>122</v>
      </c>
      <c r="E54" s="52">
        <v>36107</v>
      </c>
      <c r="F54" s="46">
        <v>494.09</v>
      </c>
      <c r="G54" s="47">
        <v>1.14E-2</v>
      </c>
      <c r="J54" s="46"/>
    </row>
    <row r="55" spans="1:10" x14ac:dyDescent="0.35">
      <c r="A55" s="8">
        <v>48</v>
      </c>
      <c r="B55" s="8" t="s">
        <v>765</v>
      </c>
      <c r="C55" s="8" t="s">
        <v>766</v>
      </c>
      <c r="D55" s="8" t="s">
        <v>654</v>
      </c>
      <c r="E55" s="52">
        <v>15560</v>
      </c>
      <c r="F55" s="46">
        <v>488.55</v>
      </c>
      <c r="G55" s="47">
        <v>1.1299999999999999E-2</v>
      </c>
      <c r="J55" s="46"/>
    </row>
    <row r="56" spans="1:10" x14ac:dyDescent="0.35">
      <c r="A56" s="8">
        <v>49</v>
      </c>
      <c r="B56" s="8" t="s">
        <v>689</v>
      </c>
      <c r="C56" s="8" t="s">
        <v>690</v>
      </c>
      <c r="D56" s="8" t="s">
        <v>218</v>
      </c>
      <c r="E56" s="52">
        <v>1114</v>
      </c>
      <c r="F56" s="46">
        <v>442.65</v>
      </c>
      <c r="G56" s="47">
        <v>1.0200000000000001E-2</v>
      </c>
      <c r="J56" s="46"/>
    </row>
    <row r="57" spans="1:10" x14ac:dyDescent="0.35">
      <c r="A57" s="8">
        <v>50</v>
      </c>
      <c r="B57" s="8" t="s">
        <v>734</v>
      </c>
      <c r="C57" s="8" t="s">
        <v>735</v>
      </c>
      <c r="D57" s="8" t="s">
        <v>137</v>
      </c>
      <c r="E57" s="52">
        <v>16440</v>
      </c>
      <c r="F57" s="46">
        <v>439.54</v>
      </c>
      <c r="G57" s="47">
        <v>1.01E-2</v>
      </c>
      <c r="J57" s="46"/>
    </row>
    <row r="58" spans="1:10" x14ac:dyDescent="0.35">
      <c r="A58" s="49"/>
      <c r="B58" s="49" t="s">
        <v>14</v>
      </c>
      <c r="C58" s="49"/>
      <c r="D58" s="49"/>
      <c r="E58" s="49"/>
      <c r="F58" s="50">
        <v>43311.13</v>
      </c>
      <c r="G58" s="51">
        <v>0.99870000000000003</v>
      </c>
    </row>
    <row r="60" spans="1:10" x14ac:dyDescent="0.35">
      <c r="B60" s="42" t="s">
        <v>12</v>
      </c>
    </row>
    <row r="61" spans="1:10" x14ac:dyDescent="0.35">
      <c r="A61" s="8">
        <v>51</v>
      </c>
      <c r="B61" s="42" t="s">
        <v>13</v>
      </c>
      <c r="F61" s="46">
        <v>203.44</v>
      </c>
      <c r="G61" s="47">
        <v>4.7000000000000002E-3</v>
      </c>
      <c r="H61" s="48">
        <v>46204</v>
      </c>
    </row>
    <row r="62" spans="1:10" x14ac:dyDescent="0.35">
      <c r="A62" s="49"/>
      <c r="B62" s="49" t="s">
        <v>14</v>
      </c>
      <c r="C62" s="49"/>
      <c r="D62" s="49"/>
      <c r="E62" s="49"/>
      <c r="F62" s="50">
        <v>203.44</v>
      </c>
      <c r="G62" s="51">
        <v>4.7000000000000002E-3</v>
      </c>
    </row>
    <row r="64" spans="1:10" x14ac:dyDescent="0.35">
      <c r="B64" s="42" t="s">
        <v>38</v>
      </c>
    </row>
    <row r="65" spans="1:10" x14ac:dyDescent="0.35">
      <c r="B65" s="8" t="s">
        <v>39</v>
      </c>
      <c r="E65" s="52"/>
      <c r="F65" s="46">
        <v>-140.80000000000001</v>
      </c>
      <c r="G65" s="47">
        <v>-3.3999999999999998E-3</v>
      </c>
      <c r="J65" s="46"/>
    </row>
    <row r="66" spans="1:10" x14ac:dyDescent="0.35">
      <c r="A66" s="49"/>
      <c r="B66" s="49" t="s">
        <v>14</v>
      </c>
      <c r="C66" s="49"/>
      <c r="D66" s="49"/>
      <c r="E66" s="49"/>
      <c r="F66" s="50">
        <v>-140.80000000000001</v>
      </c>
      <c r="G66" s="51">
        <v>-3.3999999999999998E-3</v>
      </c>
    </row>
    <row r="68" spans="1:10" x14ac:dyDescent="0.35">
      <c r="A68" s="45"/>
      <c r="B68" s="45" t="s">
        <v>40</v>
      </c>
      <c r="C68" s="45"/>
      <c r="D68" s="45"/>
      <c r="E68" s="45"/>
      <c r="F68" s="53">
        <v>43373.77</v>
      </c>
      <c r="G68" s="54">
        <v>1</v>
      </c>
    </row>
    <row r="69" spans="1:10" x14ac:dyDescent="0.35">
      <c r="A69" s="8" t="s">
        <v>44</v>
      </c>
    </row>
    <row r="70" spans="1:10" x14ac:dyDescent="0.35">
      <c r="A70" s="55">
        <v>1</v>
      </c>
      <c r="B70" s="13" t="s">
        <v>1108</v>
      </c>
    </row>
    <row r="71" spans="1:10" x14ac:dyDescent="0.35">
      <c r="A71" s="55">
        <v>2</v>
      </c>
      <c r="B71" s="55" t="s">
        <v>45</v>
      </c>
    </row>
    <row r="72" spans="1:10" x14ac:dyDescent="0.35">
      <c r="A72" s="55">
        <v>3</v>
      </c>
      <c r="B72" s="55" t="s">
        <v>46</v>
      </c>
    </row>
    <row r="76" spans="1:10" x14ac:dyDescent="0.35">
      <c r="B76" s="8" t="s">
        <v>47</v>
      </c>
    </row>
    <row r="90" spans="2:2" x14ac:dyDescent="0.35">
      <c r="B90" s="8" t="s">
        <v>1317</v>
      </c>
    </row>
    <row r="103" spans="1:5" x14ac:dyDescent="0.35">
      <c r="A103" s="1" t="s">
        <v>2</v>
      </c>
      <c r="B103" s="2" t="s">
        <v>2022</v>
      </c>
      <c r="C103" s="3"/>
      <c r="D103" s="3"/>
      <c r="E103" s="4"/>
    </row>
    <row r="104" spans="1:5" x14ac:dyDescent="0.35">
      <c r="A104" s="5">
        <v>1</v>
      </c>
      <c r="B104" s="6"/>
      <c r="C104" s="7" t="s">
        <v>2023</v>
      </c>
      <c r="E104" s="9"/>
    </row>
    <row r="105" spans="1:5" x14ac:dyDescent="0.35">
      <c r="A105" s="5"/>
      <c r="B105" s="6" t="s">
        <v>2024</v>
      </c>
      <c r="C105" s="10"/>
      <c r="E105" s="9"/>
    </row>
    <row r="106" spans="1:5" x14ac:dyDescent="0.35">
      <c r="A106" s="5"/>
      <c r="B106" s="6" t="s">
        <v>2025</v>
      </c>
      <c r="C106" s="11" t="s">
        <v>2057</v>
      </c>
      <c r="E106" s="9"/>
    </row>
    <row r="107" spans="1:5" x14ac:dyDescent="0.35">
      <c r="A107" s="5"/>
      <c r="B107" s="6" t="s">
        <v>2026</v>
      </c>
      <c r="C107" s="12" t="s">
        <v>2057</v>
      </c>
      <c r="E107" s="9"/>
    </row>
    <row r="108" spans="1:5" x14ac:dyDescent="0.35">
      <c r="A108" s="5"/>
      <c r="B108" s="6" t="s">
        <v>2027</v>
      </c>
      <c r="C108" s="12" t="s">
        <v>2057</v>
      </c>
      <c r="E108" s="9"/>
    </row>
    <row r="109" spans="1:5" x14ac:dyDescent="0.35">
      <c r="A109" s="5"/>
      <c r="B109" s="6" t="s">
        <v>2028</v>
      </c>
      <c r="C109" s="12" t="s">
        <v>2057</v>
      </c>
      <c r="E109" s="9"/>
    </row>
    <row r="110" spans="1:5" x14ac:dyDescent="0.35">
      <c r="A110" s="5"/>
      <c r="B110" s="13" t="s">
        <v>2029</v>
      </c>
      <c r="C110" s="13"/>
      <c r="E110" s="9"/>
    </row>
    <row r="111" spans="1:5" x14ac:dyDescent="0.35">
      <c r="A111" s="5">
        <v>2</v>
      </c>
      <c r="B111" s="14" t="s">
        <v>2030</v>
      </c>
      <c r="C111" s="13"/>
      <c r="E111" s="9"/>
    </row>
    <row r="112" spans="1:5" x14ac:dyDescent="0.35">
      <c r="A112" s="5"/>
      <c r="B112" s="109" t="s">
        <v>2031</v>
      </c>
      <c r="C112" s="111" t="s">
        <v>2032</v>
      </c>
      <c r="D112" s="111"/>
      <c r="E112" s="112" t="s">
        <v>2033</v>
      </c>
    </row>
    <row r="113" spans="1:5" x14ac:dyDescent="0.35">
      <c r="A113" s="5"/>
      <c r="B113" s="110"/>
      <c r="C113" s="15" t="s">
        <v>2034</v>
      </c>
      <c r="D113" s="15" t="s">
        <v>2064</v>
      </c>
      <c r="E113" s="113"/>
    </row>
    <row r="114" spans="1:5" x14ac:dyDescent="0.35">
      <c r="A114" s="16"/>
      <c r="B114" s="17" t="s">
        <v>2035</v>
      </c>
      <c r="C114" s="20" t="s">
        <v>2267</v>
      </c>
      <c r="D114" s="20" t="s">
        <v>2269</v>
      </c>
      <c r="E114" s="98">
        <v>0</v>
      </c>
    </row>
    <row r="115" spans="1:5" x14ac:dyDescent="0.35">
      <c r="A115" s="16"/>
      <c r="B115" s="17" t="s">
        <v>2037</v>
      </c>
      <c r="C115" s="20" t="s">
        <v>2268</v>
      </c>
      <c r="D115" s="20" t="s">
        <v>2270</v>
      </c>
      <c r="E115" s="98">
        <v>0</v>
      </c>
    </row>
    <row r="116" spans="1:5" x14ac:dyDescent="0.35">
      <c r="A116" s="16"/>
      <c r="B116" s="17" t="s">
        <v>2038</v>
      </c>
      <c r="C116" s="20">
        <v>0</v>
      </c>
      <c r="D116" s="20">
        <v>0</v>
      </c>
      <c r="E116" s="98">
        <v>0</v>
      </c>
    </row>
    <row r="117" spans="1:5" x14ac:dyDescent="0.35">
      <c r="A117" s="16"/>
      <c r="B117" s="17" t="s">
        <v>2039</v>
      </c>
      <c r="C117" s="20">
        <v>0</v>
      </c>
      <c r="D117" s="20">
        <v>0</v>
      </c>
      <c r="E117" s="98">
        <v>0</v>
      </c>
    </row>
    <row r="118" spans="1:5" x14ac:dyDescent="0.35">
      <c r="A118" s="16"/>
      <c r="B118" s="17" t="s">
        <v>2040</v>
      </c>
      <c r="C118" s="20">
        <v>0</v>
      </c>
      <c r="D118" s="20">
        <v>0</v>
      </c>
      <c r="E118" s="98">
        <v>0</v>
      </c>
    </row>
    <row r="119" spans="1:5" x14ac:dyDescent="0.35">
      <c r="A119" s="16"/>
      <c r="B119" s="17" t="s">
        <v>2041</v>
      </c>
      <c r="C119" s="20">
        <v>0</v>
      </c>
      <c r="D119" s="20">
        <v>0</v>
      </c>
      <c r="E119" s="98">
        <v>0</v>
      </c>
    </row>
    <row r="120" spans="1:5" x14ac:dyDescent="0.35">
      <c r="A120" s="16"/>
      <c r="B120" s="18"/>
      <c r="C120" s="99"/>
      <c r="D120" s="99"/>
      <c r="E120" s="10"/>
    </row>
    <row r="121" spans="1:5" x14ac:dyDescent="0.35">
      <c r="A121" s="5"/>
      <c r="B121" s="19" t="s">
        <v>2042</v>
      </c>
      <c r="C121" s="20" t="s">
        <v>2273</v>
      </c>
      <c r="D121" s="20" t="s">
        <v>2271</v>
      </c>
      <c r="E121" s="98">
        <v>0</v>
      </c>
    </row>
    <row r="122" spans="1:5" x14ac:dyDescent="0.35">
      <c r="A122" s="5"/>
      <c r="B122" s="19" t="s">
        <v>2043</v>
      </c>
      <c r="C122" s="20" t="s">
        <v>2274</v>
      </c>
      <c r="D122" s="20" t="s">
        <v>2272</v>
      </c>
      <c r="E122" s="98">
        <v>0</v>
      </c>
    </row>
    <row r="123" spans="1:5" x14ac:dyDescent="0.35">
      <c r="A123" s="5"/>
      <c r="B123" s="19" t="s">
        <v>2044</v>
      </c>
      <c r="C123" s="20">
        <v>0</v>
      </c>
      <c r="D123" s="20">
        <v>0</v>
      </c>
      <c r="E123" s="98">
        <v>0</v>
      </c>
    </row>
    <row r="124" spans="1:5" x14ac:dyDescent="0.35">
      <c r="A124" s="5"/>
      <c r="B124" s="19" t="s">
        <v>2045</v>
      </c>
      <c r="C124" s="20">
        <v>0</v>
      </c>
      <c r="D124" s="20">
        <v>0</v>
      </c>
      <c r="E124" s="98">
        <v>0</v>
      </c>
    </row>
    <row r="125" spans="1:5" x14ac:dyDescent="0.35">
      <c r="A125" s="5"/>
      <c r="B125" s="19" t="s">
        <v>2046</v>
      </c>
      <c r="C125" s="20">
        <v>0</v>
      </c>
      <c r="D125" s="20">
        <v>0</v>
      </c>
      <c r="E125" s="98">
        <v>0</v>
      </c>
    </row>
    <row r="126" spans="1:5" x14ac:dyDescent="0.35">
      <c r="A126" s="5"/>
      <c r="B126" s="19" t="s">
        <v>2047</v>
      </c>
      <c r="C126" s="20">
        <v>0</v>
      </c>
      <c r="D126" s="20">
        <v>0</v>
      </c>
      <c r="E126" s="98">
        <v>0</v>
      </c>
    </row>
    <row r="127" spans="1:5" x14ac:dyDescent="0.35">
      <c r="A127" s="5"/>
      <c r="B127" s="21" t="s">
        <v>2048</v>
      </c>
      <c r="C127" s="22"/>
      <c r="D127" s="22"/>
      <c r="E127" s="9"/>
    </row>
    <row r="128" spans="1:5" x14ac:dyDescent="0.35">
      <c r="A128" s="23"/>
      <c r="B128" s="24"/>
      <c r="C128" s="24"/>
      <c r="D128" s="24"/>
      <c r="E128" s="25"/>
    </row>
    <row r="129" spans="1:5" x14ac:dyDescent="0.35">
      <c r="A129" s="5">
        <v>3</v>
      </c>
      <c r="B129" s="26" t="s">
        <v>2049</v>
      </c>
      <c r="C129" s="19"/>
      <c r="D129" s="24"/>
      <c r="E129" s="27"/>
    </row>
    <row r="130" spans="1:5" x14ac:dyDescent="0.35">
      <c r="A130" s="5"/>
      <c r="B130" s="19" t="s">
        <v>2050</v>
      </c>
      <c r="C130" s="20">
        <v>0.2</v>
      </c>
      <c r="D130" s="24"/>
      <c r="E130" s="25"/>
    </row>
    <row r="131" spans="1:5" x14ac:dyDescent="0.35">
      <c r="A131" s="5"/>
      <c r="B131" s="19" t="s">
        <v>2051</v>
      </c>
      <c r="C131" s="20">
        <v>0.26</v>
      </c>
      <c r="D131" s="24"/>
      <c r="E131" s="25"/>
    </row>
    <row r="132" spans="1:5" x14ac:dyDescent="0.35">
      <c r="A132" s="5">
        <v>4</v>
      </c>
      <c r="B132" s="28" t="s">
        <v>2052</v>
      </c>
      <c r="C132" s="29" t="s">
        <v>2036</v>
      </c>
      <c r="D132" s="24"/>
      <c r="E132" s="27"/>
    </row>
    <row r="133" spans="1:5" ht="24" x14ac:dyDescent="0.35">
      <c r="A133" s="5">
        <v>5</v>
      </c>
      <c r="B133" s="30" t="s">
        <v>2065</v>
      </c>
      <c r="C133" s="29" t="s">
        <v>2036</v>
      </c>
      <c r="D133" s="31"/>
      <c r="E133" s="27"/>
    </row>
    <row r="134" spans="1:5" x14ac:dyDescent="0.35">
      <c r="A134" s="5">
        <v>6</v>
      </c>
      <c r="B134" s="32" t="s">
        <v>2053</v>
      </c>
      <c r="C134" s="33"/>
      <c r="E134" s="27"/>
    </row>
    <row r="135" spans="1:5" x14ac:dyDescent="0.35">
      <c r="A135" s="5"/>
      <c r="B135" s="34" t="s">
        <v>2054</v>
      </c>
      <c r="C135" s="35" t="s">
        <v>2036</v>
      </c>
      <c r="E135" s="27"/>
    </row>
    <row r="136" spans="1:5" x14ac:dyDescent="0.35">
      <c r="A136" s="5"/>
      <c r="B136" s="36" t="s">
        <v>2055</v>
      </c>
      <c r="C136" s="37" t="s">
        <v>2036</v>
      </c>
      <c r="E136" s="27"/>
    </row>
    <row r="137" spans="1:5" x14ac:dyDescent="0.35">
      <c r="A137" s="5"/>
      <c r="B137" s="36"/>
      <c r="C137" s="38"/>
      <c r="E137" s="27"/>
    </row>
    <row r="138" spans="1:5" x14ac:dyDescent="0.35">
      <c r="A138" s="5">
        <v>7</v>
      </c>
      <c r="B138" s="32" t="s">
        <v>2066</v>
      </c>
      <c r="C138" s="33"/>
      <c r="D138" s="24"/>
      <c r="E138" s="27"/>
    </row>
    <row r="139" spans="1:5" x14ac:dyDescent="0.35">
      <c r="A139" s="5"/>
      <c r="B139" s="34" t="s">
        <v>2054</v>
      </c>
      <c r="C139" s="35" t="s">
        <v>2036</v>
      </c>
      <c r="D139" s="24"/>
      <c r="E139" s="27"/>
    </row>
    <row r="140" spans="1:5" x14ac:dyDescent="0.35">
      <c r="A140" s="5"/>
      <c r="B140" s="36" t="s">
        <v>2056</v>
      </c>
      <c r="C140" s="37" t="s">
        <v>2036</v>
      </c>
      <c r="D140" s="24"/>
      <c r="E140" s="27"/>
    </row>
    <row r="141" spans="1:5" x14ac:dyDescent="0.35">
      <c r="A141" s="39"/>
      <c r="B141" s="40"/>
      <c r="C141" s="40"/>
      <c r="D141" s="40"/>
      <c r="E141" s="41"/>
    </row>
    <row r="143" spans="1:5" x14ac:dyDescent="0.35">
      <c r="A143" s="42" t="s">
        <v>2057</v>
      </c>
      <c r="B143" s="8" t="s">
        <v>2058</v>
      </c>
    </row>
    <row r="144" spans="1:5" x14ac:dyDescent="0.35">
      <c r="A144" s="42" t="s">
        <v>2059</v>
      </c>
      <c r="B144" s="8" t="s">
        <v>2060</v>
      </c>
    </row>
    <row r="145" spans="1:2" x14ac:dyDescent="0.35">
      <c r="A145" s="42" t="s">
        <v>2061</v>
      </c>
      <c r="B145" s="8" t="s">
        <v>2067</v>
      </c>
    </row>
    <row r="146" spans="1:2" x14ac:dyDescent="0.35">
      <c r="B146" s="8" t="s">
        <v>2063</v>
      </c>
    </row>
  </sheetData>
  <mergeCells count="4">
    <mergeCell ref="B1:F1"/>
    <mergeCell ref="B112:B113"/>
    <mergeCell ref="C112:D112"/>
    <mergeCell ref="E112:E11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L93"/>
  <sheetViews>
    <sheetView zoomScale="85" zoomScaleNormal="85" workbookViewId="0"/>
  </sheetViews>
  <sheetFormatPr defaultColWidth="8.7265625" defaultRowHeight="12" x14ac:dyDescent="0.35"/>
  <cols>
    <col min="1" max="1" width="6.54296875" style="8" bestFit="1" customWidth="1"/>
    <col min="2" max="2" width="26.54296875" style="8" bestFit="1" customWidth="1"/>
    <col min="3" max="3" width="17.36328125" style="8" customWidth="1"/>
    <col min="4" max="4" width="14.8164062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36</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1288</v>
      </c>
    </row>
    <row r="7" spans="1:12" x14ac:dyDescent="0.35">
      <c r="B7" s="42" t="s">
        <v>1309</v>
      </c>
    </row>
    <row r="8" spans="1:12" x14ac:dyDescent="0.35">
      <c r="A8" s="8">
        <v>1</v>
      </c>
      <c r="B8" s="8" t="s">
        <v>1314</v>
      </c>
      <c r="E8" s="52">
        <v>63346.031000000003</v>
      </c>
      <c r="F8" s="46">
        <v>142607.75</v>
      </c>
      <c r="G8" s="47">
        <v>0.99809999999999999</v>
      </c>
      <c r="J8" s="46"/>
      <c r="K8" s="42" t="s">
        <v>41</v>
      </c>
      <c r="L8" s="42" t="s">
        <v>42</v>
      </c>
    </row>
    <row r="9" spans="1:12" x14ac:dyDescent="0.35">
      <c r="A9" s="49"/>
      <c r="B9" s="49" t="s">
        <v>14</v>
      </c>
      <c r="C9" s="49"/>
      <c r="D9" s="49"/>
      <c r="E9" s="49"/>
      <c r="F9" s="50">
        <v>142607.75</v>
      </c>
      <c r="G9" s="51">
        <v>0.99809999999999999</v>
      </c>
      <c r="K9" s="8" t="s">
        <v>1311</v>
      </c>
      <c r="L9" s="47">
        <v>0.99809999999999999</v>
      </c>
    </row>
    <row r="10" spans="1:12" x14ac:dyDescent="0.35">
      <c r="K10" s="8" t="s">
        <v>43</v>
      </c>
      <c r="L10" s="47">
        <v>1.9E-3</v>
      </c>
    </row>
    <row r="11" spans="1:12" x14ac:dyDescent="0.35">
      <c r="B11" s="42" t="s">
        <v>38</v>
      </c>
    </row>
    <row r="12" spans="1:12" x14ac:dyDescent="0.35">
      <c r="B12" s="8" t="s">
        <v>39</v>
      </c>
      <c r="E12" s="52"/>
      <c r="F12" s="46">
        <v>269.58999999999997</v>
      </c>
      <c r="G12" s="47">
        <v>1.9E-3</v>
      </c>
      <c r="J12" s="46"/>
    </row>
    <row r="13" spans="1:12" x14ac:dyDescent="0.35">
      <c r="A13" s="49"/>
      <c r="B13" s="49" t="s">
        <v>14</v>
      </c>
      <c r="C13" s="49"/>
      <c r="D13" s="49"/>
      <c r="E13" s="49"/>
      <c r="F13" s="50">
        <v>269.58999999999997</v>
      </c>
      <c r="G13" s="51">
        <v>1.9E-3</v>
      </c>
    </row>
    <row r="15" spans="1:12" x14ac:dyDescent="0.35">
      <c r="A15" s="45"/>
      <c r="B15" s="45" t="s">
        <v>40</v>
      </c>
      <c r="C15" s="45"/>
      <c r="D15" s="45"/>
      <c r="E15" s="45"/>
      <c r="F15" s="53">
        <v>142877.34</v>
      </c>
      <c r="G15" s="54">
        <v>1</v>
      </c>
    </row>
    <row r="16" spans="1:12" x14ac:dyDescent="0.35">
      <c r="A16" s="8" t="s">
        <v>44</v>
      </c>
    </row>
    <row r="17" spans="1:2" x14ac:dyDescent="0.35">
      <c r="A17" s="55">
        <v>1</v>
      </c>
      <c r="B17" s="13" t="s">
        <v>1975</v>
      </c>
    </row>
    <row r="18" spans="1:2" x14ac:dyDescent="0.35">
      <c r="A18" s="55">
        <v>2</v>
      </c>
      <c r="B18" s="55" t="s">
        <v>45</v>
      </c>
    </row>
    <row r="19" spans="1:2" x14ac:dyDescent="0.35">
      <c r="A19" s="55">
        <v>3</v>
      </c>
      <c r="B19" s="13" t="s">
        <v>46</v>
      </c>
    </row>
    <row r="23" spans="1:2" x14ac:dyDescent="0.35">
      <c r="B23" s="8" t="s">
        <v>47</v>
      </c>
    </row>
    <row r="37" spans="2:2" x14ac:dyDescent="0.35">
      <c r="B37" s="8" t="s">
        <v>1315</v>
      </c>
    </row>
    <row r="50" spans="1:5" x14ac:dyDescent="0.35">
      <c r="A50" s="1" t="s">
        <v>2</v>
      </c>
      <c r="B50" s="2" t="s">
        <v>2022</v>
      </c>
      <c r="C50" s="3"/>
      <c r="D50" s="3"/>
      <c r="E50" s="4"/>
    </row>
    <row r="51" spans="1:5" x14ac:dyDescent="0.35">
      <c r="A51" s="5">
        <v>1</v>
      </c>
      <c r="B51" s="6"/>
      <c r="C51" s="7" t="s">
        <v>2023</v>
      </c>
      <c r="E51" s="9"/>
    </row>
    <row r="52" spans="1:5" x14ac:dyDescent="0.35">
      <c r="A52" s="5"/>
      <c r="B52" s="6" t="s">
        <v>2024</v>
      </c>
      <c r="C52" s="10"/>
      <c r="E52" s="9"/>
    </row>
    <row r="53" spans="1:5" x14ac:dyDescent="0.35">
      <c r="A53" s="5"/>
      <c r="B53" s="6" t="s">
        <v>2025</v>
      </c>
      <c r="C53" s="11" t="s">
        <v>2057</v>
      </c>
      <c r="E53" s="9"/>
    </row>
    <row r="54" spans="1:5" x14ac:dyDescent="0.35">
      <c r="A54" s="5"/>
      <c r="B54" s="6" t="s">
        <v>2026</v>
      </c>
      <c r="C54" s="12" t="s">
        <v>2057</v>
      </c>
      <c r="E54" s="9"/>
    </row>
    <row r="55" spans="1:5" x14ac:dyDescent="0.35">
      <c r="A55" s="5"/>
      <c r="B55" s="6" t="s">
        <v>2027</v>
      </c>
      <c r="C55" s="12" t="s">
        <v>2057</v>
      </c>
      <c r="E55" s="9"/>
    </row>
    <row r="56" spans="1:5" x14ac:dyDescent="0.35">
      <c r="A56" s="5"/>
      <c r="B56" s="6" t="s">
        <v>2028</v>
      </c>
      <c r="C56" s="12" t="s">
        <v>2057</v>
      </c>
      <c r="E56" s="9"/>
    </row>
    <row r="57" spans="1:5" x14ac:dyDescent="0.35">
      <c r="A57" s="5"/>
      <c r="B57" s="13" t="s">
        <v>2029</v>
      </c>
      <c r="C57" s="13"/>
      <c r="E57" s="9"/>
    </row>
    <row r="58" spans="1:5" x14ac:dyDescent="0.35">
      <c r="A58" s="5">
        <v>2</v>
      </c>
      <c r="B58" s="14" t="s">
        <v>2030</v>
      </c>
      <c r="C58" s="13"/>
      <c r="E58" s="9"/>
    </row>
    <row r="59" spans="1:5" x14ac:dyDescent="0.35">
      <c r="A59" s="5"/>
      <c r="B59" s="109" t="s">
        <v>2031</v>
      </c>
      <c r="C59" s="111" t="s">
        <v>2032</v>
      </c>
      <c r="D59" s="111"/>
      <c r="E59" s="112" t="s">
        <v>2033</v>
      </c>
    </row>
    <row r="60" spans="1:5" x14ac:dyDescent="0.35">
      <c r="A60" s="5"/>
      <c r="B60" s="110"/>
      <c r="C60" s="15" t="s">
        <v>2034</v>
      </c>
      <c r="D60" s="15" t="s">
        <v>2064</v>
      </c>
      <c r="E60" s="113"/>
    </row>
    <row r="61" spans="1:5" x14ac:dyDescent="0.35">
      <c r="A61" s="16"/>
      <c r="B61" s="17" t="s">
        <v>2035</v>
      </c>
      <c r="C61" s="20" t="s">
        <v>2275</v>
      </c>
      <c r="D61" s="20" t="s">
        <v>2276</v>
      </c>
      <c r="E61" s="98">
        <v>0</v>
      </c>
    </row>
    <row r="62" spans="1:5" x14ac:dyDescent="0.35">
      <c r="A62" s="16"/>
      <c r="B62" s="17" t="s">
        <v>2037</v>
      </c>
      <c r="C62" s="20">
        <v>0</v>
      </c>
      <c r="D62" s="20">
        <v>0</v>
      </c>
      <c r="E62" s="98">
        <v>0</v>
      </c>
    </row>
    <row r="63" spans="1:5" x14ac:dyDescent="0.35">
      <c r="A63" s="16"/>
      <c r="B63" s="17" t="s">
        <v>2038</v>
      </c>
      <c r="C63" s="20">
        <v>0</v>
      </c>
      <c r="D63" s="20">
        <v>0</v>
      </c>
      <c r="E63" s="98">
        <v>0</v>
      </c>
    </row>
    <row r="64" spans="1:5" x14ac:dyDescent="0.35">
      <c r="A64" s="16"/>
      <c r="B64" s="17" t="s">
        <v>2039</v>
      </c>
      <c r="C64" s="20">
        <v>0</v>
      </c>
      <c r="D64" s="20">
        <v>0</v>
      </c>
      <c r="E64" s="98">
        <v>0</v>
      </c>
    </row>
    <row r="65" spans="1:5" x14ac:dyDescent="0.35">
      <c r="A65" s="16"/>
      <c r="B65" s="17" t="s">
        <v>2040</v>
      </c>
      <c r="C65" s="20">
        <v>0</v>
      </c>
      <c r="D65" s="20">
        <v>0</v>
      </c>
      <c r="E65" s="98">
        <v>0</v>
      </c>
    </row>
    <row r="66" spans="1:5" x14ac:dyDescent="0.35">
      <c r="A66" s="16"/>
      <c r="B66" s="17" t="s">
        <v>2041</v>
      </c>
      <c r="C66" s="20">
        <v>0</v>
      </c>
      <c r="D66" s="20">
        <v>0</v>
      </c>
      <c r="E66" s="98">
        <v>0</v>
      </c>
    </row>
    <row r="67" spans="1:5" x14ac:dyDescent="0.35">
      <c r="A67" s="16"/>
      <c r="B67" s="18"/>
      <c r="C67" s="99"/>
      <c r="D67" s="99"/>
      <c r="E67" s="10"/>
    </row>
    <row r="68" spans="1:5" x14ac:dyDescent="0.35">
      <c r="A68" s="5"/>
      <c r="B68" s="19" t="s">
        <v>2042</v>
      </c>
      <c r="C68" s="20">
        <v>0</v>
      </c>
      <c r="D68" s="20">
        <v>0</v>
      </c>
      <c r="E68" s="98">
        <v>0</v>
      </c>
    </row>
    <row r="69" spans="1:5" x14ac:dyDescent="0.35">
      <c r="A69" s="5"/>
      <c r="B69" s="19" t="s">
        <v>2043</v>
      </c>
      <c r="C69" s="20">
        <v>0</v>
      </c>
      <c r="D69" s="20">
        <v>0</v>
      </c>
      <c r="E69" s="98">
        <v>0</v>
      </c>
    </row>
    <row r="70" spans="1:5" x14ac:dyDescent="0.35">
      <c r="A70" s="5"/>
      <c r="B70" s="19" t="s">
        <v>2044</v>
      </c>
      <c r="C70" s="20">
        <v>0</v>
      </c>
      <c r="D70" s="20">
        <v>0</v>
      </c>
      <c r="E70" s="98">
        <v>0</v>
      </c>
    </row>
    <row r="71" spans="1:5" x14ac:dyDescent="0.35">
      <c r="A71" s="5"/>
      <c r="B71" s="19" t="s">
        <v>2045</v>
      </c>
      <c r="C71" s="20">
        <v>0</v>
      </c>
      <c r="D71" s="20">
        <v>0</v>
      </c>
      <c r="E71" s="98">
        <v>0</v>
      </c>
    </row>
    <row r="72" spans="1:5" x14ac:dyDescent="0.35">
      <c r="A72" s="5"/>
      <c r="B72" s="19" t="s">
        <v>2046</v>
      </c>
      <c r="C72" s="20">
        <v>0</v>
      </c>
      <c r="D72" s="20">
        <v>0</v>
      </c>
      <c r="E72" s="98">
        <v>0</v>
      </c>
    </row>
    <row r="73" spans="1:5" x14ac:dyDescent="0.35">
      <c r="A73" s="5"/>
      <c r="B73" s="19" t="s">
        <v>2047</v>
      </c>
      <c r="C73" s="20">
        <v>0</v>
      </c>
      <c r="D73" s="20">
        <v>0</v>
      </c>
      <c r="E73" s="98">
        <v>0</v>
      </c>
    </row>
    <row r="74" spans="1:5" x14ac:dyDescent="0.35">
      <c r="A74" s="5"/>
      <c r="B74" s="21" t="s">
        <v>2048</v>
      </c>
      <c r="C74" s="22"/>
      <c r="D74" s="22"/>
      <c r="E74" s="9"/>
    </row>
    <row r="75" spans="1:5" x14ac:dyDescent="0.35">
      <c r="A75" s="23"/>
      <c r="B75" s="24"/>
      <c r="C75" s="24"/>
      <c r="D75" s="24"/>
      <c r="E75" s="25"/>
    </row>
    <row r="76" spans="1:5" x14ac:dyDescent="0.35">
      <c r="A76" s="5">
        <v>3</v>
      </c>
      <c r="B76" s="26" t="s">
        <v>2049</v>
      </c>
      <c r="C76" s="19"/>
      <c r="D76" s="24"/>
      <c r="E76" s="27"/>
    </row>
    <row r="77" spans="1:5" x14ac:dyDescent="0.35">
      <c r="A77" s="5"/>
      <c r="B77" s="19" t="s">
        <v>2050</v>
      </c>
      <c r="C77" s="20" t="s">
        <v>2057</v>
      </c>
      <c r="D77" s="24"/>
      <c r="E77" s="25"/>
    </row>
    <row r="78" spans="1:5" x14ac:dyDescent="0.35">
      <c r="A78" s="5"/>
      <c r="B78" s="19" t="s">
        <v>2051</v>
      </c>
      <c r="C78" s="20" t="s">
        <v>2057</v>
      </c>
      <c r="D78" s="24"/>
      <c r="E78" s="25"/>
    </row>
    <row r="79" spans="1:5" x14ac:dyDescent="0.35">
      <c r="A79" s="5">
        <v>4</v>
      </c>
      <c r="B79" s="28" t="s">
        <v>2052</v>
      </c>
      <c r="C79" s="29" t="s">
        <v>2036</v>
      </c>
      <c r="D79" s="24"/>
      <c r="E79" s="27"/>
    </row>
    <row r="80" spans="1:5" ht="36" x14ac:dyDescent="0.35">
      <c r="A80" s="5">
        <v>5</v>
      </c>
      <c r="B80" s="30" t="s">
        <v>2065</v>
      </c>
      <c r="C80" s="29" t="s">
        <v>2036</v>
      </c>
      <c r="D80" s="31"/>
      <c r="E80" s="27"/>
    </row>
    <row r="81" spans="1:5" ht="24" x14ac:dyDescent="0.35">
      <c r="A81" s="5">
        <v>6</v>
      </c>
      <c r="B81" s="32" t="s">
        <v>2053</v>
      </c>
      <c r="C81" s="33"/>
      <c r="E81" s="27"/>
    </row>
    <row r="82" spans="1:5" x14ac:dyDescent="0.35">
      <c r="A82" s="5"/>
      <c r="B82" s="34" t="s">
        <v>2054</v>
      </c>
      <c r="C82" s="35" t="s">
        <v>2036</v>
      </c>
      <c r="E82" s="27"/>
    </row>
    <row r="83" spans="1:5" x14ac:dyDescent="0.35">
      <c r="A83" s="5"/>
      <c r="B83" s="36" t="s">
        <v>2055</v>
      </c>
      <c r="C83" s="37" t="s">
        <v>2036</v>
      </c>
      <c r="E83" s="27"/>
    </row>
    <row r="84" spans="1:5" x14ac:dyDescent="0.35">
      <c r="A84" s="5"/>
      <c r="B84" s="36"/>
      <c r="C84" s="38"/>
      <c r="E84" s="27"/>
    </row>
    <row r="85" spans="1:5" ht="36" x14ac:dyDescent="0.35">
      <c r="A85" s="5">
        <v>7</v>
      </c>
      <c r="B85" s="32" t="s">
        <v>2066</v>
      </c>
      <c r="C85" s="33"/>
      <c r="D85" s="24"/>
      <c r="E85" s="27"/>
    </row>
    <row r="86" spans="1:5" x14ac:dyDescent="0.35">
      <c r="A86" s="5"/>
      <c r="B86" s="34" t="s">
        <v>2054</v>
      </c>
      <c r="C86" s="35" t="s">
        <v>2036</v>
      </c>
      <c r="D86" s="24"/>
      <c r="E86" s="27"/>
    </row>
    <row r="87" spans="1:5" x14ac:dyDescent="0.35">
      <c r="A87" s="5"/>
      <c r="B87" s="36" t="s">
        <v>2056</v>
      </c>
      <c r="C87" s="37" t="s">
        <v>2036</v>
      </c>
      <c r="D87" s="24"/>
      <c r="E87" s="27"/>
    </row>
    <row r="88" spans="1:5" x14ac:dyDescent="0.35">
      <c r="A88" s="39"/>
      <c r="B88" s="40"/>
      <c r="C88" s="40"/>
      <c r="D88" s="40"/>
      <c r="E88" s="41"/>
    </row>
    <row r="90" spans="1:5" x14ac:dyDescent="0.35">
      <c r="A90" s="42" t="s">
        <v>2057</v>
      </c>
      <c r="B90" s="8" t="s">
        <v>2058</v>
      </c>
    </row>
    <row r="91" spans="1:5" x14ac:dyDescent="0.35">
      <c r="A91" s="42" t="s">
        <v>2059</v>
      </c>
      <c r="B91" s="8" t="s">
        <v>2060</v>
      </c>
    </row>
    <row r="92" spans="1:5" x14ac:dyDescent="0.35">
      <c r="A92" s="42" t="s">
        <v>2061</v>
      </c>
      <c r="B92" s="8" t="s">
        <v>2067</v>
      </c>
    </row>
    <row r="93" spans="1:5" x14ac:dyDescent="0.35">
      <c r="B93" s="8" t="s">
        <v>2063</v>
      </c>
    </row>
  </sheetData>
  <mergeCells count="4">
    <mergeCell ref="B1:F1"/>
    <mergeCell ref="B59:B60"/>
    <mergeCell ref="C59:D59"/>
    <mergeCell ref="E59:E60"/>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10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8.26953125" style="8" customWidth="1"/>
    <col min="4" max="4" width="17.453125" style="8" customWidth="1"/>
    <col min="5" max="5" width="16.08984375" style="8"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1313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1080839</v>
      </c>
      <c r="F8" s="46">
        <v>8624.5499999999993</v>
      </c>
      <c r="G8" s="47">
        <v>0.1918</v>
      </c>
      <c r="J8" s="46"/>
      <c r="K8" s="42" t="s">
        <v>41</v>
      </c>
      <c r="L8" s="42" t="s">
        <v>42</v>
      </c>
    </row>
    <row r="9" spans="1:12" x14ac:dyDescent="0.35">
      <c r="A9" s="8">
        <v>2</v>
      </c>
      <c r="B9" s="8" t="s">
        <v>91</v>
      </c>
      <c r="C9" s="8" t="s">
        <v>92</v>
      </c>
      <c r="D9" s="8" t="s">
        <v>90</v>
      </c>
      <c r="E9" s="52">
        <v>459988</v>
      </c>
      <c r="F9" s="46">
        <v>6325.75</v>
      </c>
      <c r="G9" s="47">
        <v>0.1406</v>
      </c>
      <c r="J9" s="46"/>
      <c r="K9" s="8" t="s">
        <v>90</v>
      </c>
      <c r="L9" s="47">
        <v>0.99329999999999996</v>
      </c>
    </row>
    <row r="10" spans="1:12" x14ac:dyDescent="0.35">
      <c r="A10" s="8">
        <v>3</v>
      </c>
      <c r="B10" s="8" t="s">
        <v>95</v>
      </c>
      <c r="C10" s="8" t="s">
        <v>96</v>
      </c>
      <c r="D10" s="8" t="s">
        <v>90</v>
      </c>
      <c r="E10" s="52">
        <v>436210</v>
      </c>
      <c r="F10" s="46">
        <v>4479.4399999999996</v>
      </c>
      <c r="G10" s="47">
        <v>9.9599999999999994E-2</v>
      </c>
      <c r="J10" s="46"/>
      <c r="K10" s="8" t="s">
        <v>43</v>
      </c>
      <c r="L10" s="47">
        <v>6.7000000000000002E-3</v>
      </c>
    </row>
    <row r="11" spans="1:12" x14ac:dyDescent="0.35">
      <c r="A11" s="8">
        <v>4</v>
      </c>
      <c r="B11" s="8" t="s">
        <v>93</v>
      </c>
      <c r="C11" s="8" t="s">
        <v>94</v>
      </c>
      <c r="D11" s="8" t="s">
        <v>90</v>
      </c>
      <c r="E11" s="52">
        <v>318538</v>
      </c>
      <c r="F11" s="46">
        <v>4286.57</v>
      </c>
      <c r="G11" s="47">
        <v>9.5299999999999996E-2</v>
      </c>
      <c r="J11" s="46"/>
    </row>
    <row r="12" spans="1:12" x14ac:dyDescent="0.35">
      <c r="A12" s="8">
        <v>5</v>
      </c>
      <c r="B12" s="8" t="s">
        <v>97</v>
      </c>
      <c r="C12" s="8" t="s">
        <v>98</v>
      </c>
      <c r="D12" s="8" t="s">
        <v>90</v>
      </c>
      <c r="E12" s="52">
        <v>1060424</v>
      </c>
      <c r="F12" s="46">
        <v>4159.51</v>
      </c>
      <c r="G12" s="47">
        <v>9.2499999999999999E-2</v>
      </c>
      <c r="J12" s="46"/>
    </row>
    <row r="13" spans="1:12" x14ac:dyDescent="0.35">
      <c r="A13" s="8">
        <v>6</v>
      </c>
      <c r="B13" s="8" t="s">
        <v>99</v>
      </c>
      <c r="C13" s="8" t="s">
        <v>100</v>
      </c>
      <c r="D13" s="8" t="s">
        <v>90</v>
      </c>
      <c r="E13" s="52">
        <v>902286</v>
      </c>
      <c r="F13" s="46">
        <v>2977.99</v>
      </c>
      <c r="G13" s="47">
        <v>6.6199999999999995E-2</v>
      </c>
      <c r="J13" s="46"/>
    </row>
    <row r="14" spans="1:12" x14ac:dyDescent="0.35">
      <c r="A14" s="8">
        <v>7</v>
      </c>
      <c r="B14" s="8" t="s">
        <v>101</v>
      </c>
      <c r="C14" s="8" t="s">
        <v>102</v>
      </c>
      <c r="D14" s="8" t="s">
        <v>90</v>
      </c>
      <c r="E14" s="52">
        <v>241098</v>
      </c>
      <c r="F14" s="46">
        <v>2228.23</v>
      </c>
      <c r="G14" s="47">
        <v>4.9500000000000002E-2</v>
      </c>
      <c r="J14" s="46"/>
    </row>
    <row r="15" spans="1:12" x14ac:dyDescent="0.35">
      <c r="A15" s="8">
        <v>8</v>
      </c>
      <c r="B15" s="8" t="s">
        <v>103</v>
      </c>
      <c r="C15" s="8" t="s">
        <v>104</v>
      </c>
      <c r="D15" s="8" t="s">
        <v>90</v>
      </c>
      <c r="E15" s="52">
        <v>199783</v>
      </c>
      <c r="F15" s="46">
        <v>2071.85</v>
      </c>
      <c r="G15" s="47">
        <v>4.6100000000000002E-2</v>
      </c>
      <c r="J15" s="46"/>
    </row>
    <row r="16" spans="1:12" x14ac:dyDescent="0.35">
      <c r="A16" s="8">
        <v>9</v>
      </c>
      <c r="B16" s="8" t="s">
        <v>105</v>
      </c>
      <c r="C16" s="8" t="s">
        <v>106</v>
      </c>
      <c r="D16" s="8" t="s">
        <v>90</v>
      </c>
      <c r="E16" s="52">
        <v>2448761</v>
      </c>
      <c r="F16" s="46">
        <v>1946.52</v>
      </c>
      <c r="G16" s="47">
        <v>4.3299999999999998E-2</v>
      </c>
      <c r="J16" s="46"/>
    </row>
    <row r="17" spans="1:10" x14ac:dyDescent="0.35">
      <c r="A17" s="8">
        <v>10</v>
      </c>
      <c r="B17" s="8" t="s">
        <v>107</v>
      </c>
      <c r="C17" s="8" t="s">
        <v>108</v>
      </c>
      <c r="D17" s="8" t="s">
        <v>90</v>
      </c>
      <c r="E17" s="52">
        <v>655684</v>
      </c>
      <c r="F17" s="46">
        <v>1786.08</v>
      </c>
      <c r="G17" s="47">
        <v>3.9699999999999999E-2</v>
      </c>
      <c r="J17" s="46"/>
    </row>
    <row r="18" spans="1:10" x14ac:dyDescent="0.35">
      <c r="A18" s="8">
        <v>11</v>
      </c>
      <c r="B18" s="8" t="s">
        <v>358</v>
      </c>
      <c r="C18" s="8" t="s">
        <v>359</v>
      </c>
      <c r="D18" s="8" t="s">
        <v>90</v>
      </c>
      <c r="E18" s="52">
        <v>6572730</v>
      </c>
      <c r="F18" s="46">
        <v>1589.29</v>
      </c>
      <c r="G18" s="47">
        <v>3.5299999999999998E-2</v>
      </c>
      <c r="J18" s="46"/>
    </row>
    <row r="19" spans="1:10" x14ac:dyDescent="0.35">
      <c r="A19" s="8">
        <v>12</v>
      </c>
      <c r="B19" s="8" t="s">
        <v>177</v>
      </c>
      <c r="C19" s="8" t="s">
        <v>178</v>
      </c>
      <c r="D19" s="8" t="s">
        <v>90</v>
      </c>
      <c r="E19" s="52">
        <v>1179626</v>
      </c>
      <c r="F19" s="46">
        <v>1480.67</v>
      </c>
      <c r="G19" s="47">
        <v>3.2899999999999999E-2</v>
      </c>
      <c r="J19" s="46"/>
    </row>
    <row r="20" spans="1:10" x14ac:dyDescent="0.35">
      <c r="A20" s="8">
        <v>13</v>
      </c>
      <c r="B20" s="8" t="s">
        <v>187</v>
      </c>
      <c r="C20" s="8" t="s">
        <v>188</v>
      </c>
      <c r="D20" s="8" t="s">
        <v>90</v>
      </c>
      <c r="E20" s="52">
        <v>1329029</v>
      </c>
      <c r="F20" s="46">
        <v>1417.94</v>
      </c>
      <c r="G20" s="47">
        <v>3.15E-2</v>
      </c>
      <c r="J20" s="46"/>
    </row>
    <row r="21" spans="1:10" x14ac:dyDescent="0.35">
      <c r="A21" s="8">
        <v>14</v>
      </c>
      <c r="B21" s="8" t="s">
        <v>194</v>
      </c>
      <c r="C21" s="8" t="s">
        <v>195</v>
      </c>
      <c r="D21" s="8" t="s">
        <v>90</v>
      </c>
      <c r="E21" s="52">
        <v>755999</v>
      </c>
      <c r="F21" s="46">
        <v>1303.57</v>
      </c>
      <c r="G21" s="47">
        <v>2.9000000000000001E-2</v>
      </c>
      <c r="J21" s="46"/>
    </row>
    <row r="22" spans="1:10" x14ac:dyDescent="0.35">
      <c r="A22" s="49"/>
      <c r="B22" s="49" t="s">
        <v>14</v>
      </c>
      <c r="C22" s="49"/>
      <c r="D22" s="49"/>
      <c r="E22" s="49"/>
      <c r="F22" s="50">
        <v>44677.96</v>
      </c>
      <c r="G22" s="51">
        <v>0.99329999999999996</v>
      </c>
    </row>
    <row r="24" spans="1:10" x14ac:dyDescent="0.35">
      <c r="B24" s="42" t="s">
        <v>38</v>
      </c>
    </row>
    <row r="25" spans="1:10" x14ac:dyDescent="0.35">
      <c r="B25" s="8" t="s">
        <v>39</v>
      </c>
      <c r="E25" s="52"/>
      <c r="F25" s="46">
        <v>298.97000000000003</v>
      </c>
      <c r="G25" s="47">
        <v>6.7000000000000002E-3</v>
      </c>
      <c r="J25" s="46"/>
    </row>
    <row r="26" spans="1:10" x14ac:dyDescent="0.35">
      <c r="A26" s="49"/>
      <c r="B26" s="49" t="s">
        <v>14</v>
      </c>
      <c r="C26" s="49"/>
      <c r="D26" s="49"/>
      <c r="E26" s="49"/>
      <c r="F26" s="50">
        <v>298.97000000000003</v>
      </c>
      <c r="G26" s="51">
        <v>6.7000000000000002E-3</v>
      </c>
    </row>
    <row r="28" spans="1:10" x14ac:dyDescent="0.35">
      <c r="A28" s="45"/>
      <c r="B28" s="45" t="s">
        <v>40</v>
      </c>
      <c r="C28" s="45"/>
      <c r="D28" s="45"/>
      <c r="E28" s="45"/>
      <c r="F28" s="53">
        <v>44976.93</v>
      </c>
      <c r="G28" s="54">
        <v>1</v>
      </c>
    </row>
    <row r="29" spans="1:10" x14ac:dyDescent="0.35">
      <c r="A29" s="8" t="s">
        <v>44</v>
      </c>
    </row>
    <row r="30" spans="1:10" x14ac:dyDescent="0.35">
      <c r="A30" s="55">
        <v>1</v>
      </c>
      <c r="B30" s="55" t="s">
        <v>45</v>
      </c>
    </row>
    <row r="31" spans="1:10" x14ac:dyDescent="0.35">
      <c r="A31" s="55">
        <v>2</v>
      </c>
      <c r="B31" s="13" t="s">
        <v>46</v>
      </c>
    </row>
    <row r="35" spans="2:2" x14ac:dyDescent="0.35">
      <c r="B35" s="8" t="s">
        <v>47</v>
      </c>
    </row>
    <row r="49" spans="1:5" x14ac:dyDescent="0.35">
      <c r="B49" s="8" t="s">
        <v>1146</v>
      </c>
    </row>
    <row r="62" spans="1:5" x14ac:dyDescent="0.35">
      <c r="A62" s="1" t="s">
        <v>2</v>
      </c>
      <c r="B62" s="2" t="s">
        <v>2022</v>
      </c>
      <c r="C62" s="3"/>
      <c r="D62" s="3"/>
      <c r="E62" s="4"/>
    </row>
    <row r="63" spans="1:5" x14ac:dyDescent="0.35">
      <c r="A63" s="5">
        <v>1</v>
      </c>
      <c r="B63" s="6"/>
      <c r="C63" s="7" t="s">
        <v>2023</v>
      </c>
      <c r="E63" s="9"/>
    </row>
    <row r="64" spans="1:5" x14ac:dyDescent="0.35">
      <c r="A64" s="5"/>
      <c r="B64" s="6" t="s">
        <v>2024</v>
      </c>
      <c r="C64" s="10"/>
      <c r="E64" s="9"/>
    </row>
    <row r="65" spans="1:5" x14ac:dyDescent="0.35">
      <c r="A65" s="5"/>
      <c r="B65" s="6" t="s">
        <v>2025</v>
      </c>
      <c r="C65" s="11" t="s">
        <v>2057</v>
      </c>
      <c r="E65" s="9"/>
    </row>
    <row r="66" spans="1:5" x14ac:dyDescent="0.35">
      <c r="A66" s="5"/>
      <c r="B66" s="6" t="s">
        <v>2026</v>
      </c>
      <c r="C66" s="12" t="s">
        <v>2057</v>
      </c>
      <c r="E66" s="9"/>
    </row>
    <row r="67" spans="1:5" x14ac:dyDescent="0.35">
      <c r="A67" s="5"/>
      <c r="B67" s="6" t="s">
        <v>2027</v>
      </c>
      <c r="C67" s="12" t="s">
        <v>2057</v>
      </c>
      <c r="E67" s="9"/>
    </row>
    <row r="68" spans="1:5" x14ac:dyDescent="0.35">
      <c r="A68" s="5"/>
      <c r="B68" s="6" t="s">
        <v>2028</v>
      </c>
      <c r="C68" s="12" t="s">
        <v>2057</v>
      </c>
      <c r="E68" s="9"/>
    </row>
    <row r="69" spans="1:5" x14ac:dyDescent="0.35">
      <c r="A69" s="5"/>
      <c r="B69" s="13" t="s">
        <v>2029</v>
      </c>
      <c r="C69" s="13"/>
      <c r="E69" s="9"/>
    </row>
    <row r="70" spans="1:5" x14ac:dyDescent="0.35">
      <c r="A70" s="5">
        <v>2</v>
      </c>
      <c r="B70" s="14" t="s">
        <v>2030</v>
      </c>
      <c r="C70" s="13"/>
      <c r="E70" s="9"/>
    </row>
    <row r="71" spans="1:5" x14ac:dyDescent="0.35">
      <c r="A71" s="5"/>
      <c r="B71" s="109" t="s">
        <v>2031</v>
      </c>
      <c r="C71" s="111" t="s">
        <v>2032</v>
      </c>
      <c r="D71" s="111"/>
      <c r="E71" s="112" t="s">
        <v>2033</v>
      </c>
    </row>
    <row r="72" spans="1:5" ht="36.5" customHeight="1" x14ac:dyDescent="0.35">
      <c r="A72" s="5"/>
      <c r="B72" s="110"/>
      <c r="C72" s="15" t="s">
        <v>2034</v>
      </c>
      <c r="D72" s="15" t="s">
        <v>2064</v>
      </c>
      <c r="E72" s="113"/>
    </row>
    <row r="73" spans="1:5" x14ac:dyDescent="0.35">
      <c r="A73" s="16"/>
      <c r="B73" s="17" t="s">
        <v>2035</v>
      </c>
      <c r="C73" s="20" t="s">
        <v>2277</v>
      </c>
      <c r="D73" s="20" t="s">
        <v>2278</v>
      </c>
      <c r="E73" s="98">
        <v>0</v>
      </c>
    </row>
    <row r="74" spans="1:5" x14ac:dyDescent="0.35">
      <c r="A74" s="16"/>
      <c r="B74" s="17" t="s">
        <v>2037</v>
      </c>
      <c r="C74" s="20">
        <v>0</v>
      </c>
      <c r="D74" s="20">
        <v>0</v>
      </c>
      <c r="E74" s="98">
        <v>0</v>
      </c>
    </row>
    <row r="75" spans="1:5" x14ac:dyDescent="0.35">
      <c r="A75" s="16"/>
      <c r="B75" s="17" t="s">
        <v>2038</v>
      </c>
      <c r="C75" s="20">
        <v>0</v>
      </c>
      <c r="D75" s="20">
        <v>0</v>
      </c>
      <c r="E75" s="98">
        <v>0</v>
      </c>
    </row>
    <row r="76" spans="1:5" x14ac:dyDescent="0.35">
      <c r="A76" s="16"/>
      <c r="B76" s="17" t="s">
        <v>2039</v>
      </c>
      <c r="C76" s="20">
        <v>0</v>
      </c>
      <c r="D76" s="20">
        <v>0</v>
      </c>
      <c r="E76" s="98">
        <v>0</v>
      </c>
    </row>
    <row r="77" spans="1:5" x14ac:dyDescent="0.35">
      <c r="A77" s="16"/>
      <c r="B77" s="17" t="s">
        <v>2040</v>
      </c>
      <c r="C77" s="20">
        <v>0</v>
      </c>
      <c r="D77" s="20">
        <v>0</v>
      </c>
      <c r="E77" s="98">
        <v>0</v>
      </c>
    </row>
    <row r="78" spans="1:5" x14ac:dyDescent="0.35">
      <c r="A78" s="16"/>
      <c r="B78" s="17" t="s">
        <v>2041</v>
      </c>
      <c r="C78" s="20">
        <v>0</v>
      </c>
      <c r="D78" s="20">
        <v>0</v>
      </c>
      <c r="E78" s="98">
        <v>0</v>
      </c>
    </row>
    <row r="79" spans="1:5" x14ac:dyDescent="0.35">
      <c r="A79" s="16"/>
      <c r="B79" s="18"/>
      <c r="C79" s="99"/>
      <c r="D79" s="99"/>
      <c r="E79" s="10"/>
    </row>
    <row r="80" spans="1:5" x14ac:dyDescent="0.35">
      <c r="A80" s="5"/>
      <c r="B80" s="19" t="s">
        <v>2042</v>
      </c>
      <c r="C80" s="20">
        <v>0</v>
      </c>
      <c r="D80" s="20">
        <v>0</v>
      </c>
      <c r="E80" s="98">
        <v>0</v>
      </c>
    </row>
    <row r="81" spans="1:5" x14ac:dyDescent="0.35">
      <c r="A81" s="5"/>
      <c r="B81" s="19" t="s">
        <v>2043</v>
      </c>
      <c r="C81" s="20">
        <v>0</v>
      </c>
      <c r="D81" s="20">
        <v>0</v>
      </c>
      <c r="E81" s="98">
        <v>0</v>
      </c>
    </row>
    <row r="82" spans="1:5" x14ac:dyDescent="0.35">
      <c r="A82" s="5"/>
      <c r="B82" s="19" t="s">
        <v>2044</v>
      </c>
      <c r="C82" s="20">
        <v>0</v>
      </c>
      <c r="D82" s="20">
        <v>0</v>
      </c>
      <c r="E82" s="98">
        <v>0</v>
      </c>
    </row>
    <row r="83" spans="1:5" x14ac:dyDescent="0.35">
      <c r="A83" s="5"/>
      <c r="B83" s="19" t="s">
        <v>2045</v>
      </c>
      <c r="C83" s="20">
        <v>0</v>
      </c>
      <c r="D83" s="20">
        <v>0</v>
      </c>
      <c r="E83" s="98">
        <v>0</v>
      </c>
    </row>
    <row r="84" spans="1:5" x14ac:dyDescent="0.35">
      <c r="A84" s="5"/>
      <c r="B84" s="19" t="s">
        <v>2046</v>
      </c>
      <c r="C84" s="20">
        <v>0</v>
      </c>
      <c r="D84" s="20">
        <v>0</v>
      </c>
      <c r="E84" s="98">
        <v>0</v>
      </c>
    </row>
    <row r="85" spans="1:5" x14ac:dyDescent="0.35">
      <c r="A85" s="5"/>
      <c r="B85" s="19" t="s">
        <v>2047</v>
      </c>
      <c r="C85" s="20">
        <v>0</v>
      </c>
      <c r="D85" s="20">
        <v>0</v>
      </c>
      <c r="E85" s="98">
        <v>0</v>
      </c>
    </row>
    <row r="86" spans="1:5" x14ac:dyDescent="0.35">
      <c r="A86" s="5"/>
      <c r="B86" s="21" t="s">
        <v>2048</v>
      </c>
      <c r="C86" s="22"/>
      <c r="D86" s="22"/>
      <c r="E86" s="9"/>
    </row>
    <row r="87" spans="1:5" x14ac:dyDescent="0.35">
      <c r="A87" s="23"/>
      <c r="B87" s="24"/>
      <c r="C87" s="24"/>
      <c r="D87" s="24"/>
      <c r="E87" s="25"/>
    </row>
    <row r="88" spans="1:5" x14ac:dyDescent="0.35">
      <c r="A88" s="5">
        <v>3</v>
      </c>
      <c r="B88" s="26" t="s">
        <v>2049</v>
      </c>
      <c r="C88" s="19"/>
      <c r="D88" s="24"/>
      <c r="E88" s="27"/>
    </row>
    <row r="89" spans="1:5" x14ac:dyDescent="0.35">
      <c r="A89" s="5"/>
      <c r="B89" s="19" t="s">
        <v>2050</v>
      </c>
      <c r="C89" s="20">
        <v>0.04</v>
      </c>
      <c r="D89" s="24"/>
      <c r="E89" s="25"/>
    </row>
    <row r="90" spans="1:5" x14ac:dyDescent="0.35">
      <c r="A90" s="5"/>
      <c r="B90" s="19" t="s">
        <v>2051</v>
      </c>
      <c r="C90" s="20">
        <v>0.08</v>
      </c>
      <c r="D90" s="24"/>
      <c r="E90" s="25"/>
    </row>
    <row r="91" spans="1:5" x14ac:dyDescent="0.35">
      <c r="A91" s="5">
        <v>4</v>
      </c>
      <c r="B91" s="28" t="s">
        <v>2052</v>
      </c>
      <c r="C91" s="29" t="s">
        <v>2036</v>
      </c>
      <c r="D91" s="24"/>
      <c r="E91" s="27"/>
    </row>
    <row r="92" spans="1:5" ht="24" x14ac:dyDescent="0.35">
      <c r="A92" s="5">
        <v>5</v>
      </c>
      <c r="B92" s="30" t="s">
        <v>2065</v>
      </c>
      <c r="C92" s="29" t="s">
        <v>2036</v>
      </c>
      <c r="D92" s="31"/>
      <c r="E92" s="27"/>
    </row>
    <row r="93" spans="1:5" x14ac:dyDescent="0.35">
      <c r="A93" s="5">
        <v>6</v>
      </c>
      <c r="B93" s="32" t="s">
        <v>2053</v>
      </c>
      <c r="C93" s="33"/>
      <c r="E93" s="27"/>
    </row>
    <row r="94" spans="1:5" x14ac:dyDescent="0.35">
      <c r="A94" s="5"/>
      <c r="B94" s="34" t="s">
        <v>2054</v>
      </c>
      <c r="C94" s="35" t="s">
        <v>2036</v>
      </c>
      <c r="E94" s="27"/>
    </row>
    <row r="95" spans="1:5" x14ac:dyDescent="0.35">
      <c r="A95" s="5"/>
      <c r="B95" s="36" t="s">
        <v>2055</v>
      </c>
      <c r="C95" s="37" t="s">
        <v>2036</v>
      </c>
      <c r="E95" s="27"/>
    </row>
    <row r="96" spans="1:5" x14ac:dyDescent="0.35">
      <c r="A96" s="5"/>
      <c r="B96" s="36"/>
      <c r="C96" s="38"/>
      <c r="E96" s="27"/>
    </row>
    <row r="97" spans="1:5" ht="24" x14ac:dyDescent="0.35">
      <c r="A97" s="5">
        <v>7</v>
      </c>
      <c r="B97" s="32" t="s">
        <v>2066</v>
      </c>
      <c r="C97" s="33"/>
      <c r="D97" s="24"/>
      <c r="E97" s="27"/>
    </row>
    <row r="98" spans="1:5" x14ac:dyDescent="0.35">
      <c r="A98" s="5"/>
      <c r="B98" s="34" t="s">
        <v>2054</v>
      </c>
      <c r="C98" s="35" t="s">
        <v>2036</v>
      </c>
      <c r="D98" s="24"/>
      <c r="E98" s="27"/>
    </row>
    <row r="99" spans="1:5" x14ac:dyDescent="0.35">
      <c r="A99" s="5"/>
      <c r="B99" s="36" t="s">
        <v>2056</v>
      </c>
      <c r="C99" s="37" t="s">
        <v>2036</v>
      </c>
      <c r="D99" s="24"/>
      <c r="E99" s="27"/>
    </row>
    <row r="100" spans="1:5" x14ac:dyDescent="0.35">
      <c r="A100" s="39"/>
      <c r="B100" s="40"/>
      <c r="C100" s="40"/>
      <c r="D100" s="40"/>
      <c r="E100" s="41"/>
    </row>
    <row r="102" spans="1:5" x14ac:dyDescent="0.35">
      <c r="A102" s="42" t="s">
        <v>2057</v>
      </c>
      <c r="B102" s="8" t="s">
        <v>2058</v>
      </c>
    </row>
    <row r="103" spans="1:5" x14ac:dyDescent="0.35">
      <c r="A103" s="42" t="s">
        <v>2059</v>
      </c>
      <c r="B103" s="8" t="s">
        <v>2060</v>
      </c>
    </row>
    <row r="104" spans="1:5" x14ac:dyDescent="0.35">
      <c r="A104" s="42" t="s">
        <v>2061</v>
      </c>
      <c r="B104" s="8" t="s">
        <v>2067</v>
      </c>
    </row>
    <row r="105" spans="1:5" x14ac:dyDescent="0.35">
      <c r="B105" s="8" t="s">
        <v>2063</v>
      </c>
    </row>
  </sheetData>
  <mergeCells count="4">
    <mergeCell ref="B1:F1"/>
    <mergeCell ref="B71:B72"/>
    <mergeCell ref="C71:D71"/>
    <mergeCell ref="E71:E72"/>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L93"/>
  <sheetViews>
    <sheetView zoomScale="85" zoomScaleNormal="85" workbookViewId="0"/>
  </sheetViews>
  <sheetFormatPr defaultColWidth="8.7265625" defaultRowHeight="12" x14ac:dyDescent="0.35"/>
  <cols>
    <col min="1" max="1" width="6.54296875" style="8" bestFit="1" customWidth="1"/>
    <col min="2" max="2" width="26.54296875" style="8" bestFit="1" customWidth="1"/>
    <col min="3" max="3" width="14.36328125" style="8" customWidth="1"/>
    <col min="4" max="4" width="14.81640625" style="8" bestFit="1" customWidth="1"/>
    <col min="5" max="5" width="12.1796875" style="8"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21</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1288</v>
      </c>
    </row>
    <row r="7" spans="1:12" x14ac:dyDescent="0.35">
      <c r="B7" s="42" t="s">
        <v>1309</v>
      </c>
    </row>
    <row r="8" spans="1:12" x14ac:dyDescent="0.35">
      <c r="A8" s="8">
        <v>1</v>
      </c>
      <c r="B8" s="8" t="s">
        <v>1310</v>
      </c>
      <c r="E8" s="52">
        <v>1606</v>
      </c>
      <c r="F8" s="46">
        <v>226227.58</v>
      </c>
      <c r="G8" s="47">
        <v>0.97929999999999995</v>
      </c>
      <c r="J8" s="46"/>
      <c r="K8" s="42" t="s">
        <v>41</v>
      </c>
      <c r="L8" s="42" t="s">
        <v>42</v>
      </c>
    </row>
    <row r="9" spans="1:12" x14ac:dyDescent="0.35">
      <c r="A9" s="49"/>
      <c r="B9" s="49" t="s">
        <v>14</v>
      </c>
      <c r="C9" s="49"/>
      <c r="D9" s="49"/>
      <c r="E9" s="49"/>
      <c r="F9" s="50">
        <v>226227.58</v>
      </c>
      <c r="G9" s="51">
        <v>0.97929999999999995</v>
      </c>
      <c r="K9" s="8" t="s">
        <v>1311</v>
      </c>
      <c r="L9" s="47">
        <v>0.97929999999999995</v>
      </c>
    </row>
    <row r="10" spans="1:12" x14ac:dyDescent="0.35">
      <c r="K10" s="8" t="s">
        <v>43</v>
      </c>
      <c r="L10" s="47">
        <v>2.07E-2</v>
      </c>
    </row>
    <row r="11" spans="1:12" x14ac:dyDescent="0.35">
      <c r="B11" s="42" t="s">
        <v>38</v>
      </c>
    </row>
    <row r="12" spans="1:12" x14ac:dyDescent="0.35">
      <c r="B12" s="8" t="s">
        <v>39</v>
      </c>
      <c r="E12" s="52"/>
      <c r="F12" s="46">
        <v>4779.8599999999997</v>
      </c>
      <c r="G12" s="47">
        <v>2.07E-2</v>
      </c>
      <c r="J12" s="46"/>
    </row>
    <row r="13" spans="1:12" x14ac:dyDescent="0.35">
      <c r="A13" s="49"/>
      <c r="B13" s="49" t="s">
        <v>14</v>
      </c>
      <c r="C13" s="49"/>
      <c r="D13" s="49"/>
      <c r="E13" s="49"/>
      <c r="F13" s="50">
        <v>4779.8599999999997</v>
      </c>
      <c r="G13" s="51">
        <v>2.07E-2</v>
      </c>
    </row>
    <row r="15" spans="1:12" x14ac:dyDescent="0.35">
      <c r="A15" s="45"/>
      <c r="B15" s="45" t="s">
        <v>40</v>
      </c>
      <c r="C15" s="45"/>
      <c r="D15" s="45"/>
      <c r="E15" s="45"/>
      <c r="F15" s="53">
        <v>231007.44</v>
      </c>
      <c r="G15" s="54">
        <v>1</v>
      </c>
    </row>
    <row r="16" spans="1:12" x14ac:dyDescent="0.35">
      <c r="A16" s="8" t="s">
        <v>44</v>
      </c>
    </row>
    <row r="17" spans="1:2" x14ac:dyDescent="0.35">
      <c r="A17" s="55">
        <v>1</v>
      </c>
      <c r="B17" s="13" t="s">
        <v>1974</v>
      </c>
    </row>
    <row r="18" spans="1:2" x14ac:dyDescent="0.35">
      <c r="A18" s="55">
        <v>2</v>
      </c>
      <c r="B18" s="55" t="s">
        <v>45</v>
      </c>
    </row>
    <row r="19" spans="1:2" x14ac:dyDescent="0.35">
      <c r="A19" s="55">
        <v>3</v>
      </c>
      <c r="B19" s="13" t="s">
        <v>46</v>
      </c>
    </row>
    <row r="23" spans="1:2" x14ac:dyDescent="0.35">
      <c r="B23" s="8" t="s">
        <v>47</v>
      </c>
    </row>
    <row r="37" spans="2:2" x14ac:dyDescent="0.35">
      <c r="B37" s="8" t="s">
        <v>1312</v>
      </c>
    </row>
    <row r="50" spans="1:5" x14ac:dyDescent="0.35">
      <c r="A50" s="1" t="s">
        <v>2</v>
      </c>
      <c r="B50" s="2" t="s">
        <v>2022</v>
      </c>
      <c r="C50" s="3"/>
      <c r="D50" s="3"/>
      <c r="E50" s="4"/>
    </row>
    <row r="51" spans="1:5" x14ac:dyDescent="0.35">
      <c r="A51" s="5">
        <v>1</v>
      </c>
      <c r="B51" s="6"/>
      <c r="C51" s="7" t="s">
        <v>2023</v>
      </c>
      <c r="E51" s="9"/>
    </row>
    <row r="52" spans="1:5" x14ac:dyDescent="0.35">
      <c r="A52" s="5"/>
      <c r="B52" s="6" t="s">
        <v>2024</v>
      </c>
      <c r="C52" s="10"/>
      <c r="E52" s="9"/>
    </row>
    <row r="53" spans="1:5" x14ac:dyDescent="0.35">
      <c r="A53" s="5"/>
      <c r="B53" s="6" t="s">
        <v>2025</v>
      </c>
      <c r="C53" s="11" t="s">
        <v>2057</v>
      </c>
      <c r="E53" s="9"/>
    </row>
    <row r="54" spans="1:5" x14ac:dyDescent="0.35">
      <c r="A54" s="5"/>
      <c r="B54" s="6" t="s">
        <v>2026</v>
      </c>
      <c r="C54" s="12" t="s">
        <v>2057</v>
      </c>
      <c r="E54" s="9"/>
    </row>
    <row r="55" spans="1:5" x14ac:dyDescent="0.35">
      <c r="A55" s="5"/>
      <c r="B55" s="6" t="s">
        <v>2027</v>
      </c>
      <c r="C55" s="12" t="s">
        <v>2057</v>
      </c>
      <c r="E55" s="9"/>
    </row>
    <row r="56" spans="1:5" x14ac:dyDescent="0.35">
      <c r="A56" s="5"/>
      <c r="B56" s="6" t="s">
        <v>2028</v>
      </c>
      <c r="C56" s="12" t="s">
        <v>2057</v>
      </c>
      <c r="E56" s="9"/>
    </row>
    <row r="57" spans="1:5" x14ac:dyDescent="0.35">
      <c r="A57" s="5"/>
      <c r="B57" s="13" t="s">
        <v>2029</v>
      </c>
      <c r="C57" s="13"/>
      <c r="E57" s="9"/>
    </row>
    <row r="58" spans="1:5" x14ac:dyDescent="0.35">
      <c r="A58" s="5">
        <v>2</v>
      </c>
      <c r="B58" s="14" t="s">
        <v>2030</v>
      </c>
      <c r="C58" s="13"/>
      <c r="E58" s="9"/>
    </row>
    <row r="59" spans="1:5" x14ac:dyDescent="0.35">
      <c r="A59" s="5"/>
      <c r="B59" s="109" t="s">
        <v>2031</v>
      </c>
      <c r="C59" s="111" t="s">
        <v>2032</v>
      </c>
      <c r="D59" s="111"/>
      <c r="E59" s="112" t="s">
        <v>2033</v>
      </c>
    </row>
    <row r="60" spans="1:5" ht="44.5" customHeight="1" x14ac:dyDescent="0.35">
      <c r="A60" s="5"/>
      <c r="B60" s="110"/>
      <c r="C60" s="15" t="s">
        <v>2034</v>
      </c>
      <c r="D60" s="15" t="s">
        <v>2064</v>
      </c>
      <c r="E60" s="113"/>
    </row>
    <row r="61" spans="1:5" x14ac:dyDescent="0.35">
      <c r="A61" s="16"/>
      <c r="B61" s="17" t="s">
        <v>2035</v>
      </c>
      <c r="C61" s="20" t="s">
        <v>2279</v>
      </c>
      <c r="D61" s="20" t="s">
        <v>2280</v>
      </c>
      <c r="E61" s="98">
        <v>0</v>
      </c>
    </row>
    <row r="62" spans="1:5" x14ac:dyDescent="0.35">
      <c r="A62" s="16"/>
      <c r="B62" s="17" t="s">
        <v>2037</v>
      </c>
      <c r="C62" s="20">
        <v>0</v>
      </c>
      <c r="D62" s="20">
        <v>0</v>
      </c>
      <c r="E62" s="98">
        <v>0</v>
      </c>
    </row>
    <row r="63" spans="1:5" x14ac:dyDescent="0.35">
      <c r="A63" s="16"/>
      <c r="B63" s="17" t="s">
        <v>2038</v>
      </c>
      <c r="C63" s="20">
        <v>0</v>
      </c>
      <c r="D63" s="20">
        <v>0</v>
      </c>
      <c r="E63" s="98">
        <v>0</v>
      </c>
    </row>
    <row r="64" spans="1:5" x14ac:dyDescent="0.35">
      <c r="A64" s="16"/>
      <c r="B64" s="17" t="s">
        <v>2039</v>
      </c>
      <c r="C64" s="20">
        <v>0</v>
      </c>
      <c r="D64" s="20">
        <v>0</v>
      </c>
      <c r="E64" s="98">
        <v>0</v>
      </c>
    </row>
    <row r="65" spans="1:5" x14ac:dyDescent="0.35">
      <c r="A65" s="16"/>
      <c r="B65" s="17" t="s">
        <v>2040</v>
      </c>
      <c r="C65" s="20">
        <v>0</v>
      </c>
      <c r="D65" s="20">
        <v>0</v>
      </c>
      <c r="E65" s="98">
        <v>0</v>
      </c>
    </row>
    <row r="66" spans="1:5" x14ac:dyDescent="0.35">
      <c r="A66" s="16"/>
      <c r="B66" s="17" t="s">
        <v>2041</v>
      </c>
      <c r="C66" s="20">
        <v>0</v>
      </c>
      <c r="D66" s="20">
        <v>0</v>
      </c>
      <c r="E66" s="98">
        <v>0</v>
      </c>
    </row>
    <row r="67" spans="1:5" x14ac:dyDescent="0.35">
      <c r="A67" s="16"/>
      <c r="B67" s="18"/>
      <c r="C67" s="99"/>
      <c r="D67" s="99"/>
      <c r="E67" s="10"/>
    </row>
    <row r="68" spans="1:5" x14ac:dyDescent="0.35">
      <c r="A68" s="5"/>
      <c r="B68" s="19" t="s">
        <v>2042</v>
      </c>
      <c r="C68" s="20">
        <v>0</v>
      </c>
      <c r="D68" s="20">
        <v>0</v>
      </c>
      <c r="E68" s="98">
        <v>0</v>
      </c>
    </row>
    <row r="69" spans="1:5" x14ac:dyDescent="0.35">
      <c r="A69" s="5"/>
      <c r="B69" s="19" t="s">
        <v>2043</v>
      </c>
      <c r="C69" s="20">
        <v>0</v>
      </c>
      <c r="D69" s="20">
        <v>0</v>
      </c>
      <c r="E69" s="98">
        <v>0</v>
      </c>
    </row>
    <row r="70" spans="1:5" x14ac:dyDescent="0.35">
      <c r="A70" s="5"/>
      <c r="B70" s="19" t="s">
        <v>2044</v>
      </c>
      <c r="C70" s="20">
        <v>0</v>
      </c>
      <c r="D70" s="20">
        <v>0</v>
      </c>
      <c r="E70" s="98">
        <v>0</v>
      </c>
    </row>
    <row r="71" spans="1:5" x14ac:dyDescent="0.35">
      <c r="A71" s="5"/>
      <c r="B71" s="19" t="s">
        <v>2045</v>
      </c>
      <c r="C71" s="20">
        <v>0</v>
      </c>
      <c r="D71" s="20">
        <v>0</v>
      </c>
      <c r="E71" s="98">
        <v>0</v>
      </c>
    </row>
    <row r="72" spans="1:5" x14ac:dyDescent="0.35">
      <c r="A72" s="5"/>
      <c r="B72" s="19" t="s">
        <v>2046</v>
      </c>
      <c r="C72" s="20">
        <v>0</v>
      </c>
      <c r="D72" s="20">
        <v>0</v>
      </c>
      <c r="E72" s="98">
        <v>0</v>
      </c>
    </row>
    <row r="73" spans="1:5" x14ac:dyDescent="0.35">
      <c r="A73" s="5"/>
      <c r="B73" s="19" t="s">
        <v>2047</v>
      </c>
      <c r="C73" s="20">
        <v>0</v>
      </c>
      <c r="D73" s="20">
        <v>0</v>
      </c>
      <c r="E73" s="98">
        <v>0</v>
      </c>
    </row>
    <row r="74" spans="1:5" x14ac:dyDescent="0.35">
      <c r="A74" s="5"/>
      <c r="B74" s="21" t="s">
        <v>2048</v>
      </c>
      <c r="C74" s="22"/>
      <c r="D74" s="22"/>
      <c r="E74" s="9"/>
    </row>
    <row r="75" spans="1:5" x14ac:dyDescent="0.35">
      <c r="A75" s="23"/>
      <c r="B75" s="24"/>
      <c r="C75" s="24"/>
      <c r="D75" s="24"/>
      <c r="E75" s="25"/>
    </row>
    <row r="76" spans="1:5" x14ac:dyDescent="0.35">
      <c r="A76" s="5">
        <v>3</v>
      </c>
      <c r="B76" s="26" t="s">
        <v>2049</v>
      </c>
      <c r="C76" s="19"/>
      <c r="D76" s="24"/>
      <c r="E76" s="27"/>
    </row>
    <row r="77" spans="1:5" x14ac:dyDescent="0.35">
      <c r="A77" s="5"/>
      <c r="B77" s="19" t="s">
        <v>2050</v>
      </c>
      <c r="C77" s="20" t="s">
        <v>2057</v>
      </c>
      <c r="D77" s="24"/>
      <c r="E77" s="25"/>
    </row>
    <row r="78" spans="1:5" x14ac:dyDescent="0.35">
      <c r="A78" s="5"/>
      <c r="B78" s="19" t="s">
        <v>2051</v>
      </c>
      <c r="C78" s="20" t="s">
        <v>2057</v>
      </c>
      <c r="D78" s="24"/>
      <c r="E78" s="25"/>
    </row>
    <row r="79" spans="1:5" x14ac:dyDescent="0.35">
      <c r="A79" s="5">
        <v>4</v>
      </c>
      <c r="B79" s="28" t="s">
        <v>2052</v>
      </c>
      <c r="C79" s="29" t="s">
        <v>2036</v>
      </c>
      <c r="D79" s="24"/>
      <c r="E79" s="27"/>
    </row>
    <row r="80" spans="1:5" ht="36" x14ac:dyDescent="0.35">
      <c r="A80" s="5">
        <v>5</v>
      </c>
      <c r="B80" s="30" t="s">
        <v>2065</v>
      </c>
      <c r="C80" s="29" t="s">
        <v>2036</v>
      </c>
      <c r="D80" s="31"/>
      <c r="E80" s="27"/>
    </row>
    <row r="81" spans="1:5" ht="24" x14ac:dyDescent="0.35">
      <c r="A81" s="5">
        <v>6</v>
      </c>
      <c r="B81" s="32" t="s">
        <v>2053</v>
      </c>
      <c r="C81" s="33"/>
      <c r="E81" s="27"/>
    </row>
    <row r="82" spans="1:5" x14ac:dyDescent="0.35">
      <c r="A82" s="5"/>
      <c r="B82" s="34" t="s">
        <v>2054</v>
      </c>
      <c r="C82" s="35" t="s">
        <v>2036</v>
      </c>
      <c r="E82" s="27"/>
    </row>
    <row r="83" spans="1:5" x14ac:dyDescent="0.35">
      <c r="A83" s="5"/>
      <c r="B83" s="36" t="s">
        <v>2055</v>
      </c>
      <c r="C83" s="37" t="s">
        <v>2036</v>
      </c>
      <c r="E83" s="27"/>
    </row>
    <row r="84" spans="1:5" x14ac:dyDescent="0.35">
      <c r="A84" s="5"/>
      <c r="B84" s="36"/>
      <c r="C84" s="38"/>
      <c r="E84" s="27"/>
    </row>
    <row r="85" spans="1:5" ht="36" x14ac:dyDescent="0.35">
      <c r="A85" s="5">
        <v>7</v>
      </c>
      <c r="B85" s="32" t="s">
        <v>2066</v>
      </c>
      <c r="C85" s="33"/>
      <c r="D85" s="24"/>
      <c r="E85" s="27"/>
    </row>
    <row r="86" spans="1:5" x14ac:dyDescent="0.35">
      <c r="A86" s="5"/>
      <c r="B86" s="34" t="s">
        <v>2054</v>
      </c>
      <c r="C86" s="35" t="s">
        <v>2036</v>
      </c>
      <c r="D86" s="24"/>
      <c r="E86" s="27"/>
    </row>
    <row r="87" spans="1:5" x14ac:dyDescent="0.35">
      <c r="A87" s="5"/>
      <c r="B87" s="36" t="s">
        <v>2056</v>
      </c>
      <c r="C87" s="37" t="s">
        <v>2036</v>
      </c>
      <c r="D87" s="24"/>
      <c r="E87" s="27"/>
    </row>
    <row r="88" spans="1:5" x14ac:dyDescent="0.35">
      <c r="A88" s="39"/>
      <c r="B88" s="40"/>
      <c r="C88" s="40"/>
      <c r="D88" s="40"/>
      <c r="E88" s="41"/>
    </row>
    <row r="90" spans="1:5" x14ac:dyDescent="0.35">
      <c r="A90" s="42" t="s">
        <v>2057</v>
      </c>
      <c r="B90" s="8" t="s">
        <v>2058</v>
      </c>
    </row>
    <row r="91" spans="1:5" x14ac:dyDescent="0.35">
      <c r="A91" s="42" t="s">
        <v>2059</v>
      </c>
      <c r="B91" s="8" t="s">
        <v>2060</v>
      </c>
    </row>
    <row r="92" spans="1:5" x14ac:dyDescent="0.35">
      <c r="A92" s="42" t="s">
        <v>2061</v>
      </c>
      <c r="B92" s="8" t="s">
        <v>2067</v>
      </c>
    </row>
    <row r="93" spans="1:5" x14ac:dyDescent="0.35">
      <c r="B93" s="8" t="s">
        <v>2063</v>
      </c>
    </row>
  </sheetData>
  <mergeCells count="4">
    <mergeCell ref="B1:F1"/>
    <mergeCell ref="B59:B60"/>
    <mergeCell ref="C59:D59"/>
    <mergeCell ref="E59:E60"/>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0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233</v>
      </c>
      <c r="C8" s="8" t="s">
        <v>234</v>
      </c>
      <c r="D8" s="8" t="s">
        <v>198</v>
      </c>
      <c r="E8" s="52">
        <v>439668</v>
      </c>
      <c r="F8" s="46">
        <v>4398.4399999999996</v>
      </c>
      <c r="G8" s="47">
        <v>0.3039</v>
      </c>
      <c r="J8" s="46"/>
      <c r="K8" s="42" t="s">
        <v>41</v>
      </c>
      <c r="L8" s="42" t="s">
        <v>42</v>
      </c>
    </row>
    <row r="9" spans="1:12" x14ac:dyDescent="0.35">
      <c r="A9" s="8">
        <v>2</v>
      </c>
      <c r="B9" s="8" t="s">
        <v>239</v>
      </c>
      <c r="C9" s="8" t="s">
        <v>240</v>
      </c>
      <c r="D9" s="8" t="s">
        <v>198</v>
      </c>
      <c r="E9" s="52">
        <v>145823</v>
      </c>
      <c r="F9" s="46">
        <v>2962.39</v>
      </c>
      <c r="G9" s="47">
        <v>0.20469999999999999</v>
      </c>
      <c r="J9" s="46"/>
      <c r="K9" s="8" t="s">
        <v>198</v>
      </c>
      <c r="L9" s="47">
        <v>0.99939999999999996</v>
      </c>
    </row>
    <row r="10" spans="1:12" x14ac:dyDescent="0.35">
      <c r="A10" s="8">
        <v>3</v>
      </c>
      <c r="B10" s="8" t="s">
        <v>278</v>
      </c>
      <c r="C10" s="8" t="s">
        <v>279</v>
      </c>
      <c r="D10" s="8" t="s">
        <v>198</v>
      </c>
      <c r="E10" s="52">
        <v>150570</v>
      </c>
      <c r="F10" s="46">
        <v>1613.81</v>
      </c>
      <c r="G10" s="47">
        <v>0.1115</v>
      </c>
      <c r="J10" s="46"/>
      <c r="K10" s="8" t="s">
        <v>43</v>
      </c>
      <c r="L10" s="47">
        <v>5.9999999999999995E-4</v>
      </c>
    </row>
    <row r="11" spans="1:12" x14ac:dyDescent="0.35">
      <c r="A11" s="8">
        <v>4</v>
      </c>
      <c r="B11" s="8" t="s">
        <v>294</v>
      </c>
      <c r="C11" s="8" t="s">
        <v>295</v>
      </c>
      <c r="D11" s="8" t="s">
        <v>198</v>
      </c>
      <c r="E11" s="52">
        <v>111628</v>
      </c>
      <c r="F11" s="46">
        <v>1568.04</v>
      </c>
      <c r="G11" s="47">
        <v>0.10829999999999999</v>
      </c>
      <c r="J11" s="46"/>
    </row>
    <row r="12" spans="1:12" x14ac:dyDescent="0.35">
      <c r="A12" s="8">
        <v>5</v>
      </c>
      <c r="B12" s="8" t="s">
        <v>344</v>
      </c>
      <c r="C12" s="8" t="s">
        <v>345</v>
      </c>
      <c r="D12" s="8" t="s">
        <v>198</v>
      </c>
      <c r="E12" s="52">
        <v>504288</v>
      </c>
      <c r="F12" s="46">
        <v>859.26</v>
      </c>
      <c r="G12" s="47">
        <v>5.9400000000000001E-2</v>
      </c>
      <c r="J12" s="46"/>
    </row>
    <row r="13" spans="1:12" x14ac:dyDescent="0.35">
      <c r="A13" s="8">
        <v>6</v>
      </c>
      <c r="B13" s="8" t="s">
        <v>348</v>
      </c>
      <c r="C13" s="8" t="s">
        <v>349</v>
      </c>
      <c r="D13" s="8" t="s">
        <v>198</v>
      </c>
      <c r="E13" s="52">
        <v>19092</v>
      </c>
      <c r="F13" s="46">
        <v>826.02</v>
      </c>
      <c r="G13" s="47">
        <v>5.7099999999999998E-2</v>
      </c>
      <c r="J13" s="46"/>
    </row>
    <row r="14" spans="1:12" x14ac:dyDescent="0.35">
      <c r="A14" s="8">
        <v>7</v>
      </c>
      <c r="B14" s="8" t="s">
        <v>364</v>
      </c>
      <c r="C14" s="8" t="s">
        <v>365</v>
      </c>
      <c r="D14" s="8" t="s">
        <v>198</v>
      </c>
      <c r="E14" s="52">
        <v>48185</v>
      </c>
      <c r="F14" s="46">
        <v>706.25</v>
      </c>
      <c r="G14" s="47">
        <v>4.8800000000000003E-2</v>
      </c>
      <c r="J14" s="46"/>
    </row>
    <row r="15" spans="1:12" x14ac:dyDescent="0.35">
      <c r="A15" s="8">
        <v>8</v>
      </c>
      <c r="B15" s="8" t="s">
        <v>196</v>
      </c>
      <c r="C15" s="8" t="s">
        <v>197</v>
      </c>
      <c r="D15" s="8" t="s">
        <v>198</v>
      </c>
      <c r="E15" s="52">
        <v>16296</v>
      </c>
      <c r="F15" s="46">
        <v>576.54999999999995</v>
      </c>
      <c r="G15" s="47">
        <v>3.9800000000000002E-2</v>
      </c>
      <c r="J15" s="46"/>
    </row>
    <row r="16" spans="1:12" x14ac:dyDescent="0.35">
      <c r="A16" s="8">
        <v>9</v>
      </c>
      <c r="B16" s="8" t="s">
        <v>420</v>
      </c>
      <c r="C16" s="8" t="s">
        <v>421</v>
      </c>
      <c r="D16" s="8" t="s">
        <v>198</v>
      </c>
      <c r="E16" s="52">
        <v>23259</v>
      </c>
      <c r="F16" s="46">
        <v>502.77</v>
      </c>
      <c r="G16" s="47">
        <v>3.4700000000000002E-2</v>
      </c>
      <c r="J16" s="46"/>
    </row>
    <row r="17" spans="1:10" x14ac:dyDescent="0.35">
      <c r="A17" s="8">
        <v>10</v>
      </c>
      <c r="B17" s="8" t="s">
        <v>447</v>
      </c>
      <c r="C17" s="8" t="s">
        <v>448</v>
      </c>
      <c r="D17" s="8" t="s">
        <v>198</v>
      </c>
      <c r="E17" s="52">
        <v>4191</v>
      </c>
      <c r="F17" s="46">
        <v>451.6</v>
      </c>
      <c r="G17" s="47">
        <v>3.1199999999999999E-2</v>
      </c>
      <c r="J17" s="46"/>
    </row>
    <row r="18" spans="1:10" x14ac:dyDescent="0.35">
      <c r="A18" s="49"/>
      <c r="B18" s="49" t="s">
        <v>14</v>
      </c>
      <c r="C18" s="49"/>
      <c r="D18" s="49"/>
      <c r="E18" s="49"/>
      <c r="F18" s="50">
        <v>14465.13</v>
      </c>
      <c r="G18" s="51">
        <v>0.99939999999999996</v>
      </c>
    </row>
    <row r="20" spans="1:10" x14ac:dyDescent="0.35">
      <c r="B20" s="42" t="s">
        <v>12</v>
      </c>
    </row>
    <row r="21" spans="1:10" x14ac:dyDescent="0.35">
      <c r="A21" s="8">
        <v>11</v>
      </c>
      <c r="B21" s="42" t="s">
        <v>13</v>
      </c>
      <c r="F21" s="46">
        <v>97.19</v>
      </c>
      <c r="G21" s="47">
        <v>6.7000000000000002E-3</v>
      </c>
      <c r="H21" s="48">
        <v>46204</v>
      </c>
    </row>
    <row r="22" spans="1:10" x14ac:dyDescent="0.35">
      <c r="A22" s="49"/>
      <c r="B22" s="49" t="s">
        <v>14</v>
      </c>
      <c r="C22" s="49"/>
      <c r="D22" s="49"/>
      <c r="E22" s="49"/>
      <c r="F22" s="50">
        <v>97.19</v>
      </c>
      <c r="G22" s="51">
        <v>6.7000000000000002E-3</v>
      </c>
    </row>
    <row r="24" spans="1:10" x14ac:dyDescent="0.35">
      <c r="B24" s="42" t="s">
        <v>38</v>
      </c>
    </row>
    <row r="25" spans="1:10" x14ac:dyDescent="0.35">
      <c r="B25" s="8" t="s">
        <v>39</v>
      </c>
      <c r="E25" s="52"/>
      <c r="F25" s="46">
        <v>-88.59</v>
      </c>
      <c r="G25" s="47">
        <v>-6.1000000000000004E-3</v>
      </c>
      <c r="J25" s="46"/>
    </row>
    <row r="26" spans="1:10" x14ac:dyDescent="0.35">
      <c r="A26" s="49"/>
      <c r="B26" s="49" t="s">
        <v>14</v>
      </c>
      <c r="C26" s="49"/>
      <c r="D26" s="49"/>
      <c r="E26" s="49"/>
      <c r="F26" s="50">
        <v>-88.59</v>
      </c>
      <c r="G26" s="51">
        <v>-6.1000000000000004E-3</v>
      </c>
    </row>
    <row r="28" spans="1:10" x14ac:dyDescent="0.35">
      <c r="A28" s="45"/>
      <c r="B28" s="45" t="s">
        <v>40</v>
      </c>
      <c r="C28" s="45"/>
      <c r="D28" s="45"/>
      <c r="E28" s="45"/>
      <c r="F28" s="53">
        <v>14473.73</v>
      </c>
      <c r="G28" s="54">
        <v>1</v>
      </c>
    </row>
    <row r="29" spans="1:10" x14ac:dyDescent="0.35">
      <c r="A29" s="8" t="s">
        <v>44</v>
      </c>
    </row>
    <row r="30" spans="1:10" x14ac:dyDescent="0.35">
      <c r="A30" s="55">
        <v>1</v>
      </c>
      <c r="B30" s="13" t="s">
        <v>1978</v>
      </c>
    </row>
    <row r="31" spans="1:10" x14ac:dyDescent="0.35">
      <c r="A31" s="55">
        <v>2</v>
      </c>
      <c r="B31" s="55" t="s">
        <v>45</v>
      </c>
    </row>
    <row r="32" spans="1:10" x14ac:dyDescent="0.35">
      <c r="A32" s="55">
        <v>3</v>
      </c>
      <c r="B32" s="13" t="s">
        <v>46</v>
      </c>
    </row>
    <row r="36" spans="2:2" x14ac:dyDescent="0.35">
      <c r="B36" s="8" t="s">
        <v>47</v>
      </c>
    </row>
    <row r="50" spans="1:5" x14ac:dyDescent="0.35">
      <c r="B50" s="8" t="s">
        <v>1124</v>
      </c>
    </row>
    <row r="63" spans="1:5" x14ac:dyDescent="0.35">
      <c r="A63" s="1" t="s">
        <v>2</v>
      </c>
      <c r="B63" s="2" t="s">
        <v>2022</v>
      </c>
      <c r="C63" s="3"/>
      <c r="D63" s="3"/>
      <c r="E63" s="4"/>
    </row>
    <row r="64" spans="1:5" x14ac:dyDescent="0.35">
      <c r="A64" s="5">
        <v>1</v>
      </c>
      <c r="B64" s="6"/>
      <c r="C64" s="7" t="s">
        <v>2023</v>
      </c>
      <c r="E64" s="9"/>
    </row>
    <row r="65" spans="1:5" x14ac:dyDescent="0.35">
      <c r="A65" s="5"/>
      <c r="B65" s="6" t="s">
        <v>2024</v>
      </c>
      <c r="C65" s="10"/>
      <c r="E65" s="9"/>
    </row>
    <row r="66" spans="1:5" x14ac:dyDescent="0.35">
      <c r="A66" s="5"/>
      <c r="B66" s="6" t="s">
        <v>2025</v>
      </c>
      <c r="C66" s="11" t="s">
        <v>2057</v>
      </c>
      <c r="E66" s="9"/>
    </row>
    <row r="67" spans="1:5" x14ac:dyDescent="0.35">
      <c r="A67" s="5"/>
      <c r="B67" s="6" t="s">
        <v>2026</v>
      </c>
      <c r="C67" s="12" t="s">
        <v>2057</v>
      </c>
      <c r="E67" s="9"/>
    </row>
    <row r="68" spans="1:5" x14ac:dyDescent="0.35">
      <c r="A68" s="5"/>
      <c r="B68" s="6" t="s">
        <v>2027</v>
      </c>
      <c r="C68" s="12" t="s">
        <v>2057</v>
      </c>
      <c r="E68" s="9"/>
    </row>
    <row r="69" spans="1:5" x14ac:dyDescent="0.35">
      <c r="A69" s="5"/>
      <c r="B69" s="6" t="s">
        <v>2028</v>
      </c>
      <c r="C69" s="12" t="s">
        <v>2057</v>
      </c>
      <c r="E69" s="9"/>
    </row>
    <row r="70" spans="1:5" x14ac:dyDescent="0.35">
      <c r="A70" s="5"/>
      <c r="B70" s="13" t="s">
        <v>2029</v>
      </c>
      <c r="C70" s="13"/>
      <c r="E70" s="9"/>
    </row>
    <row r="71" spans="1:5" x14ac:dyDescent="0.35">
      <c r="A71" s="5">
        <v>2</v>
      </c>
      <c r="B71" s="14" t="s">
        <v>2030</v>
      </c>
      <c r="C71" s="13"/>
      <c r="E71" s="9"/>
    </row>
    <row r="72" spans="1:5" x14ac:dyDescent="0.35">
      <c r="A72" s="5"/>
      <c r="B72" s="109" t="s">
        <v>2031</v>
      </c>
      <c r="C72" s="111" t="s">
        <v>2032</v>
      </c>
      <c r="D72" s="111"/>
      <c r="E72" s="112" t="s">
        <v>2033</v>
      </c>
    </row>
    <row r="73" spans="1:5" x14ac:dyDescent="0.35">
      <c r="A73" s="5"/>
      <c r="B73" s="110"/>
      <c r="C73" s="15" t="s">
        <v>2034</v>
      </c>
      <c r="D73" s="15" t="s">
        <v>2064</v>
      </c>
      <c r="E73" s="113"/>
    </row>
    <row r="74" spans="1:5" x14ac:dyDescent="0.35">
      <c r="A74" s="16"/>
      <c r="B74" s="17" t="s">
        <v>2035</v>
      </c>
      <c r="C74" s="20" t="s">
        <v>2281</v>
      </c>
      <c r="D74" s="20" t="s">
        <v>2282</v>
      </c>
      <c r="E74" s="98">
        <v>0</v>
      </c>
    </row>
    <row r="75" spans="1:5" x14ac:dyDescent="0.35">
      <c r="A75" s="16"/>
      <c r="B75" s="17" t="s">
        <v>2037</v>
      </c>
      <c r="C75" s="20">
        <v>0</v>
      </c>
      <c r="D75" s="20">
        <v>0</v>
      </c>
      <c r="E75" s="98">
        <v>0</v>
      </c>
    </row>
    <row r="76" spans="1:5" x14ac:dyDescent="0.35">
      <c r="A76" s="16"/>
      <c r="B76" s="17" t="s">
        <v>2038</v>
      </c>
      <c r="C76" s="20">
        <v>0</v>
      </c>
      <c r="D76" s="20">
        <v>0</v>
      </c>
      <c r="E76" s="98">
        <v>0</v>
      </c>
    </row>
    <row r="77" spans="1:5" x14ac:dyDescent="0.35">
      <c r="A77" s="16"/>
      <c r="B77" s="17" t="s">
        <v>2039</v>
      </c>
      <c r="C77" s="20">
        <v>0</v>
      </c>
      <c r="D77" s="20">
        <v>0</v>
      </c>
      <c r="E77" s="98">
        <v>0</v>
      </c>
    </row>
    <row r="78" spans="1:5" x14ac:dyDescent="0.35">
      <c r="A78" s="16"/>
      <c r="B78" s="17" t="s">
        <v>2040</v>
      </c>
      <c r="C78" s="20">
        <v>0</v>
      </c>
      <c r="D78" s="20">
        <v>0</v>
      </c>
      <c r="E78" s="98">
        <v>0</v>
      </c>
    </row>
    <row r="79" spans="1:5" x14ac:dyDescent="0.35">
      <c r="A79" s="16"/>
      <c r="B79" s="17" t="s">
        <v>2041</v>
      </c>
      <c r="C79" s="20">
        <v>0</v>
      </c>
      <c r="D79" s="20">
        <v>0</v>
      </c>
      <c r="E79" s="98">
        <v>0</v>
      </c>
    </row>
    <row r="80" spans="1:5" x14ac:dyDescent="0.35">
      <c r="A80" s="16"/>
      <c r="B80" s="18"/>
      <c r="C80" s="99"/>
      <c r="D80" s="99"/>
      <c r="E80" s="10"/>
    </row>
    <row r="81" spans="1:5" x14ac:dyDescent="0.35">
      <c r="A81" s="5"/>
      <c r="B81" s="19" t="s">
        <v>2042</v>
      </c>
      <c r="C81" s="20">
        <v>0</v>
      </c>
      <c r="D81" s="20">
        <v>0</v>
      </c>
      <c r="E81" s="98">
        <v>0</v>
      </c>
    </row>
    <row r="82" spans="1:5" x14ac:dyDescent="0.35">
      <c r="A82" s="5"/>
      <c r="B82" s="19" t="s">
        <v>2043</v>
      </c>
      <c r="C82" s="20">
        <v>0</v>
      </c>
      <c r="D82" s="20">
        <v>0</v>
      </c>
      <c r="E82" s="98">
        <v>0</v>
      </c>
    </row>
    <row r="83" spans="1:5" x14ac:dyDescent="0.35">
      <c r="A83" s="5"/>
      <c r="B83" s="19" t="s">
        <v>2044</v>
      </c>
      <c r="C83" s="20">
        <v>0</v>
      </c>
      <c r="D83" s="20">
        <v>0</v>
      </c>
      <c r="E83" s="98">
        <v>0</v>
      </c>
    </row>
    <row r="84" spans="1:5" x14ac:dyDescent="0.35">
      <c r="A84" s="5"/>
      <c r="B84" s="19" t="s">
        <v>2045</v>
      </c>
      <c r="C84" s="20">
        <v>0</v>
      </c>
      <c r="D84" s="20">
        <v>0</v>
      </c>
      <c r="E84" s="98">
        <v>0</v>
      </c>
    </row>
    <row r="85" spans="1:5" x14ac:dyDescent="0.35">
      <c r="A85" s="5"/>
      <c r="B85" s="19" t="s">
        <v>2046</v>
      </c>
      <c r="C85" s="20">
        <v>0</v>
      </c>
      <c r="D85" s="20">
        <v>0</v>
      </c>
      <c r="E85" s="98">
        <v>0</v>
      </c>
    </row>
    <row r="86" spans="1:5" x14ac:dyDescent="0.35">
      <c r="A86" s="5"/>
      <c r="B86" s="19" t="s">
        <v>2047</v>
      </c>
      <c r="C86" s="20">
        <v>0</v>
      </c>
      <c r="D86" s="20">
        <v>0</v>
      </c>
      <c r="E86" s="98">
        <v>0</v>
      </c>
    </row>
    <row r="87" spans="1:5" x14ac:dyDescent="0.35">
      <c r="A87" s="5"/>
      <c r="B87" s="21" t="s">
        <v>2048</v>
      </c>
      <c r="C87" s="22"/>
      <c r="D87" s="22"/>
      <c r="E87" s="9"/>
    </row>
    <row r="88" spans="1:5" x14ac:dyDescent="0.35">
      <c r="A88" s="23"/>
      <c r="B88" s="24"/>
      <c r="C88" s="24"/>
      <c r="D88" s="24"/>
      <c r="E88" s="25"/>
    </row>
    <row r="89" spans="1:5" x14ac:dyDescent="0.35">
      <c r="A89" s="5">
        <v>3</v>
      </c>
      <c r="B89" s="26" t="s">
        <v>2049</v>
      </c>
      <c r="C89" s="19"/>
      <c r="D89" s="24"/>
      <c r="E89" s="27"/>
    </row>
    <row r="90" spans="1:5" x14ac:dyDescent="0.35">
      <c r="A90" s="5"/>
      <c r="B90" s="19" t="s">
        <v>2050</v>
      </c>
      <c r="C90" s="20">
        <v>0.13</v>
      </c>
      <c r="D90" s="24"/>
      <c r="E90" s="25"/>
    </row>
    <row r="91" spans="1:5" x14ac:dyDescent="0.35">
      <c r="A91" s="5"/>
      <c r="B91" s="19" t="s">
        <v>2051</v>
      </c>
      <c r="C91" s="20">
        <v>7.0000000000000007E-2</v>
      </c>
      <c r="D91" s="24"/>
      <c r="E91" s="25"/>
    </row>
    <row r="92" spans="1:5" x14ac:dyDescent="0.35">
      <c r="A92" s="5">
        <v>4</v>
      </c>
      <c r="B92" s="28" t="s">
        <v>2052</v>
      </c>
      <c r="C92" s="29" t="s">
        <v>2036</v>
      </c>
      <c r="D92" s="24"/>
      <c r="E92" s="27"/>
    </row>
    <row r="93" spans="1:5" ht="24" x14ac:dyDescent="0.35">
      <c r="A93" s="5">
        <v>5</v>
      </c>
      <c r="B93" s="30" t="s">
        <v>2065</v>
      </c>
      <c r="C93" s="29" t="s">
        <v>2036</v>
      </c>
      <c r="D93" s="31"/>
      <c r="E93" s="27"/>
    </row>
    <row r="94" spans="1:5" x14ac:dyDescent="0.35">
      <c r="A94" s="5">
        <v>6</v>
      </c>
      <c r="B94" s="32" t="s">
        <v>2053</v>
      </c>
      <c r="C94" s="33"/>
      <c r="E94" s="27"/>
    </row>
    <row r="95" spans="1:5" x14ac:dyDescent="0.35">
      <c r="A95" s="5"/>
      <c r="B95" s="34" t="s">
        <v>2054</v>
      </c>
      <c r="C95" s="35" t="s">
        <v>2036</v>
      </c>
      <c r="E95" s="27"/>
    </row>
    <row r="96" spans="1:5" x14ac:dyDescent="0.35">
      <c r="A96" s="5"/>
      <c r="B96" s="36" t="s">
        <v>2055</v>
      </c>
      <c r="C96" s="37" t="s">
        <v>2036</v>
      </c>
      <c r="E96" s="27"/>
    </row>
    <row r="97" spans="1:5" x14ac:dyDescent="0.35">
      <c r="A97" s="5"/>
      <c r="B97" s="36"/>
      <c r="C97" s="38"/>
      <c r="E97" s="27"/>
    </row>
    <row r="98" spans="1:5" ht="24" x14ac:dyDescent="0.35">
      <c r="A98" s="5">
        <v>7</v>
      </c>
      <c r="B98" s="32" t="s">
        <v>2066</v>
      </c>
      <c r="C98" s="33"/>
      <c r="D98" s="24"/>
      <c r="E98" s="27"/>
    </row>
    <row r="99" spans="1:5" x14ac:dyDescent="0.35">
      <c r="A99" s="5"/>
      <c r="B99" s="34" t="s">
        <v>2054</v>
      </c>
      <c r="C99" s="35" t="s">
        <v>2036</v>
      </c>
      <c r="D99" s="24"/>
      <c r="E99" s="27"/>
    </row>
    <row r="100" spans="1:5" x14ac:dyDescent="0.35">
      <c r="A100" s="5"/>
      <c r="B100" s="36" t="s">
        <v>2056</v>
      </c>
      <c r="C100" s="37" t="s">
        <v>2036</v>
      </c>
      <c r="D100" s="24"/>
      <c r="E100" s="27"/>
    </row>
    <row r="101" spans="1:5" x14ac:dyDescent="0.35">
      <c r="A101" s="39"/>
      <c r="B101" s="40"/>
      <c r="C101" s="40"/>
      <c r="D101" s="40"/>
      <c r="E101" s="41"/>
    </row>
    <row r="103" spans="1:5" x14ac:dyDescent="0.35">
      <c r="A103" s="42" t="s">
        <v>2057</v>
      </c>
      <c r="B103" s="8" t="s">
        <v>2058</v>
      </c>
    </row>
    <row r="104" spans="1:5" x14ac:dyDescent="0.35">
      <c r="A104" s="42" t="s">
        <v>2059</v>
      </c>
      <c r="B104" s="8" t="s">
        <v>2060</v>
      </c>
    </row>
    <row r="105" spans="1:5" x14ac:dyDescent="0.35">
      <c r="A105" s="42" t="s">
        <v>2061</v>
      </c>
      <c r="B105" s="8" t="s">
        <v>2067</v>
      </c>
    </row>
    <row r="106" spans="1:5" x14ac:dyDescent="0.35">
      <c r="B106" s="8" t="s">
        <v>2063</v>
      </c>
    </row>
  </sheetData>
  <mergeCells count="4">
    <mergeCell ref="B1:F1"/>
    <mergeCell ref="B72:B73"/>
    <mergeCell ref="C72:D72"/>
    <mergeCell ref="E72:E7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12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8.6328125" style="8" customWidth="1"/>
    <col min="4" max="4" width="21" style="8"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1307</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6679</v>
      </c>
      <c r="F8" s="46">
        <v>53.33</v>
      </c>
      <c r="G8" s="47">
        <v>0.13339999999999999</v>
      </c>
      <c r="J8" s="46"/>
      <c r="K8" s="42" t="s">
        <v>41</v>
      </c>
      <c r="L8" s="42" t="s">
        <v>42</v>
      </c>
    </row>
    <row r="9" spans="1:12" x14ac:dyDescent="0.35">
      <c r="A9" s="8">
        <v>2</v>
      </c>
      <c r="B9" s="8" t="s">
        <v>91</v>
      </c>
      <c r="C9" s="8" t="s">
        <v>92</v>
      </c>
      <c r="D9" s="8" t="s">
        <v>90</v>
      </c>
      <c r="E9" s="52">
        <v>3142</v>
      </c>
      <c r="F9" s="46">
        <v>43.25</v>
      </c>
      <c r="G9" s="47">
        <v>0.1082</v>
      </c>
      <c r="J9" s="46"/>
      <c r="K9" s="8" t="s">
        <v>90</v>
      </c>
      <c r="L9" s="47">
        <v>0.36230000000000001</v>
      </c>
    </row>
    <row r="10" spans="1:12" x14ac:dyDescent="0.35">
      <c r="A10" s="8">
        <v>3</v>
      </c>
      <c r="B10" s="8" t="s">
        <v>225</v>
      </c>
      <c r="C10" s="8" t="s">
        <v>226</v>
      </c>
      <c r="D10" s="8" t="s">
        <v>150</v>
      </c>
      <c r="E10" s="52">
        <v>2965</v>
      </c>
      <c r="F10" s="46">
        <v>38.36</v>
      </c>
      <c r="G10" s="47">
        <v>9.6000000000000002E-2</v>
      </c>
      <c r="J10" s="46"/>
      <c r="K10" s="8" t="s">
        <v>150</v>
      </c>
      <c r="L10" s="47">
        <v>9.6000000000000002E-2</v>
      </c>
    </row>
    <row r="11" spans="1:12" x14ac:dyDescent="0.35">
      <c r="A11" s="8">
        <v>4</v>
      </c>
      <c r="B11" s="8" t="s">
        <v>227</v>
      </c>
      <c r="C11" s="8" t="s">
        <v>228</v>
      </c>
      <c r="D11" s="8" t="s">
        <v>229</v>
      </c>
      <c r="E11" s="52">
        <v>1336</v>
      </c>
      <c r="F11" s="46">
        <v>24.74</v>
      </c>
      <c r="G11" s="47">
        <v>6.1899999999999997E-2</v>
      </c>
      <c r="J11" s="46"/>
      <c r="K11" s="8" t="s">
        <v>198</v>
      </c>
      <c r="L11" s="47">
        <v>8.3099999999999993E-2</v>
      </c>
    </row>
    <row r="12" spans="1:12" x14ac:dyDescent="0.35">
      <c r="A12" s="8">
        <v>5</v>
      </c>
      <c r="B12" s="8" t="s">
        <v>230</v>
      </c>
      <c r="C12" s="8" t="s">
        <v>231</v>
      </c>
      <c r="D12" s="8" t="s">
        <v>232</v>
      </c>
      <c r="E12" s="52">
        <v>513</v>
      </c>
      <c r="F12" s="46">
        <v>21.26</v>
      </c>
      <c r="G12" s="47">
        <v>5.3199999999999997E-2</v>
      </c>
      <c r="J12" s="46"/>
      <c r="K12" s="8" t="s">
        <v>229</v>
      </c>
      <c r="L12" s="47">
        <v>6.1899999999999997E-2</v>
      </c>
    </row>
    <row r="13" spans="1:12" x14ac:dyDescent="0.35">
      <c r="A13" s="8">
        <v>6</v>
      </c>
      <c r="B13" s="8" t="s">
        <v>95</v>
      </c>
      <c r="C13" s="8" t="s">
        <v>96</v>
      </c>
      <c r="D13" s="8" t="s">
        <v>90</v>
      </c>
      <c r="E13" s="52">
        <v>1821</v>
      </c>
      <c r="F13" s="46">
        <v>18.7</v>
      </c>
      <c r="G13" s="47">
        <v>4.6800000000000001E-2</v>
      </c>
      <c r="J13" s="46"/>
      <c r="K13" s="8" t="s">
        <v>232</v>
      </c>
      <c r="L13" s="47">
        <v>5.3199999999999997E-2</v>
      </c>
    </row>
    <row r="14" spans="1:12" x14ac:dyDescent="0.35">
      <c r="A14" s="8">
        <v>7</v>
      </c>
      <c r="B14" s="8" t="s">
        <v>93</v>
      </c>
      <c r="C14" s="8" t="s">
        <v>94</v>
      </c>
      <c r="D14" s="8" t="s">
        <v>90</v>
      </c>
      <c r="E14" s="52">
        <v>1254</v>
      </c>
      <c r="F14" s="46">
        <v>16.88</v>
      </c>
      <c r="G14" s="47">
        <v>4.2200000000000001E-2</v>
      </c>
      <c r="J14" s="46"/>
      <c r="K14" s="8" t="s">
        <v>53</v>
      </c>
      <c r="L14" s="47">
        <v>5.1200000000000002E-2</v>
      </c>
    </row>
    <row r="15" spans="1:12" x14ac:dyDescent="0.35">
      <c r="A15" s="8">
        <v>8</v>
      </c>
      <c r="B15" s="8" t="s">
        <v>233</v>
      </c>
      <c r="C15" s="8" t="s">
        <v>234</v>
      </c>
      <c r="D15" s="8" t="s">
        <v>198</v>
      </c>
      <c r="E15" s="52">
        <v>1529</v>
      </c>
      <c r="F15" s="46">
        <v>15.3</v>
      </c>
      <c r="G15" s="47">
        <v>3.8300000000000001E-2</v>
      </c>
      <c r="J15" s="46"/>
      <c r="K15" s="8" t="s">
        <v>125</v>
      </c>
      <c r="L15" s="47">
        <v>0.05</v>
      </c>
    </row>
    <row r="16" spans="1:12" x14ac:dyDescent="0.35">
      <c r="A16" s="8">
        <v>9</v>
      </c>
      <c r="B16" s="8" t="s">
        <v>97</v>
      </c>
      <c r="C16" s="8" t="s">
        <v>98</v>
      </c>
      <c r="D16" s="8" t="s">
        <v>90</v>
      </c>
      <c r="E16" s="52">
        <v>3227</v>
      </c>
      <c r="F16" s="46">
        <v>12.68</v>
      </c>
      <c r="G16" s="47">
        <v>3.1699999999999999E-2</v>
      </c>
      <c r="J16" s="46"/>
      <c r="K16" s="8" t="s">
        <v>128</v>
      </c>
      <c r="L16" s="47">
        <v>4.0500000000000001E-2</v>
      </c>
    </row>
    <row r="17" spans="1:12" x14ac:dyDescent="0.35">
      <c r="A17" s="8">
        <v>10</v>
      </c>
      <c r="B17" s="8" t="s">
        <v>51</v>
      </c>
      <c r="C17" s="8" t="s">
        <v>52</v>
      </c>
      <c r="D17" s="8" t="s">
        <v>53</v>
      </c>
      <c r="E17" s="52">
        <v>4229</v>
      </c>
      <c r="F17" s="46">
        <v>12.14</v>
      </c>
      <c r="G17" s="47">
        <v>3.04E-2</v>
      </c>
      <c r="J17" s="46"/>
      <c r="K17" s="8" t="s">
        <v>134</v>
      </c>
      <c r="L17" s="47">
        <v>3.3000000000000002E-2</v>
      </c>
    </row>
    <row r="18" spans="1:12" x14ac:dyDescent="0.35">
      <c r="A18" s="8">
        <v>11</v>
      </c>
      <c r="B18" s="8" t="s">
        <v>235</v>
      </c>
      <c r="C18" s="8" t="s">
        <v>236</v>
      </c>
      <c r="D18" s="8" t="s">
        <v>125</v>
      </c>
      <c r="E18" s="52">
        <v>393</v>
      </c>
      <c r="F18" s="46">
        <v>12.07</v>
      </c>
      <c r="G18" s="47">
        <v>3.0200000000000001E-2</v>
      </c>
      <c r="J18" s="46"/>
      <c r="K18" s="8" t="s">
        <v>113</v>
      </c>
      <c r="L18" s="47">
        <v>3.2899999999999999E-2</v>
      </c>
    </row>
    <row r="19" spans="1:12" x14ac:dyDescent="0.35">
      <c r="A19" s="8">
        <v>12</v>
      </c>
      <c r="B19" s="8" t="s">
        <v>237</v>
      </c>
      <c r="C19" s="8" t="s">
        <v>238</v>
      </c>
      <c r="D19" s="8" t="s">
        <v>128</v>
      </c>
      <c r="E19" s="52">
        <v>1174</v>
      </c>
      <c r="F19" s="46">
        <v>11.8</v>
      </c>
      <c r="G19" s="47">
        <v>2.9499999999999998E-2</v>
      </c>
      <c r="J19" s="46"/>
      <c r="K19" s="8" t="s">
        <v>249</v>
      </c>
      <c r="L19" s="47">
        <v>3.2800000000000003E-2</v>
      </c>
    </row>
    <row r="20" spans="1:12" x14ac:dyDescent="0.35">
      <c r="A20" s="8">
        <v>13</v>
      </c>
      <c r="B20" s="8" t="s">
        <v>239</v>
      </c>
      <c r="C20" s="8" t="s">
        <v>240</v>
      </c>
      <c r="D20" s="8" t="s">
        <v>198</v>
      </c>
      <c r="E20" s="52">
        <v>444</v>
      </c>
      <c r="F20" s="46">
        <v>9.0299999999999994</v>
      </c>
      <c r="G20" s="47">
        <v>2.2599999999999999E-2</v>
      </c>
      <c r="J20" s="46"/>
      <c r="K20" s="8" t="s">
        <v>119</v>
      </c>
      <c r="L20" s="47">
        <v>2.2100000000000002E-2</v>
      </c>
    </row>
    <row r="21" spans="1:12" x14ac:dyDescent="0.35">
      <c r="A21" s="8">
        <v>14</v>
      </c>
      <c r="B21" s="8" t="s">
        <v>241</v>
      </c>
      <c r="C21" s="8" t="s">
        <v>242</v>
      </c>
      <c r="D21" s="8" t="s">
        <v>119</v>
      </c>
      <c r="E21" s="52">
        <v>474</v>
      </c>
      <c r="F21" s="46">
        <v>8.83</v>
      </c>
      <c r="G21" s="47">
        <v>2.2100000000000002E-2</v>
      </c>
      <c r="J21" s="46"/>
      <c r="K21" s="8" t="s">
        <v>184</v>
      </c>
      <c r="L21" s="47">
        <v>1.7000000000000001E-2</v>
      </c>
    </row>
    <row r="22" spans="1:12" x14ac:dyDescent="0.35">
      <c r="A22" s="8">
        <v>15</v>
      </c>
      <c r="B22" s="8" t="s">
        <v>243</v>
      </c>
      <c r="C22" s="8" t="s">
        <v>244</v>
      </c>
      <c r="D22" s="8" t="s">
        <v>134</v>
      </c>
      <c r="E22" s="52">
        <v>3174</v>
      </c>
      <c r="F22" s="46">
        <v>8.4</v>
      </c>
      <c r="G22" s="47">
        <v>2.1000000000000001E-2</v>
      </c>
      <c r="J22" s="46"/>
      <c r="K22" s="8" t="s">
        <v>122</v>
      </c>
      <c r="L22" s="47">
        <v>1.6199999999999999E-2</v>
      </c>
    </row>
    <row r="23" spans="1:12" x14ac:dyDescent="0.35">
      <c r="A23" s="8">
        <v>16</v>
      </c>
      <c r="B23" s="8" t="s">
        <v>54</v>
      </c>
      <c r="C23" s="8" t="s">
        <v>55</v>
      </c>
      <c r="D23" s="8" t="s">
        <v>53</v>
      </c>
      <c r="E23" s="52">
        <v>392</v>
      </c>
      <c r="F23" s="46">
        <v>8.31</v>
      </c>
      <c r="G23" s="47">
        <v>2.0799999999999999E-2</v>
      </c>
      <c r="J23" s="46"/>
      <c r="K23" s="8" t="s">
        <v>264</v>
      </c>
      <c r="L23" s="47">
        <v>1.46E-2</v>
      </c>
    </row>
    <row r="24" spans="1:12" x14ac:dyDescent="0.35">
      <c r="A24" s="8">
        <v>17</v>
      </c>
      <c r="B24" s="8" t="s">
        <v>245</v>
      </c>
      <c r="C24" s="8" t="s">
        <v>246</v>
      </c>
      <c r="D24" s="8" t="s">
        <v>125</v>
      </c>
      <c r="E24" s="52">
        <v>56</v>
      </c>
      <c r="F24" s="46">
        <v>7.91</v>
      </c>
      <c r="G24" s="47">
        <v>1.9800000000000002E-2</v>
      </c>
      <c r="J24" s="46"/>
      <c r="K24" s="8" t="s">
        <v>193</v>
      </c>
      <c r="L24" s="47">
        <v>1.44E-2</v>
      </c>
    </row>
    <row r="25" spans="1:12" x14ac:dyDescent="0.35">
      <c r="A25" s="8">
        <v>18</v>
      </c>
      <c r="B25" s="8" t="s">
        <v>247</v>
      </c>
      <c r="C25" s="8" t="s">
        <v>248</v>
      </c>
      <c r="D25" s="8" t="s">
        <v>249</v>
      </c>
      <c r="E25" s="52">
        <v>179</v>
      </c>
      <c r="F25" s="46">
        <v>7.89</v>
      </c>
      <c r="G25" s="47">
        <v>1.9699999999999999E-2</v>
      </c>
      <c r="J25" s="46"/>
      <c r="K25" s="8" t="s">
        <v>271</v>
      </c>
      <c r="L25" s="47">
        <v>1.2999999999999999E-2</v>
      </c>
    </row>
    <row r="26" spans="1:12" x14ac:dyDescent="0.35">
      <c r="A26" s="8">
        <v>19</v>
      </c>
      <c r="B26" s="8" t="s">
        <v>250</v>
      </c>
      <c r="C26" s="8" t="s">
        <v>251</v>
      </c>
      <c r="D26" s="8" t="s">
        <v>113</v>
      </c>
      <c r="E26" s="52">
        <v>2084</v>
      </c>
      <c r="F26" s="46">
        <v>7.43</v>
      </c>
      <c r="G26" s="47">
        <v>1.8599999999999998E-2</v>
      </c>
      <c r="J26" s="46"/>
      <c r="K26" s="8" t="s">
        <v>43</v>
      </c>
      <c r="L26" s="47">
        <v>5.7999999999999996E-3</v>
      </c>
    </row>
    <row r="27" spans="1:12" x14ac:dyDescent="0.35">
      <c r="A27" s="8">
        <v>20</v>
      </c>
      <c r="B27" s="8" t="s">
        <v>254</v>
      </c>
      <c r="C27" s="8" t="s">
        <v>255</v>
      </c>
      <c r="D27" s="8" t="s">
        <v>184</v>
      </c>
      <c r="E27" s="52">
        <v>3612</v>
      </c>
      <c r="F27" s="46">
        <v>6.8</v>
      </c>
      <c r="G27" s="47">
        <v>1.7000000000000001E-2</v>
      </c>
      <c r="J27" s="46"/>
    </row>
    <row r="28" spans="1:12" x14ac:dyDescent="0.35">
      <c r="A28" s="8">
        <v>21</v>
      </c>
      <c r="B28" s="8" t="s">
        <v>256</v>
      </c>
      <c r="C28" s="8" t="s">
        <v>257</v>
      </c>
      <c r="D28" s="8" t="s">
        <v>122</v>
      </c>
      <c r="E28" s="52">
        <v>1570</v>
      </c>
      <c r="F28" s="46">
        <v>6.47</v>
      </c>
      <c r="G28" s="47">
        <v>1.6199999999999999E-2</v>
      </c>
      <c r="J28" s="46"/>
    </row>
    <row r="29" spans="1:12" x14ac:dyDescent="0.35">
      <c r="A29" s="8">
        <v>22</v>
      </c>
      <c r="B29" s="8" t="s">
        <v>262</v>
      </c>
      <c r="C29" s="8" t="s">
        <v>263</v>
      </c>
      <c r="D29" s="8" t="s">
        <v>264</v>
      </c>
      <c r="E29" s="52">
        <v>323</v>
      </c>
      <c r="F29" s="46">
        <v>5.85</v>
      </c>
      <c r="G29" s="47">
        <v>1.46E-2</v>
      </c>
      <c r="J29" s="46"/>
    </row>
    <row r="30" spans="1:12" x14ac:dyDescent="0.35">
      <c r="A30" s="8">
        <v>23</v>
      </c>
      <c r="B30" s="8" t="s">
        <v>265</v>
      </c>
      <c r="C30" s="8" t="s">
        <v>266</v>
      </c>
      <c r="D30" s="8" t="s">
        <v>193</v>
      </c>
      <c r="E30" s="52">
        <v>51</v>
      </c>
      <c r="F30" s="46">
        <v>5.75</v>
      </c>
      <c r="G30" s="47">
        <v>1.44E-2</v>
      </c>
      <c r="J30" s="46"/>
    </row>
    <row r="31" spans="1:12" x14ac:dyDescent="0.35">
      <c r="A31" s="8">
        <v>24</v>
      </c>
      <c r="B31" s="8" t="s">
        <v>267</v>
      </c>
      <c r="C31" s="8" t="s">
        <v>268</v>
      </c>
      <c r="D31" s="8" t="s">
        <v>113</v>
      </c>
      <c r="E31" s="52">
        <v>1998</v>
      </c>
      <c r="F31" s="46">
        <v>5.72</v>
      </c>
      <c r="G31" s="47">
        <v>1.43E-2</v>
      </c>
      <c r="J31" s="46"/>
    </row>
    <row r="32" spans="1:12" x14ac:dyDescent="0.35">
      <c r="A32" s="8">
        <v>25</v>
      </c>
      <c r="B32" s="8" t="s">
        <v>272</v>
      </c>
      <c r="C32" s="8" t="s">
        <v>273</v>
      </c>
      <c r="D32" s="8" t="s">
        <v>249</v>
      </c>
      <c r="E32" s="52">
        <v>198</v>
      </c>
      <c r="F32" s="46">
        <v>5.22</v>
      </c>
      <c r="G32" s="47">
        <v>1.3100000000000001E-2</v>
      </c>
      <c r="J32" s="46"/>
    </row>
    <row r="33" spans="1:10" x14ac:dyDescent="0.35">
      <c r="A33" s="8">
        <v>26</v>
      </c>
      <c r="B33" s="8" t="s">
        <v>269</v>
      </c>
      <c r="C33" s="8" t="s">
        <v>270</v>
      </c>
      <c r="D33" s="8" t="s">
        <v>271</v>
      </c>
      <c r="E33" s="52">
        <v>97</v>
      </c>
      <c r="F33" s="46">
        <v>5.21</v>
      </c>
      <c r="G33" s="47">
        <v>1.2999999999999999E-2</v>
      </c>
      <c r="J33" s="46"/>
    </row>
    <row r="34" spans="1:10" x14ac:dyDescent="0.35">
      <c r="A34" s="8">
        <v>27</v>
      </c>
      <c r="B34" s="8" t="s">
        <v>278</v>
      </c>
      <c r="C34" s="8" t="s">
        <v>279</v>
      </c>
      <c r="D34" s="8" t="s">
        <v>198</v>
      </c>
      <c r="E34" s="52">
        <v>464</v>
      </c>
      <c r="F34" s="46">
        <v>4.97</v>
      </c>
      <c r="G34" s="47">
        <v>1.24E-2</v>
      </c>
      <c r="J34" s="46"/>
    </row>
    <row r="35" spans="1:10" x14ac:dyDescent="0.35">
      <c r="A35" s="8">
        <v>28</v>
      </c>
      <c r="B35" s="8" t="s">
        <v>280</v>
      </c>
      <c r="C35" s="8" t="s">
        <v>281</v>
      </c>
      <c r="D35" s="8" t="s">
        <v>134</v>
      </c>
      <c r="E35" s="52">
        <v>146</v>
      </c>
      <c r="F35" s="46">
        <v>4.79</v>
      </c>
      <c r="G35" s="47">
        <v>1.2E-2</v>
      </c>
      <c r="J35" s="46"/>
    </row>
    <row r="36" spans="1:10" x14ac:dyDescent="0.35">
      <c r="A36" s="8">
        <v>29</v>
      </c>
      <c r="B36" s="8" t="s">
        <v>287</v>
      </c>
      <c r="C36" s="8" t="s">
        <v>288</v>
      </c>
      <c r="D36" s="8" t="s">
        <v>128</v>
      </c>
      <c r="E36" s="52">
        <v>246</v>
      </c>
      <c r="F36" s="46">
        <v>4.3899999999999997</v>
      </c>
      <c r="G36" s="47">
        <v>1.0999999999999999E-2</v>
      </c>
      <c r="J36" s="46"/>
    </row>
    <row r="37" spans="1:10" x14ac:dyDescent="0.35">
      <c r="A37" s="8">
        <v>30</v>
      </c>
      <c r="B37" s="8" t="s">
        <v>294</v>
      </c>
      <c r="C37" s="8" t="s">
        <v>295</v>
      </c>
      <c r="D37" s="8" t="s">
        <v>198</v>
      </c>
      <c r="E37" s="52">
        <v>279</v>
      </c>
      <c r="F37" s="46">
        <v>3.92</v>
      </c>
      <c r="G37" s="47">
        <v>9.7999999999999997E-3</v>
      </c>
      <c r="J37" s="46"/>
    </row>
    <row r="38" spans="1:10" x14ac:dyDescent="0.35">
      <c r="A38" s="49"/>
      <c r="B38" s="49" t="s">
        <v>14</v>
      </c>
      <c r="C38" s="49"/>
      <c r="D38" s="49"/>
      <c r="E38" s="49"/>
      <c r="F38" s="50">
        <v>397.4</v>
      </c>
      <c r="G38" s="51">
        <v>0.99419999999999997</v>
      </c>
    </row>
    <row r="40" spans="1:10" x14ac:dyDescent="0.35">
      <c r="B40" s="42" t="s">
        <v>12</v>
      </c>
    </row>
    <row r="41" spans="1:10" x14ac:dyDescent="0.35">
      <c r="A41" s="8">
        <v>31</v>
      </c>
      <c r="B41" s="42" t="s">
        <v>13</v>
      </c>
      <c r="F41" s="46">
        <v>0.51</v>
      </c>
      <c r="G41" s="47">
        <v>1.2999999999999999E-3</v>
      </c>
      <c r="H41" s="48">
        <v>46204</v>
      </c>
    </row>
    <row r="42" spans="1:10" x14ac:dyDescent="0.35">
      <c r="A42" s="49"/>
      <c r="B42" s="49" t="s">
        <v>14</v>
      </c>
      <c r="C42" s="49"/>
      <c r="D42" s="49"/>
      <c r="E42" s="49"/>
      <c r="F42" s="50">
        <v>0.51</v>
      </c>
      <c r="G42" s="51">
        <v>1.2999999999999999E-3</v>
      </c>
    </row>
    <row r="44" spans="1:10" x14ac:dyDescent="0.35">
      <c r="B44" s="42" t="s">
        <v>38</v>
      </c>
    </row>
    <row r="45" spans="1:10" x14ac:dyDescent="0.35">
      <c r="B45" s="8" t="s">
        <v>39</v>
      </c>
      <c r="E45" s="52"/>
      <c r="F45" s="46">
        <v>1.76</v>
      </c>
      <c r="G45" s="47">
        <v>4.4999999999999997E-3</v>
      </c>
      <c r="J45" s="46"/>
    </row>
    <row r="46" spans="1:10" x14ac:dyDescent="0.35">
      <c r="A46" s="49"/>
      <c r="B46" s="49" t="s">
        <v>14</v>
      </c>
      <c r="C46" s="49"/>
      <c r="D46" s="49"/>
      <c r="E46" s="49"/>
      <c r="F46" s="50">
        <v>1.76</v>
      </c>
      <c r="G46" s="51">
        <v>4.4999999999999997E-3</v>
      </c>
    </row>
    <row r="48" spans="1:10" x14ac:dyDescent="0.35">
      <c r="A48" s="45"/>
      <c r="B48" s="45" t="s">
        <v>40</v>
      </c>
      <c r="C48" s="45"/>
      <c r="D48" s="45"/>
      <c r="E48" s="45"/>
      <c r="F48" s="53">
        <v>399.67</v>
      </c>
      <c r="G48" s="54">
        <v>1</v>
      </c>
    </row>
    <row r="49" spans="1:2" x14ac:dyDescent="0.35">
      <c r="A49" s="8" t="s">
        <v>44</v>
      </c>
    </row>
    <row r="50" spans="1:2" x14ac:dyDescent="0.35">
      <c r="A50" s="55">
        <v>1</v>
      </c>
      <c r="B50" s="55" t="s">
        <v>45</v>
      </c>
    </row>
    <row r="51" spans="1:2" ht="24" x14ac:dyDescent="0.35">
      <c r="A51" s="55">
        <v>2</v>
      </c>
      <c r="B51" s="55" t="s">
        <v>46</v>
      </c>
    </row>
    <row r="55" spans="1:2" x14ac:dyDescent="0.35">
      <c r="B55" s="8" t="s">
        <v>47</v>
      </c>
    </row>
    <row r="69" spans="2:2" x14ac:dyDescent="0.35">
      <c r="B69" s="8" t="s">
        <v>1308</v>
      </c>
    </row>
    <row r="82" spans="1:5" x14ac:dyDescent="0.35">
      <c r="A82" s="1" t="s">
        <v>2</v>
      </c>
      <c r="B82" s="2" t="s">
        <v>2022</v>
      </c>
      <c r="C82" s="3"/>
      <c r="D82" s="3"/>
      <c r="E82" s="4"/>
    </row>
    <row r="83" spans="1:5" x14ac:dyDescent="0.35">
      <c r="A83" s="5">
        <v>1</v>
      </c>
      <c r="B83" s="6"/>
      <c r="C83" s="7" t="s">
        <v>2023</v>
      </c>
      <c r="E83" s="9"/>
    </row>
    <row r="84" spans="1:5" x14ac:dyDescent="0.35">
      <c r="A84" s="5"/>
      <c r="B84" s="6" t="s">
        <v>2024</v>
      </c>
      <c r="C84" s="10"/>
      <c r="E84" s="9"/>
    </row>
    <row r="85" spans="1:5" x14ac:dyDescent="0.35">
      <c r="A85" s="5"/>
      <c r="B85" s="6" t="s">
        <v>2025</v>
      </c>
      <c r="C85" s="11" t="s">
        <v>2057</v>
      </c>
      <c r="E85" s="9"/>
    </row>
    <row r="86" spans="1:5" x14ac:dyDescent="0.35">
      <c r="A86" s="5"/>
      <c r="B86" s="6" t="s">
        <v>2026</v>
      </c>
      <c r="C86" s="12" t="s">
        <v>2057</v>
      </c>
      <c r="E86" s="9"/>
    </row>
    <row r="87" spans="1:5" x14ac:dyDescent="0.35">
      <c r="A87" s="5"/>
      <c r="B87" s="6" t="s">
        <v>2027</v>
      </c>
      <c r="C87" s="12" t="s">
        <v>2057</v>
      </c>
      <c r="E87" s="9"/>
    </row>
    <row r="88" spans="1:5" x14ac:dyDescent="0.35">
      <c r="A88" s="5"/>
      <c r="B88" s="6" t="s">
        <v>2028</v>
      </c>
      <c r="C88" s="12" t="s">
        <v>2057</v>
      </c>
      <c r="E88" s="9"/>
    </row>
    <row r="89" spans="1:5" x14ac:dyDescent="0.35">
      <c r="A89" s="5"/>
      <c r="B89" s="13" t="s">
        <v>2029</v>
      </c>
      <c r="C89" s="13"/>
      <c r="E89" s="9"/>
    </row>
    <row r="90" spans="1:5" x14ac:dyDescent="0.35">
      <c r="A90" s="5">
        <v>2</v>
      </c>
      <c r="B90" s="14" t="s">
        <v>2030</v>
      </c>
      <c r="C90" s="13"/>
      <c r="E90" s="9"/>
    </row>
    <row r="91" spans="1:5" x14ac:dyDescent="0.35">
      <c r="A91" s="5"/>
      <c r="B91" s="109" t="s">
        <v>2031</v>
      </c>
      <c r="C91" s="111" t="s">
        <v>2032</v>
      </c>
      <c r="D91" s="111"/>
      <c r="E91" s="112" t="s">
        <v>2033</v>
      </c>
    </row>
    <row r="92" spans="1:5" x14ac:dyDescent="0.35">
      <c r="A92" s="5"/>
      <c r="B92" s="110"/>
      <c r="C92" s="15" t="s">
        <v>2034</v>
      </c>
      <c r="D92" s="15" t="s">
        <v>2064</v>
      </c>
      <c r="E92" s="113"/>
    </row>
    <row r="93" spans="1:5" x14ac:dyDescent="0.35">
      <c r="A93" s="16"/>
      <c r="B93" s="17" t="s">
        <v>2035</v>
      </c>
      <c r="C93" s="20" t="s">
        <v>2283</v>
      </c>
      <c r="D93" s="20" t="s">
        <v>2284</v>
      </c>
      <c r="E93" s="98">
        <v>0</v>
      </c>
    </row>
    <row r="94" spans="1:5" x14ac:dyDescent="0.35">
      <c r="A94" s="16"/>
      <c r="B94" s="17" t="s">
        <v>2037</v>
      </c>
      <c r="C94" s="20">
        <v>0</v>
      </c>
      <c r="D94" s="20">
        <v>0</v>
      </c>
      <c r="E94" s="98">
        <v>0</v>
      </c>
    </row>
    <row r="95" spans="1:5" x14ac:dyDescent="0.35">
      <c r="A95" s="16"/>
      <c r="B95" s="17" t="s">
        <v>2038</v>
      </c>
      <c r="C95" s="20">
        <v>0</v>
      </c>
      <c r="D95" s="20">
        <v>0</v>
      </c>
      <c r="E95" s="98">
        <v>0</v>
      </c>
    </row>
    <row r="96" spans="1:5" x14ac:dyDescent="0.35">
      <c r="A96" s="16"/>
      <c r="B96" s="17" t="s">
        <v>2039</v>
      </c>
      <c r="C96" s="20">
        <v>0</v>
      </c>
      <c r="D96" s="20">
        <v>0</v>
      </c>
      <c r="E96" s="98">
        <v>0</v>
      </c>
    </row>
    <row r="97" spans="1:5" x14ac:dyDescent="0.35">
      <c r="A97" s="16"/>
      <c r="B97" s="17" t="s">
        <v>2040</v>
      </c>
      <c r="C97" s="20">
        <v>0</v>
      </c>
      <c r="D97" s="20">
        <v>0</v>
      </c>
      <c r="E97" s="98">
        <v>0</v>
      </c>
    </row>
    <row r="98" spans="1:5" x14ac:dyDescent="0.35">
      <c r="A98" s="16"/>
      <c r="B98" s="17" t="s">
        <v>2041</v>
      </c>
      <c r="C98" s="20">
        <v>0</v>
      </c>
      <c r="D98" s="20">
        <v>0</v>
      </c>
      <c r="E98" s="98">
        <v>0</v>
      </c>
    </row>
    <row r="99" spans="1:5" x14ac:dyDescent="0.35">
      <c r="A99" s="16"/>
      <c r="B99" s="18"/>
      <c r="C99" s="99"/>
      <c r="D99" s="99"/>
      <c r="E99" s="10"/>
    </row>
    <row r="100" spans="1:5" x14ac:dyDescent="0.35">
      <c r="A100" s="5"/>
      <c r="B100" s="19" t="s">
        <v>2042</v>
      </c>
      <c r="C100" s="20">
        <v>0</v>
      </c>
      <c r="D100" s="20">
        <v>0</v>
      </c>
      <c r="E100" s="98">
        <v>0</v>
      </c>
    </row>
    <row r="101" spans="1:5" x14ac:dyDescent="0.35">
      <c r="A101" s="5"/>
      <c r="B101" s="19" t="s">
        <v>2043</v>
      </c>
      <c r="C101" s="20">
        <v>0</v>
      </c>
      <c r="D101" s="20">
        <v>0</v>
      </c>
      <c r="E101" s="98">
        <v>0</v>
      </c>
    </row>
    <row r="102" spans="1:5" x14ac:dyDescent="0.35">
      <c r="A102" s="5"/>
      <c r="B102" s="19" t="s">
        <v>2044</v>
      </c>
      <c r="C102" s="20">
        <v>0</v>
      </c>
      <c r="D102" s="20">
        <v>0</v>
      </c>
      <c r="E102" s="98">
        <v>0</v>
      </c>
    </row>
    <row r="103" spans="1:5" x14ac:dyDescent="0.35">
      <c r="A103" s="5"/>
      <c r="B103" s="19" t="s">
        <v>2045</v>
      </c>
      <c r="C103" s="20">
        <v>0</v>
      </c>
      <c r="D103" s="20">
        <v>0</v>
      </c>
      <c r="E103" s="98">
        <v>0</v>
      </c>
    </row>
    <row r="104" spans="1:5" x14ac:dyDescent="0.35">
      <c r="A104" s="5"/>
      <c r="B104" s="19" t="s">
        <v>2046</v>
      </c>
      <c r="C104" s="20">
        <v>0</v>
      </c>
      <c r="D104" s="20">
        <v>0</v>
      </c>
      <c r="E104" s="98">
        <v>0</v>
      </c>
    </row>
    <row r="105" spans="1:5" x14ac:dyDescent="0.35">
      <c r="A105" s="5"/>
      <c r="B105" s="19" t="s">
        <v>2047</v>
      </c>
      <c r="C105" s="20">
        <v>0</v>
      </c>
      <c r="D105" s="20">
        <v>0</v>
      </c>
      <c r="E105" s="98">
        <v>0</v>
      </c>
    </row>
    <row r="106" spans="1:5" x14ac:dyDescent="0.35">
      <c r="A106" s="5"/>
      <c r="B106" s="21" t="s">
        <v>2048</v>
      </c>
      <c r="C106" s="22"/>
      <c r="D106" s="22"/>
      <c r="E106" s="9"/>
    </row>
    <row r="107" spans="1:5" x14ac:dyDescent="0.35">
      <c r="A107" s="23"/>
      <c r="B107" s="24"/>
      <c r="C107" s="24"/>
      <c r="D107" s="24"/>
      <c r="E107" s="25"/>
    </row>
    <row r="108" spans="1:5" x14ac:dyDescent="0.35">
      <c r="A108" s="5">
        <v>3</v>
      </c>
      <c r="B108" s="26" t="s">
        <v>2049</v>
      </c>
      <c r="C108" s="19"/>
      <c r="D108" s="24"/>
      <c r="E108" s="27"/>
    </row>
    <row r="109" spans="1:5" x14ac:dyDescent="0.35">
      <c r="A109" s="5"/>
      <c r="B109" s="19" t="s">
        <v>2050</v>
      </c>
      <c r="C109" s="44" t="s">
        <v>2401</v>
      </c>
      <c r="D109" s="24"/>
      <c r="E109" s="25"/>
    </row>
    <row r="110" spans="1:5" x14ac:dyDescent="0.35">
      <c r="A110" s="5"/>
      <c r="B110" s="19" t="s">
        <v>2051</v>
      </c>
      <c r="C110" s="44" t="s">
        <v>2232</v>
      </c>
      <c r="D110" s="24"/>
      <c r="E110" s="25"/>
    </row>
    <row r="111" spans="1:5" x14ac:dyDescent="0.35">
      <c r="A111" s="5">
        <v>4</v>
      </c>
      <c r="B111" s="28" t="s">
        <v>2052</v>
      </c>
      <c r="C111" s="29" t="s">
        <v>2036</v>
      </c>
      <c r="D111" s="24"/>
      <c r="E111" s="27"/>
    </row>
    <row r="112" spans="1:5" ht="24" x14ac:dyDescent="0.35">
      <c r="A112" s="5">
        <v>5</v>
      </c>
      <c r="B112" s="30" t="s">
        <v>2065</v>
      </c>
      <c r="C112" s="29" t="s">
        <v>2036</v>
      </c>
      <c r="D112" s="31"/>
      <c r="E112" s="27"/>
    </row>
    <row r="113" spans="1:5" x14ac:dyDescent="0.35">
      <c r="A113" s="5">
        <v>6</v>
      </c>
      <c r="B113" s="32" t="s">
        <v>2053</v>
      </c>
      <c r="C113" s="33"/>
      <c r="E113" s="27"/>
    </row>
    <row r="114" spans="1:5" x14ac:dyDescent="0.35">
      <c r="A114" s="5"/>
      <c r="B114" s="34" t="s">
        <v>2054</v>
      </c>
      <c r="C114" s="35" t="s">
        <v>2036</v>
      </c>
      <c r="E114" s="27"/>
    </row>
    <row r="115" spans="1:5" x14ac:dyDescent="0.35">
      <c r="A115" s="5"/>
      <c r="B115" s="36" t="s">
        <v>2055</v>
      </c>
      <c r="C115" s="37" t="s">
        <v>2036</v>
      </c>
      <c r="E115" s="27"/>
    </row>
    <row r="116" spans="1:5" x14ac:dyDescent="0.35">
      <c r="A116" s="5"/>
      <c r="B116" s="36"/>
      <c r="C116" s="38"/>
      <c r="E116" s="27"/>
    </row>
    <row r="117" spans="1:5" ht="24" x14ac:dyDescent="0.35">
      <c r="A117" s="5">
        <v>7</v>
      </c>
      <c r="B117" s="32" t="s">
        <v>2066</v>
      </c>
      <c r="C117" s="33"/>
      <c r="D117" s="24"/>
      <c r="E117" s="27"/>
    </row>
    <row r="118" spans="1:5" x14ac:dyDescent="0.35">
      <c r="A118" s="5"/>
      <c r="B118" s="34" t="s">
        <v>2054</v>
      </c>
      <c r="C118" s="35" t="s">
        <v>2036</v>
      </c>
      <c r="D118" s="24"/>
      <c r="E118" s="27"/>
    </row>
    <row r="119" spans="1:5" x14ac:dyDescent="0.35">
      <c r="A119" s="5"/>
      <c r="B119" s="36" t="s">
        <v>2056</v>
      </c>
      <c r="C119" s="37" t="s">
        <v>2036</v>
      </c>
      <c r="D119" s="24"/>
      <c r="E119" s="27"/>
    </row>
    <row r="120" spans="1:5" x14ac:dyDescent="0.35">
      <c r="A120" s="39"/>
      <c r="B120" s="40"/>
      <c r="C120" s="40"/>
      <c r="D120" s="40"/>
      <c r="E120" s="41"/>
    </row>
    <row r="122" spans="1:5" x14ac:dyDescent="0.35">
      <c r="A122" s="42" t="s">
        <v>2057</v>
      </c>
      <c r="B122" s="8" t="s">
        <v>2058</v>
      </c>
    </row>
    <row r="123" spans="1:5" x14ac:dyDescent="0.35">
      <c r="A123" s="42" t="s">
        <v>2059</v>
      </c>
      <c r="B123" s="8" t="s">
        <v>2060</v>
      </c>
    </row>
    <row r="124" spans="1:5" x14ac:dyDescent="0.35">
      <c r="A124" s="42" t="s">
        <v>2061</v>
      </c>
      <c r="B124" s="8" t="s">
        <v>2067</v>
      </c>
    </row>
    <row r="125" spans="1:5" x14ac:dyDescent="0.35">
      <c r="B125" s="8" t="s">
        <v>2063</v>
      </c>
    </row>
  </sheetData>
  <mergeCells count="4">
    <mergeCell ref="B1:F1"/>
    <mergeCell ref="B91:B92"/>
    <mergeCell ref="C91:D91"/>
    <mergeCell ref="E91:E92"/>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109"/>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7.1796875" style="8" customWidth="1"/>
    <col min="4" max="4" width="14.81640625"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1286</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95</v>
      </c>
      <c r="C8" s="8" t="s">
        <v>96</v>
      </c>
      <c r="D8" s="8" t="s">
        <v>90</v>
      </c>
      <c r="E8" s="52">
        <v>3783746</v>
      </c>
      <c r="F8" s="46">
        <v>38855.29</v>
      </c>
      <c r="G8" s="47">
        <v>0.33079999999999998</v>
      </c>
      <c r="J8" s="46"/>
      <c r="K8" s="42" t="s">
        <v>41</v>
      </c>
      <c r="L8" s="42" t="s">
        <v>42</v>
      </c>
    </row>
    <row r="9" spans="1:12" x14ac:dyDescent="0.35">
      <c r="A9" s="8">
        <v>2</v>
      </c>
      <c r="B9" s="8" t="s">
        <v>107</v>
      </c>
      <c r="C9" s="8" t="s">
        <v>108</v>
      </c>
      <c r="D9" s="8" t="s">
        <v>90</v>
      </c>
      <c r="E9" s="52">
        <v>5976318</v>
      </c>
      <c r="F9" s="46">
        <v>16279.49</v>
      </c>
      <c r="G9" s="47">
        <v>0.1386</v>
      </c>
      <c r="J9" s="46"/>
      <c r="K9" s="8" t="s">
        <v>90</v>
      </c>
      <c r="L9" s="47">
        <v>0.99460000000000004</v>
      </c>
    </row>
    <row r="10" spans="1:12" x14ac:dyDescent="0.35">
      <c r="A10" s="8">
        <v>3</v>
      </c>
      <c r="B10" s="8" t="s">
        <v>177</v>
      </c>
      <c r="C10" s="8" t="s">
        <v>178</v>
      </c>
      <c r="D10" s="8" t="s">
        <v>90</v>
      </c>
      <c r="E10" s="52">
        <v>10826613</v>
      </c>
      <c r="F10" s="46">
        <v>13589.56</v>
      </c>
      <c r="G10" s="47">
        <v>0.1157</v>
      </c>
      <c r="J10" s="46"/>
      <c r="K10" s="8" t="s">
        <v>43</v>
      </c>
      <c r="L10" s="47">
        <v>5.4000000000000003E-3</v>
      </c>
    </row>
    <row r="11" spans="1:12" x14ac:dyDescent="0.35">
      <c r="A11" s="8">
        <v>4</v>
      </c>
      <c r="B11" s="8" t="s">
        <v>187</v>
      </c>
      <c r="C11" s="8" t="s">
        <v>188</v>
      </c>
      <c r="D11" s="8" t="s">
        <v>90</v>
      </c>
      <c r="E11" s="52">
        <v>11094338</v>
      </c>
      <c r="F11" s="46">
        <v>11836.55</v>
      </c>
      <c r="G11" s="47">
        <v>0.1008</v>
      </c>
      <c r="J11" s="46"/>
    </row>
    <row r="12" spans="1:12" x14ac:dyDescent="0.35">
      <c r="A12" s="8">
        <v>5</v>
      </c>
      <c r="B12" s="8" t="s">
        <v>194</v>
      </c>
      <c r="C12" s="8" t="s">
        <v>195</v>
      </c>
      <c r="D12" s="8" t="s">
        <v>90</v>
      </c>
      <c r="E12" s="52">
        <v>6224539</v>
      </c>
      <c r="F12" s="46">
        <v>10732.97</v>
      </c>
      <c r="G12" s="47">
        <v>9.1399999999999995E-2</v>
      </c>
      <c r="J12" s="46"/>
    </row>
    <row r="13" spans="1:12" x14ac:dyDescent="0.35">
      <c r="A13" s="8">
        <v>6</v>
      </c>
      <c r="B13" s="8" t="s">
        <v>416</v>
      </c>
      <c r="C13" s="8" t="s">
        <v>417</v>
      </c>
      <c r="D13" s="8" t="s">
        <v>90</v>
      </c>
      <c r="E13" s="52">
        <v>1138393</v>
      </c>
      <c r="F13" s="46">
        <v>9296.69</v>
      </c>
      <c r="G13" s="47">
        <v>7.9200000000000007E-2</v>
      </c>
      <c r="J13" s="46"/>
    </row>
    <row r="14" spans="1:12" x14ac:dyDescent="0.35">
      <c r="A14" s="8">
        <v>7</v>
      </c>
      <c r="B14" s="8" t="s">
        <v>521</v>
      </c>
      <c r="C14" s="8" t="s">
        <v>522</v>
      </c>
      <c r="D14" s="8" t="s">
        <v>90</v>
      </c>
      <c r="E14" s="52">
        <v>6559191</v>
      </c>
      <c r="F14" s="46">
        <v>5997.72</v>
      </c>
      <c r="G14" s="47">
        <v>5.11E-2</v>
      </c>
      <c r="J14" s="46"/>
    </row>
    <row r="15" spans="1:12" x14ac:dyDescent="0.35">
      <c r="A15" s="8">
        <v>8</v>
      </c>
      <c r="B15" s="8" t="s">
        <v>543</v>
      </c>
      <c r="C15" s="8" t="s">
        <v>544</v>
      </c>
      <c r="D15" s="8" t="s">
        <v>90</v>
      </c>
      <c r="E15" s="52">
        <v>3914536</v>
      </c>
      <c r="F15" s="46">
        <v>5496.01</v>
      </c>
      <c r="G15" s="47">
        <v>4.6800000000000001E-2</v>
      </c>
      <c r="J15" s="46"/>
    </row>
    <row r="16" spans="1:12" x14ac:dyDescent="0.35">
      <c r="A16" s="8">
        <v>9</v>
      </c>
      <c r="B16" s="8" t="s">
        <v>922</v>
      </c>
      <c r="C16" s="8" t="s">
        <v>923</v>
      </c>
      <c r="D16" s="8" t="s">
        <v>90</v>
      </c>
      <c r="E16" s="52">
        <v>5499814</v>
      </c>
      <c r="F16" s="46">
        <v>1789.09</v>
      </c>
      <c r="G16" s="47">
        <v>1.52E-2</v>
      </c>
      <c r="J16" s="46"/>
    </row>
    <row r="17" spans="1:10" x14ac:dyDescent="0.35">
      <c r="A17" s="8">
        <v>10</v>
      </c>
      <c r="B17" s="8" t="s">
        <v>973</v>
      </c>
      <c r="C17" s="8" t="s">
        <v>974</v>
      </c>
      <c r="D17" s="8" t="s">
        <v>90</v>
      </c>
      <c r="E17" s="52">
        <v>4703616</v>
      </c>
      <c r="F17" s="46">
        <v>1603.46</v>
      </c>
      <c r="G17" s="47">
        <v>1.37E-2</v>
      </c>
      <c r="J17" s="46"/>
    </row>
    <row r="18" spans="1:10" x14ac:dyDescent="0.35">
      <c r="A18" s="8">
        <v>11</v>
      </c>
      <c r="B18" s="8" t="s">
        <v>1064</v>
      </c>
      <c r="C18" s="8" t="s">
        <v>1065</v>
      </c>
      <c r="D18" s="8" t="s">
        <v>90</v>
      </c>
      <c r="E18" s="52">
        <v>3662502</v>
      </c>
      <c r="F18" s="46">
        <v>988.51</v>
      </c>
      <c r="G18" s="47">
        <v>8.3999999999999995E-3</v>
      </c>
      <c r="J18" s="46"/>
    </row>
    <row r="19" spans="1:10" x14ac:dyDescent="0.35">
      <c r="A19" s="8">
        <v>12</v>
      </c>
      <c r="B19" s="8" t="s">
        <v>1304</v>
      </c>
      <c r="C19" s="8" t="s">
        <v>1305</v>
      </c>
      <c r="D19" s="8" t="s">
        <v>90</v>
      </c>
      <c r="E19" s="52">
        <v>1410162</v>
      </c>
      <c r="F19" s="46">
        <v>341.82</v>
      </c>
      <c r="G19" s="47">
        <v>2.8999999999999998E-3</v>
      </c>
      <c r="J19" s="46"/>
    </row>
    <row r="20" spans="1:10" x14ac:dyDescent="0.35">
      <c r="A20" s="49"/>
      <c r="B20" s="49" t="s">
        <v>14</v>
      </c>
      <c r="C20" s="49"/>
      <c r="D20" s="49"/>
      <c r="E20" s="49"/>
      <c r="F20" s="50">
        <v>116807.16</v>
      </c>
      <c r="G20" s="51">
        <v>0.99460000000000004</v>
      </c>
    </row>
    <row r="22" spans="1:10" x14ac:dyDescent="0.35">
      <c r="B22" s="42" t="s">
        <v>12</v>
      </c>
    </row>
    <row r="23" spans="1:10" x14ac:dyDescent="0.35">
      <c r="A23" s="8">
        <v>13</v>
      </c>
      <c r="B23" s="42" t="s">
        <v>13</v>
      </c>
      <c r="F23" s="46">
        <v>25.67</v>
      </c>
      <c r="G23" s="47">
        <v>2.0000000000000001E-4</v>
      </c>
      <c r="H23" s="48">
        <v>46204</v>
      </c>
    </row>
    <row r="24" spans="1:10" x14ac:dyDescent="0.35">
      <c r="A24" s="49"/>
      <c r="B24" s="49" t="s">
        <v>14</v>
      </c>
      <c r="C24" s="49"/>
      <c r="D24" s="49"/>
      <c r="E24" s="49"/>
      <c r="F24" s="50">
        <v>25.67</v>
      </c>
      <c r="G24" s="51">
        <v>2.0000000000000001E-4</v>
      </c>
    </row>
    <row r="26" spans="1:10" x14ac:dyDescent="0.35">
      <c r="B26" s="42" t="s">
        <v>38</v>
      </c>
    </row>
    <row r="27" spans="1:10" x14ac:dyDescent="0.35">
      <c r="B27" s="8" t="s">
        <v>39</v>
      </c>
      <c r="E27" s="52"/>
      <c r="F27" s="46">
        <v>622.07000000000005</v>
      </c>
      <c r="G27" s="47">
        <v>5.1999999999999998E-3</v>
      </c>
      <c r="J27" s="46"/>
    </row>
    <row r="28" spans="1:10" x14ac:dyDescent="0.35">
      <c r="A28" s="49"/>
      <c r="B28" s="49" t="s">
        <v>14</v>
      </c>
      <c r="C28" s="49"/>
      <c r="D28" s="49"/>
      <c r="E28" s="49"/>
      <c r="F28" s="50">
        <v>622.07000000000005</v>
      </c>
      <c r="G28" s="51">
        <v>5.1999999999999998E-3</v>
      </c>
    </row>
    <row r="30" spans="1:10" x14ac:dyDescent="0.35">
      <c r="A30" s="45"/>
      <c r="B30" s="45" t="s">
        <v>40</v>
      </c>
      <c r="C30" s="45"/>
      <c r="D30" s="45"/>
      <c r="E30" s="45"/>
      <c r="F30" s="53">
        <v>117454.9</v>
      </c>
      <c r="G30" s="54">
        <v>1</v>
      </c>
    </row>
    <row r="31" spans="1:10" x14ac:dyDescent="0.35">
      <c r="A31" s="8" t="s">
        <v>44</v>
      </c>
    </row>
    <row r="32" spans="1:10" x14ac:dyDescent="0.35">
      <c r="A32" s="55">
        <v>1</v>
      </c>
      <c r="B32" s="13" t="s">
        <v>1976</v>
      </c>
    </row>
    <row r="33" spans="1:2" x14ac:dyDescent="0.35">
      <c r="A33" s="55">
        <v>2</v>
      </c>
      <c r="B33" s="13" t="s">
        <v>1108</v>
      </c>
    </row>
    <row r="34" spans="1:2" x14ac:dyDescent="0.35">
      <c r="A34" s="55">
        <v>3</v>
      </c>
      <c r="B34" s="55" t="s">
        <v>45</v>
      </c>
    </row>
    <row r="35" spans="1:2" ht="24" x14ac:dyDescent="0.35">
      <c r="A35" s="55">
        <v>4</v>
      </c>
      <c r="B35" s="55" t="s">
        <v>46</v>
      </c>
    </row>
    <row r="39" spans="1:2" x14ac:dyDescent="0.35">
      <c r="B39" s="8" t="s">
        <v>47</v>
      </c>
    </row>
    <row r="53" spans="2:2" x14ac:dyDescent="0.35">
      <c r="B53" s="8" t="s">
        <v>1306</v>
      </c>
    </row>
    <row r="66" spans="1:5" x14ac:dyDescent="0.35">
      <c r="A66" s="1" t="s">
        <v>2</v>
      </c>
      <c r="B66" s="2" t="s">
        <v>2022</v>
      </c>
      <c r="C66" s="3"/>
      <c r="D66" s="3"/>
      <c r="E66" s="4"/>
    </row>
    <row r="67" spans="1:5" x14ac:dyDescent="0.35">
      <c r="A67" s="5">
        <v>1</v>
      </c>
      <c r="B67" s="6"/>
      <c r="C67" s="7" t="s">
        <v>2023</v>
      </c>
      <c r="E67" s="9"/>
    </row>
    <row r="68" spans="1:5" x14ac:dyDescent="0.35">
      <c r="A68" s="5"/>
      <c r="B68" s="6" t="s">
        <v>2024</v>
      </c>
      <c r="C68" s="10"/>
      <c r="E68" s="9"/>
    </row>
    <row r="69" spans="1:5" x14ac:dyDescent="0.35">
      <c r="A69" s="5"/>
      <c r="B69" s="6" t="s">
        <v>2025</v>
      </c>
      <c r="C69" s="11" t="s">
        <v>2057</v>
      </c>
      <c r="E69" s="9"/>
    </row>
    <row r="70" spans="1:5" x14ac:dyDescent="0.35">
      <c r="A70" s="5"/>
      <c r="B70" s="6" t="s">
        <v>2026</v>
      </c>
      <c r="C70" s="12" t="s">
        <v>2057</v>
      </c>
      <c r="E70" s="9"/>
    </row>
    <row r="71" spans="1:5" x14ac:dyDescent="0.35">
      <c r="A71" s="5"/>
      <c r="B71" s="6" t="s">
        <v>2027</v>
      </c>
      <c r="C71" s="12" t="s">
        <v>2057</v>
      </c>
      <c r="E71" s="9"/>
    </row>
    <row r="72" spans="1:5" x14ac:dyDescent="0.35">
      <c r="A72" s="5"/>
      <c r="B72" s="6" t="s">
        <v>2028</v>
      </c>
      <c r="C72" s="12" t="s">
        <v>2057</v>
      </c>
      <c r="E72" s="9"/>
    </row>
    <row r="73" spans="1:5" x14ac:dyDescent="0.35">
      <c r="A73" s="5"/>
      <c r="B73" s="13" t="s">
        <v>2029</v>
      </c>
      <c r="C73" s="13"/>
      <c r="E73" s="9"/>
    </row>
    <row r="74" spans="1:5" x14ac:dyDescent="0.35">
      <c r="A74" s="5">
        <v>2</v>
      </c>
      <c r="B74" s="14" t="s">
        <v>2030</v>
      </c>
      <c r="C74" s="13"/>
      <c r="E74" s="9"/>
    </row>
    <row r="75" spans="1:5" x14ac:dyDescent="0.35">
      <c r="A75" s="5"/>
      <c r="B75" s="109" t="s">
        <v>2031</v>
      </c>
      <c r="C75" s="111" t="s">
        <v>2032</v>
      </c>
      <c r="D75" s="111"/>
      <c r="E75" s="112" t="s">
        <v>2033</v>
      </c>
    </row>
    <row r="76" spans="1:5" x14ac:dyDescent="0.35">
      <c r="A76" s="5"/>
      <c r="B76" s="110"/>
      <c r="C76" s="15" t="s">
        <v>2034</v>
      </c>
      <c r="D76" s="15" t="s">
        <v>2064</v>
      </c>
      <c r="E76" s="113"/>
    </row>
    <row r="77" spans="1:5" x14ac:dyDescent="0.35">
      <c r="A77" s="16"/>
      <c r="B77" s="17" t="s">
        <v>2035</v>
      </c>
      <c r="C77" s="20" t="s">
        <v>2285</v>
      </c>
      <c r="D77" s="20" t="s">
        <v>2286</v>
      </c>
      <c r="E77" s="98">
        <v>0</v>
      </c>
    </row>
    <row r="78" spans="1:5" x14ac:dyDescent="0.35">
      <c r="A78" s="16"/>
      <c r="B78" s="17" t="s">
        <v>2037</v>
      </c>
      <c r="C78" s="20">
        <v>0</v>
      </c>
      <c r="D78" s="20">
        <v>0</v>
      </c>
      <c r="E78" s="98">
        <v>0</v>
      </c>
    </row>
    <row r="79" spans="1:5" x14ac:dyDescent="0.35">
      <c r="A79" s="16"/>
      <c r="B79" s="17" t="s">
        <v>2038</v>
      </c>
      <c r="C79" s="20">
        <v>0</v>
      </c>
      <c r="D79" s="20">
        <v>0</v>
      </c>
      <c r="E79" s="98">
        <v>0</v>
      </c>
    </row>
    <row r="80" spans="1:5" x14ac:dyDescent="0.35">
      <c r="A80" s="16"/>
      <c r="B80" s="17" t="s">
        <v>2039</v>
      </c>
      <c r="C80" s="20">
        <v>0</v>
      </c>
      <c r="D80" s="20">
        <v>0</v>
      </c>
      <c r="E80" s="98">
        <v>0</v>
      </c>
    </row>
    <row r="81" spans="1:5" x14ac:dyDescent="0.35">
      <c r="A81" s="16"/>
      <c r="B81" s="17" t="s">
        <v>2040</v>
      </c>
      <c r="C81" s="20">
        <v>0</v>
      </c>
      <c r="D81" s="20">
        <v>0</v>
      </c>
      <c r="E81" s="98">
        <v>0</v>
      </c>
    </row>
    <row r="82" spans="1:5" x14ac:dyDescent="0.35">
      <c r="A82" s="16"/>
      <c r="B82" s="17" t="s">
        <v>2041</v>
      </c>
      <c r="C82" s="20">
        <v>0</v>
      </c>
      <c r="D82" s="20">
        <v>0</v>
      </c>
      <c r="E82" s="98">
        <v>0</v>
      </c>
    </row>
    <row r="83" spans="1:5" x14ac:dyDescent="0.35">
      <c r="A83" s="16"/>
      <c r="B83" s="18"/>
      <c r="C83" s="99"/>
      <c r="D83" s="99"/>
      <c r="E83" s="10"/>
    </row>
    <row r="84" spans="1:5" x14ac:dyDescent="0.35">
      <c r="A84" s="5"/>
      <c r="B84" s="19" t="s">
        <v>2042</v>
      </c>
      <c r="C84" s="20">
        <v>0</v>
      </c>
      <c r="D84" s="20">
        <v>0</v>
      </c>
      <c r="E84" s="98">
        <v>0</v>
      </c>
    </row>
    <row r="85" spans="1:5" x14ac:dyDescent="0.35">
      <c r="A85" s="5"/>
      <c r="B85" s="19" t="s">
        <v>2043</v>
      </c>
      <c r="C85" s="20">
        <v>0</v>
      </c>
      <c r="D85" s="20">
        <v>0</v>
      </c>
      <c r="E85" s="98">
        <v>0</v>
      </c>
    </row>
    <row r="86" spans="1:5" x14ac:dyDescent="0.35">
      <c r="A86" s="5"/>
      <c r="B86" s="19" t="s">
        <v>2044</v>
      </c>
      <c r="C86" s="20">
        <v>0</v>
      </c>
      <c r="D86" s="20">
        <v>0</v>
      </c>
      <c r="E86" s="98">
        <v>0</v>
      </c>
    </row>
    <row r="87" spans="1:5" x14ac:dyDescent="0.35">
      <c r="A87" s="5"/>
      <c r="B87" s="19" t="s">
        <v>2045</v>
      </c>
      <c r="C87" s="20">
        <v>0</v>
      </c>
      <c r="D87" s="20">
        <v>0</v>
      </c>
      <c r="E87" s="98">
        <v>0</v>
      </c>
    </row>
    <row r="88" spans="1:5" x14ac:dyDescent="0.35">
      <c r="A88" s="5"/>
      <c r="B88" s="19" t="s">
        <v>2046</v>
      </c>
      <c r="C88" s="20">
        <v>0</v>
      </c>
      <c r="D88" s="20">
        <v>0</v>
      </c>
      <c r="E88" s="98">
        <v>0</v>
      </c>
    </row>
    <row r="89" spans="1:5" x14ac:dyDescent="0.35">
      <c r="A89" s="5"/>
      <c r="B89" s="19" t="s">
        <v>2047</v>
      </c>
      <c r="C89" s="20">
        <v>0</v>
      </c>
      <c r="D89" s="20">
        <v>0</v>
      </c>
      <c r="E89" s="98">
        <v>0</v>
      </c>
    </row>
    <row r="90" spans="1:5" x14ac:dyDescent="0.35">
      <c r="A90" s="5"/>
      <c r="B90" s="21" t="s">
        <v>2048</v>
      </c>
      <c r="C90" s="22"/>
      <c r="D90" s="22"/>
      <c r="E90" s="9"/>
    </row>
    <row r="91" spans="1:5" x14ac:dyDescent="0.35">
      <c r="A91" s="23"/>
      <c r="B91" s="24"/>
      <c r="C91" s="24"/>
      <c r="D91" s="24"/>
      <c r="E91" s="25"/>
    </row>
    <row r="92" spans="1:5" x14ac:dyDescent="0.35">
      <c r="A92" s="5">
        <v>3</v>
      </c>
      <c r="B92" s="26" t="s">
        <v>2049</v>
      </c>
      <c r="C92" s="19"/>
      <c r="D92" s="24"/>
      <c r="E92" s="27"/>
    </row>
    <row r="93" spans="1:5" x14ac:dyDescent="0.35">
      <c r="A93" s="5"/>
      <c r="B93" s="19" t="s">
        <v>2050</v>
      </c>
      <c r="C93" s="20">
        <v>1.01</v>
      </c>
      <c r="D93" s="24"/>
      <c r="E93" s="25"/>
    </row>
    <row r="94" spans="1:5" x14ac:dyDescent="0.35">
      <c r="A94" s="5"/>
      <c r="B94" s="19" t="s">
        <v>2051</v>
      </c>
      <c r="C94" s="20">
        <v>0.02</v>
      </c>
      <c r="D94" s="24"/>
      <c r="E94" s="25"/>
    </row>
    <row r="95" spans="1:5" x14ac:dyDescent="0.35">
      <c r="A95" s="5">
        <v>4</v>
      </c>
      <c r="B95" s="28" t="s">
        <v>2052</v>
      </c>
      <c r="C95" s="29" t="s">
        <v>2036</v>
      </c>
      <c r="D95" s="24"/>
      <c r="E95" s="27"/>
    </row>
    <row r="96" spans="1:5" ht="24" x14ac:dyDescent="0.35">
      <c r="A96" s="5">
        <v>5</v>
      </c>
      <c r="B96" s="30" t="s">
        <v>2065</v>
      </c>
      <c r="C96" s="29" t="s">
        <v>2036</v>
      </c>
      <c r="D96" s="31"/>
      <c r="E96" s="27"/>
    </row>
    <row r="97" spans="1:5" x14ac:dyDescent="0.35">
      <c r="A97" s="5">
        <v>6</v>
      </c>
      <c r="B97" s="32" t="s">
        <v>2053</v>
      </c>
      <c r="C97" s="33"/>
      <c r="E97" s="27"/>
    </row>
    <row r="98" spans="1:5" x14ac:dyDescent="0.35">
      <c r="A98" s="5"/>
      <c r="B98" s="34" t="s">
        <v>2054</v>
      </c>
      <c r="C98" s="35" t="s">
        <v>2036</v>
      </c>
      <c r="E98" s="27"/>
    </row>
    <row r="99" spans="1:5" x14ac:dyDescent="0.35">
      <c r="A99" s="5"/>
      <c r="B99" s="36" t="s">
        <v>2055</v>
      </c>
      <c r="C99" s="37" t="s">
        <v>2036</v>
      </c>
      <c r="E99" s="27"/>
    </row>
    <row r="100" spans="1:5" x14ac:dyDescent="0.35">
      <c r="A100" s="5"/>
      <c r="B100" s="36"/>
      <c r="C100" s="38"/>
      <c r="E100" s="27"/>
    </row>
    <row r="101" spans="1:5" ht="24" x14ac:dyDescent="0.35">
      <c r="A101" s="5">
        <v>7</v>
      </c>
      <c r="B101" s="32" t="s">
        <v>2066</v>
      </c>
      <c r="C101" s="33"/>
      <c r="D101" s="24"/>
      <c r="E101" s="27"/>
    </row>
    <row r="102" spans="1:5" x14ac:dyDescent="0.35">
      <c r="A102" s="5"/>
      <c r="B102" s="34" t="s">
        <v>2054</v>
      </c>
      <c r="C102" s="35" t="s">
        <v>2036</v>
      </c>
      <c r="D102" s="24"/>
      <c r="E102" s="27"/>
    </row>
    <row r="103" spans="1:5" x14ac:dyDescent="0.35">
      <c r="A103" s="5"/>
      <c r="B103" s="36" t="s">
        <v>2056</v>
      </c>
      <c r="C103" s="37" t="s">
        <v>2036</v>
      </c>
      <c r="D103" s="24"/>
      <c r="E103" s="27"/>
    </row>
    <row r="104" spans="1:5" x14ac:dyDescent="0.35">
      <c r="A104" s="39"/>
      <c r="B104" s="40"/>
      <c r="C104" s="40"/>
      <c r="D104" s="40"/>
      <c r="E104" s="41"/>
    </row>
    <row r="106" spans="1:5" x14ac:dyDescent="0.35">
      <c r="A106" s="42" t="s">
        <v>2057</v>
      </c>
      <c r="B106" s="8" t="s">
        <v>2058</v>
      </c>
    </row>
    <row r="107" spans="1:5" x14ac:dyDescent="0.35">
      <c r="A107" s="42" t="s">
        <v>2059</v>
      </c>
      <c r="B107" s="8" t="s">
        <v>2060</v>
      </c>
    </row>
    <row r="108" spans="1:5" x14ac:dyDescent="0.35">
      <c r="A108" s="42" t="s">
        <v>2061</v>
      </c>
      <c r="B108" s="8" t="s">
        <v>2067</v>
      </c>
    </row>
    <row r="109" spans="1:5" x14ac:dyDescent="0.35">
      <c r="B109" s="8" t="s">
        <v>2063</v>
      </c>
    </row>
  </sheetData>
  <mergeCells count="4">
    <mergeCell ref="B1:F1"/>
    <mergeCell ref="B75:B76"/>
    <mergeCell ref="C75:D75"/>
    <mergeCell ref="E75:E76"/>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10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14.816406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1303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2049667</v>
      </c>
      <c r="F8" s="46">
        <v>16355.32</v>
      </c>
      <c r="G8" s="47">
        <v>0.21190000000000001</v>
      </c>
      <c r="J8" s="46"/>
      <c r="K8" s="42" t="s">
        <v>41</v>
      </c>
      <c r="L8" s="42" t="s">
        <v>42</v>
      </c>
    </row>
    <row r="9" spans="1:12" x14ac:dyDescent="0.35">
      <c r="A9" s="8">
        <v>2</v>
      </c>
      <c r="B9" s="8" t="s">
        <v>91</v>
      </c>
      <c r="C9" s="8" t="s">
        <v>92</v>
      </c>
      <c r="D9" s="8" t="s">
        <v>90</v>
      </c>
      <c r="E9" s="52">
        <v>1183576</v>
      </c>
      <c r="F9" s="46">
        <v>16276.54</v>
      </c>
      <c r="G9" s="47">
        <v>0.2109</v>
      </c>
      <c r="J9" s="46"/>
      <c r="K9" s="8" t="s">
        <v>90</v>
      </c>
      <c r="L9" s="47">
        <v>0.99709999999999999</v>
      </c>
    </row>
    <row r="10" spans="1:12" x14ac:dyDescent="0.35">
      <c r="A10" s="8">
        <v>3</v>
      </c>
      <c r="B10" s="8" t="s">
        <v>93</v>
      </c>
      <c r="C10" s="8" t="s">
        <v>94</v>
      </c>
      <c r="D10" s="8" t="s">
        <v>90</v>
      </c>
      <c r="E10" s="52">
        <v>1138663</v>
      </c>
      <c r="F10" s="46">
        <v>15322.99</v>
      </c>
      <c r="G10" s="47">
        <v>0.19850000000000001</v>
      </c>
      <c r="J10" s="46"/>
      <c r="K10" s="8" t="s">
        <v>43</v>
      </c>
      <c r="L10" s="47">
        <v>2.8999999999999998E-3</v>
      </c>
    </row>
    <row r="11" spans="1:12" x14ac:dyDescent="0.35">
      <c r="A11" s="8">
        <v>4</v>
      </c>
      <c r="B11" s="8" t="s">
        <v>97</v>
      </c>
      <c r="C11" s="8" t="s">
        <v>98</v>
      </c>
      <c r="D11" s="8" t="s">
        <v>90</v>
      </c>
      <c r="E11" s="52">
        <v>3855165</v>
      </c>
      <c r="F11" s="46">
        <v>15121.88</v>
      </c>
      <c r="G11" s="47">
        <v>0.19589999999999999</v>
      </c>
      <c r="J11" s="46"/>
    </row>
    <row r="12" spans="1:12" x14ac:dyDescent="0.35">
      <c r="A12" s="8">
        <v>5</v>
      </c>
      <c r="B12" s="8" t="s">
        <v>99</v>
      </c>
      <c r="C12" s="8" t="s">
        <v>100</v>
      </c>
      <c r="D12" s="8" t="s">
        <v>90</v>
      </c>
      <c r="E12" s="52">
        <v>1290582</v>
      </c>
      <c r="F12" s="46">
        <v>4259.57</v>
      </c>
      <c r="G12" s="47">
        <v>5.5199999999999999E-2</v>
      </c>
      <c r="J12" s="46"/>
    </row>
    <row r="13" spans="1:12" x14ac:dyDescent="0.35">
      <c r="A13" s="8">
        <v>6</v>
      </c>
      <c r="B13" s="8" t="s">
        <v>101</v>
      </c>
      <c r="C13" s="8" t="s">
        <v>102</v>
      </c>
      <c r="D13" s="8" t="s">
        <v>90</v>
      </c>
      <c r="E13" s="52">
        <v>344889</v>
      </c>
      <c r="F13" s="46">
        <v>3187.46</v>
      </c>
      <c r="G13" s="47">
        <v>4.1300000000000003E-2</v>
      </c>
      <c r="J13" s="46"/>
    </row>
    <row r="14" spans="1:12" x14ac:dyDescent="0.35">
      <c r="A14" s="8">
        <v>7</v>
      </c>
      <c r="B14" s="8" t="s">
        <v>105</v>
      </c>
      <c r="C14" s="8" t="s">
        <v>106</v>
      </c>
      <c r="D14" s="8" t="s">
        <v>90</v>
      </c>
      <c r="E14" s="52">
        <v>3474168</v>
      </c>
      <c r="F14" s="46">
        <v>2761.62</v>
      </c>
      <c r="G14" s="47">
        <v>3.5799999999999998E-2</v>
      </c>
      <c r="J14" s="46"/>
    </row>
    <row r="15" spans="1:12" x14ac:dyDescent="0.35">
      <c r="A15" s="8">
        <v>8</v>
      </c>
      <c r="B15" s="8" t="s">
        <v>358</v>
      </c>
      <c r="C15" s="8" t="s">
        <v>359</v>
      </c>
      <c r="D15" s="8" t="s">
        <v>90</v>
      </c>
      <c r="E15" s="52">
        <v>9197439</v>
      </c>
      <c r="F15" s="46">
        <v>2223.94</v>
      </c>
      <c r="G15" s="47">
        <v>2.8799999999999999E-2</v>
      </c>
      <c r="J15" s="46"/>
    </row>
    <row r="16" spans="1:12" x14ac:dyDescent="0.35">
      <c r="A16" s="8">
        <v>9</v>
      </c>
      <c r="B16" s="8" t="s">
        <v>523</v>
      </c>
      <c r="C16" s="8" t="s">
        <v>524</v>
      </c>
      <c r="D16" s="8" t="s">
        <v>90</v>
      </c>
      <c r="E16" s="52">
        <v>477739</v>
      </c>
      <c r="F16" s="46">
        <v>975.45</v>
      </c>
      <c r="G16" s="47">
        <v>1.26E-2</v>
      </c>
      <c r="J16" s="46"/>
    </row>
    <row r="17" spans="1:10" x14ac:dyDescent="0.35">
      <c r="A17" s="8">
        <v>10</v>
      </c>
      <c r="B17" s="8" t="s">
        <v>742</v>
      </c>
      <c r="C17" s="8" t="s">
        <v>743</v>
      </c>
      <c r="D17" s="8" t="s">
        <v>90</v>
      </c>
      <c r="E17" s="52">
        <v>129553</v>
      </c>
      <c r="F17" s="46">
        <v>478.12</v>
      </c>
      <c r="G17" s="47">
        <v>6.1999999999999998E-3</v>
      </c>
      <c r="J17" s="46"/>
    </row>
    <row r="18" spans="1:10" x14ac:dyDescent="0.35">
      <c r="A18" s="49"/>
      <c r="B18" s="49" t="s">
        <v>14</v>
      </c>
      <c r="C18" s="49"/>
      <c r="D18" s="49"/>
      <c r="E18" s="49"/>
      <c r="F18" s="50">
        <v>76962.89</v>
      </c>
      <c r="G18" s="51">
        <v>0.99709999999999999</v>
      </c>
    </row>
    <row r="20" spans="1:10" x14ac:dyDescent="0.35">
      <c r="B20" s="42" t="s">
        <v>12</v>
      </c>
    </row>
    <row r="21" spans="1:10" x14ac:dyDescent="0.35">
      <c r="A21" s="8">
        <v>11</v>
      </c>
      <c r="B21" s="42" t="s">
        <v>13</v>
      </c>
      <c r="F21" s="46">
        <v>17.7</v>
      </c>
      <c r="G21" s="47">
        <v>2.0000000000000001E-4</v>
      </c>
      <c r="H21" s="48">
        <v>46204</v>
      </c>
    </row>
    <row r="22" spans="1:10" x14ac:dyDescent="0.35">
      <c r="A22" s="49"/>
      <c r="B22" s="49" t="s">
        <v>14</v>
      </c>
      <c r="C22" s="49"/>
      <c r="D22" s="49"/>
      <c r="E22" s="49"/>
      <c r="F22" s="50">
        <v>17.7</v>
      </c>
      <c r="G22" s="51">
        <v>2.0000000000000001E-4</v>
      </c>
    </row>
    <row r="24" spans="1:10" x14ac:dyDescent="0.35">
      <c r="B24" s="42" t="s">
        <v>38</v>
      </c>
    </row>
    <row r="25" spans="1:10" x14ac:dyDescent="0.35">
      <c r="B25" s="8" t="s">
        <v>39</v>
      </c>
      <c r="E25" s="52"/>
      <c r="F25" s="46">
        <v>214.01</v>
      </c>
      <c r="G25" s="47">
        <v>2.7000000000000001E-3</v>
      </c>
      <c r="J25" s="46"/>
    </row>
    <row r="26" spans="1:10" x14ac:dyDescent="0.35">
      <c r="A26" s="49"/>
      <c r="B26" s="49" t="s">
        <v>14</v>
      </c>
      <c r="C26" s="49"/>
      <c r="D26" s="49"/>
      <c r="E26" s="49"/>
      <c r="F26" s="50">
        <v>214.01</v>
      </c>
      <c r="G26" s="51">
        <v>2.7000000000000001E-3</v>
      </c>
    </row>
    <row r="28" spans="1:10" x14ac:dyDescent="0.35">
      <c r="A28" s="45"/>
      <c r="B28" s="45" t="s">
        <v>40</v>
      </c>
      <c r="C28" s="45"/>
      <c r="D28" s="45"/>
      <c r="E28" s="45"/>
      <c r="F28" s="53">
        <v>77194.600000000006</v>
      </c>
      <c r="G28" s="54">
        <v>1</v>
      </c>
    </row>
    <row r="29" spans="1:10" x14ac:dyDescent="0.35">
      <c r="A29" s="8" t="s">
        <v>44</v>
      </c>
    </row>
    <row r="30" spans="1:10" x14ac:dyDescent="0.35">
      <c r="A30" s="55">
        <v>1</v>
      </c>
      <c r="B30" s="13" t="s">
        <v>1979</v>
      </c>
    </row>
    <row r="31" spans="1:10" x14ac:dyDescent="0.35">
      <c r="A31" s="55">
        <v>2</v>
      </c>
      <c r="B31" s="55" t="s">
        <v>45</v>
      </c>
    </row>
    <row r="32" spans="1:10" x14ac:dyDescent="0.35">
      <c r="A32" s="55">
        <v>3</v>
      </c>
      <c r="B32" s="13" t="s">
        <v>46</v>
      </c>
    </row>
    <row r="36" spans="2:2" x14ac:dyDescent="0.35">
      <c r="B36" s="8" t="s">
        <v>47</v>
      </c>
    </row>
    <row r="50" spans="1:5" x14ac:dyDescent="0.35">
      <c r="B50" s="8" t="s">
        <v>1130</v>
      </c>
    </row>
    <row r="63" spans="1:5" x14ac:dyDescent="0.35">
      <c r="A63" s="1" t="s">
        <v>2</v>
      </c>
      <c r="B63" s="2" t="s">
        <v>2022</v>
      </c>
      <c r="C63" s="3"/>
      <c r="D63" s="3"/>
      <c r="E63" s="4"/>
    </row>
    <row r="64" spans="1:5" x14ac:dyDescent="0.35">
      <c r="A64" s="5">
        <v>1</v>
      </c>
      <c r="B64" s="6"/>
      <c r="C64" s="7" t="s">
        <v>2023</v>
      </c>
      <c r="E64" s="9"/>
    </row>
    <row r="65" spans="1:5" x14ac:dyDescent="0.35">
      <c r="A65" s="5"/>
      <c r="B65" s="6" t="s">
        <v>2024</v>
      </c>
      <c r="C65" s="10"/>
      <c r="E65" s="9"/>
    </row>
    <row r="66" spans="1:5" x14ac:dyDescent="0.35">
      <c r="A66" s="5"/>
      <c r="B66" s="6" t="s">
        <v>2025</v>
      </c>
      <c r="C66" s="11" t="s">
        <v>2057</v>
      </c>
      <c r="E66" s="9"/>
    </row>
    <row r="67" spans="1:5" x14ac:dyDescent="0.35">
      <c r="A67" s="5"/>
      <c r="B67" s="6" t="s">
        <v>2026</v>
      </c>
      <c r="C67" s="12" t="s">
        <v>2057</v>
      </c>
      <c r="E67" s="9"/>
    </row>
    <row r="68" spans="1:5" x14ac:dyDescent="0.35">
      <c r="A68" s="5"/>
      <c r="B68" s="6" t="s">
        <v>2027</v>
      </c>
      <c r="C68" s="12" t="s">
        <v>2057</v>
      </c>
      <c r="E68" s="9"/>
    </row>
    <row r="69" spans="1:5" x14ac:dyDescent="0.35">
      <c r="A69" s="5"/>
      <c r="B69" s="6" t="s">
        <v>2028</v>
      </c>
      <c r="C69" s="12" t="s">
        <v>2057</v>
      </c>
      <c r="E69" s="9"/>
    </row>
    <row r="70" spans="1:5" x14ac:dyDescent="0.35">
      <c r="A70" s="5"/>
      <c r="B70" s="13" t="s">
        <v>2029</v>
      </c>
      <c r="C70" s="13"/>
      <c r="E70" s="9"/>
    </row>
    <row r="71" spans="1:5" x14ac:dyDescent="0.35">
      <c r="A71" s="5">
        <v>2</v>
      </c>
      <c r="B71" s="14" t="s">
        <v>2030</v>
      </c>
      <c r="C71" s="13"/>
      <c r="E71" s="9"/>
    </row>
    <row r="72" spans="1:5" x14ac:dyDescent="0.35">
      <c r="A72" s="5"/>
      <c r="B72" s="109" t="s">
        <v>2031</v>
      </c>
      <c r="C72" s="111" t="s">
        <v>2032</v>
      </c>
      <c r="D72" s="111"/>
      <c r="E72" s="112" t="s">
        <v>2033</v>
      </c>
    </row>
    <row r="73" spans="1:5" x14ac:dyDescent="0.35">
      <c r="A73" s="5"/>
      <c r="B73" s="110"/>
      <c r="C73" s="15" t="s">
        <v>2034</v>
      </c>
      <c r="D73" s="15" t="s">
        <v>2064</v>
      </c>
      <c r="E73" s="113"/>
    </row>
    <row r="74" spans="1:5" x14ac:dyDescent="0.35">
      <c r="A74" s="16"/>
      <c r="B74" s="17" t="s">
        <v>2035</v>
      </c>
      <c r="C74" s="20" t="s">
        <v>2287</v>
      </c>
      <c r="D74" s="20" t="s">
        <v>2288</v>
      </c>
      <c r="E74" s="98">
        <v>0</v>
      </c>
    </row>
    <row r="75" spans="1:5" x14ac:dyDescent="0.35">
      <c r="A75" s="16"/>
      <c r="B75" s="17" t="s">
        <v>2037</v>
      </c>
      <c r="C75" s="20">
        <v>0</v>
      </c>
      <c r="D75" s="20">
        <v>0</v>
      </c>
      <c r="E75" s="98">
        <v>0</v>
      </c>
    </row>
    <row r="76" spans="1:5" x14ac:dyDescent="0.35">
      <c r="A76" s="16"/>
      <c r="B76" s="17" t="s">
        <v>2038</v>
      </c>
      <c r="C76" s="20">
        <v>0</v>
      </c>
      <c r="D76" s="20">
        <v>0</v>
      </c>
      <c r="E76" s="98">
        <v>0</v>
      </c>
    </row>
    <row r="77" spans="1:5" x14ac:dyDescent="0.35">
      <c r="A77" s="16"/>
      <c r="B77" s="17" t="s">
        <v>2039</v>
      </c>
      <c r="C77" s="20">
        <v>0</v>
      </c>
      <c r="D77" s="20">
        <v>0</v>
      </c>
      <c r="E77" s="98">
        <v>0</v>
      </c>
    </row>
    <row r="78" spans="1:5" x14ac:dyDescent="0.35">
      <c r="A78" s="16"/>
      <c r="B78" s="17" t="s">
        <v>2040</v>
      </c>
      <c r="C78" s="20">
        <v>0</v>
      </c>
      <c r="D78" s="20">
        <v>0</v>
      </c>
      <c r="E78" s="98">
        <v>0</v>
      </c>
    </row>
    <row r="79" spans="1:5" x14ac:dyDescent="0.35">
      <c r="A79" s="16"/>
      <c r="B79" s="17" t="s">
        <v>2041</v>
      </c>
      <c r="C79" s="20">
        <v>0</v>
      </c>
      <c r="D79" s="20">
        <v>0</v>
      </c>
      <c r="E79" s="98">
        <v>0</v>
      </c>
    </row>
    <row r="80" spans="1:5" x14ac:dyDescent="0.35">
      <c r="A80" s="16"/>
      <c r="B80" s="18"/>
      <c r="C80" s="99"/>
      <c r="D80" s="99"/>
      <c r="E80" s="10"/>
    </row>
    <row r="81" spans="1:5" x14ac:dyDescent="0.35">
      <c r="A81" s="5"/>
      <c r="B81" s="19" t="s">
        <v>2042</v>
      </c>
      <c r="C81" s="20">
        <v>0</v>
      </c>
      <c r="D81" s="20">
        <v>0</v>
      </c>
      <c r="E81" s="98">
        <v>0</v>
      </c>
    </row>
    <row r="82" spans="1:5" x14ac:dyDescent="0.35">
      <c r="A82" s="5"/>
      <c r="B82" s="19" t="s">
        <v>2043</v>
      </c>
      <c r="C82" s="20">
        <v>0</v>
      </c>
      <c r="D82" s="20">
        <v>0</v>
      </c>
      <c r="E82" s="98">
        <v>0</v>
      </c>
    </row>
    <row r="83" spans="1:5" x14ac:dyDescent="0.35">
      <c r="A83" s="5"/>
      <c r="B83" s="19" t="s">
        <v>2044</v>
      </c>
      <c r="C83" s="20">
        <v>0</v>
      </c>
      <c r="D83" s="20">
        <v>0</v>
      </c>
      <c r="E83" s="98">
        <v>0</v>
      </c>
    </row>
    <row r="84" spans="1:5" x14ac:dyDescent="0.35">
      <c r="A84" s="5"/>
      <c r="B84" s="19" t="s">
        <v>2045</v>
      </c>
      <c r="C84" s="20">
        <v>0</v>
      </c>
      <c r="D84" s="20">
        <v>0</v>
      </c>
      <c r="E84" s="98">
        <v>0</v>
      </c>
    </row>
    <row r="85" spans="1:5" x14ac:dyDescent="0.35">
      <c r="A85" s="5"/>
      <c r="B85" s="19" t="s">
        <v>2046</v>
      </c>
      <c r="C85" s="20">
        <v>0</v>
      </c>
      <c r="D85" s="20">
        <v>0</v>
      </c>
      <c r="E85" s="98">
        <v>0</v>
      </c>
    </row>
    <row r="86" spans="1:5" x14ac:dyDescent="0.35">
      <c r="A86" s="5"/>
      <c r="B86" s="19" t="s">
        <v>2047</v>
      </c>
      <c r="C86" s="20">
        <v>0</v>
      </c>
      <c r="D86" s="20">
        <v>0</v>
      </c>
      <c r="E86" s="98">
        <v>0</v>
      </c>
    </row>
    <row r="87" spans="1:5" x14ac:dyDescent="0.35">
      <c r="A87" s="5"/>
      <c r="B87" s="21" t="s">
        <v>2048</v>
      </c>
      <c r="C87" s="22"/>
      <c r="D87" s="22"/>
      <c r="E87" s="9"/>
    </row>
    <row r="88" spans="1:5" x14ac:dyDescent="0.35">
      <c r="A88" s="23"/>
      <c r="B88" s="24"/>
      <c r="C88" s="24"/>
      <c r="D88" s="24"/>
      <c r="E88" s="25"/>
    </row>
    <row r="89" spans="1:5" x14ac:dyDescent="0.35">
      <c r="A89" s="5">
        <v>3</v>
      </c>
      <c r="B89" s="26" t="s">
        <v>2049</v>
      </c>
      <c r="C89" s="19"/>
      <c r="D89" s="24"/>
      <c r="E89" s="27"/>
    </row>
    <row r="90" spans="1:5" x14ac:dyDescent="0.35">
      <c r="A90" s="5"/>
      <c r="B90" s="19" t="s">
        <v>2050</v>
      </c>
      <c r="C90" s="20">
        <v>0.27</v>
      </c>
      <c r="D90" s="24"/>
      <c r="E90" s="25"/>
    </row>
    <row r="91" spans="1:5" x14ac:dyDescent="0.35">
      <c r="A91" s="5"/>
      <c r="B91" s="19" t="s">
        <v>2051</v>
      </c>
      <c r="C91" s="20">
        <v>0.04</v>
      </c>
      <c r="D91" s="24"/>
      <c r="E91" s="25"/>
    </row>
    <row r="92" spans="1:5" x14ac:dyDescent="0.35">
      <c r="A92" s="5">
        <v>4</v>
      </c>
      <c r="B92" s="28" t="s">
        <v>2052</v>
      </c>
      <c r="C92" s="29" t="s">
        <v>2036</v>
      </c>
      <c r="D92" s="24"/>
      <c r="E92" s="27"/>
    </row>
    <row r="93" spans="1:5" ht="24" x14ac:dyDescent="0.35">
      <c r="A93" s="5">
        <v>5</v>
      </c>
      <c r="B93" s="30" t="s">
        <v>2065</v>
      </c>
      <c r="C93" s="29" t="s">
        <v>2036</v>
      </c>
      <c r="D93" s="31"/>
      <c r="E93" s="27"/>
    </row>
    <row r="94" spans="1:5" x14ac:dyDescent="0.35">
      <c r="A94" s="5">
        <v>6</v>
      </c>
      <c r="B94" s="32" t="s">
        <v>2053</v>
      </c>
      <c r="C94" s="33"/>
      <c r="E94" s="27"/>
    </row>
    <row r="95" spans="1:5" x14ac:dyDescent="0.35">
      <c r="A95" s="5"/>
      <c r="B95" s="34" t="s">
        <v>2054</v>
      </c>
      <c r="C95" s="35" t="s">
        <v>2036</v>
      </c>
      <c r="E95" s="27"/>
    </row>
    <row r="96" spans="1:5" x14ac:dyDescent="0.35">
      <c r="A96" s="5"/>
      <c r="B96" s="36" t="s">
        <v>2055</v>
      </c>
      <c r="C96" s="37" t="s">
        <v>2036</v>
      </c>
      <c r="E96" s="27"/>
    </row>
    <row r="97" spans="1:5" x14ac:dyDescent="0.35">
      <c r="A97" s="5"/>
      <c r="B97" s="36"/>
      <c r="C97" s="38"/>
      <c r="E97" s="27"/>
    </row>
    <row r="98" spans="1:5" ht="24" x14ac:dyDescent="0.35">
      <c r="A98" s="5">
        <v>7</v>
      </c>
      <c r="B98" s="32" t="s">
        <v>2066</v>
      </c>
      <c r="C98" s="33"/>
      <c r="D98" s="24"/>
      <c r="E98" s="27"/>
    </row>
    <row r="99" spans="1:5" x14ac:dyDescent="0.35">
      <c r="A99" s="5"/>
      <c r="B99" s="34" t="s">
        <v>2054</v>
      </c>
      <c r="C99" s="35" t="s">
        <v>2036</v>
      </c>
      <c r="D99" s="24"/>
      <c r="E99" s="27"/>
    </row>
    <row r="100" spans="1:5" x14ac:dyDescent="0.35">
      <c r="A100" s="5"/>
      <c r="B100" s="36" t="s">
        <v>2056</v>
      </c>
      <c r="C100" s="37" t="s">
        <v>2036</v>
      </c>
      <c r="D100" s="24"/>
      <c r="E100" s="27"/>
    </row>
    <row r="101" spans="1:5" x14ac:dyDescent="0.35">
      <c r="A101" s="39"/>
      <c r="B101" s="40"/>
      <c r="C101" s="40"/>
      <c r="D101" s="40"/>
      <c r="E101" s="41"/>
    </row>
    <row r="103" spans="1:5" x14ac:dyDescent="0.35">
      <c r="A103" s="42" t="s">
        <v>2057</v>
      </c>
      <c r="B103" s="8" t="s">
        <v>2058</v>
      </c>
    </row>
    <row r="104" spans="1:5" x14ac:dyDescent="0.35">
      <c r="A104" s="42" t="s">
        <v>2059</v>
      </c>
      <c r="B104" s="8" t="s">
        <v>2060</v>
      </c>
    </row>
    <row r="105" spans="1:5" x14ac:dyDescent="0.35">
      <c r="A105" s="42" t="s">
        <v>2061</v>
      </c>
      <c r="B105" s="8" t="s">
        <v>2067</v>
      </c>
    </row>
    <row r="106" spans="1:5" x14ac:dyDescent="0.35">
      <c r="B106" s="8" t="s">
        <v>2063</v>
      </c>
    </row>
  </sheetData>
  <mergeCells count="4">
    <mergeCell ref="B1:F1"/>
    <mergeCell ref="B72:B73"/>
    <mergeCell ref="C72:D72"/>
    <mergeCell ref="E72:E7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CF8D-8436-44CF-B484-E20226D20053}">
  <dimension ref="A1:M261"/>
  <sheetViews>
    <sheetView zoomScale="85" zoomScaleNormal="85" workbookViewId="0"/>
  </sheetViews>
  <sheetFormatPr defaultColWidth="9.1796875" defaultRowHeight="12" x14ac:dyDescent="0.35"/>
  <cols>
    <col min="1" max="1" width="7.1796875" style="8" bestFit="1" customWidth="1"/>
    <col min="2" max="2" width="47.453125" style="8" bestFit="1" customWidth="1"/>
    <col min="3" max="3" width="13.81640625" style="8" bestFit="1" customWidth="1"/>
    <col min="4" max="4" width="22.6328125" style="8" customWidth="1"/>
    <col min="5" max="5" width="12.54296875" style="8" bestFit="1" customWidth="1"/>
    <col min="6" max="6" width="24.81640625" style="8" bestFit="1" customWidth="1"/>
    <col min="7" max="7" width="14.453125" style="8" bestFit="1" customWidth="1"/>
    <col min="8" max="8" width="24.36328125" style="8" bestFit="1" customWidth="1"/>
    <col min="9" max="9" width="14.54296875" style="8" bestFit="1" customWidth="1"/>
    <col min="10" max="10" width="8.26953125" style="8" bestFit="1" customWidth="1"/>
    <col min="11" max="11" width="43.1796875" style="8" bestFit="1" customWidth="1"/>
    <col min="12" max="12" width="7.81640625" style="8" bestFit="1" customWidth="1"/>
    <col min="13" max="13" width="19.90625" style="8" bestFit="1" customWidth="1"/>
    <col min="14" max="16384" width="9.1796875" style="8"/>
  </cols>
  <sheetData>
    <row r="1" spans="1:12" x14ac:dyDescent="0.35">
      <c r="A1" s="45"/>
      <c r="B1" s="116" t="s">
        <v>1190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5184960</v>
      </c>
      <c r="F8" s="46">
        <v>41373.39</v>
      </c>
      <c r="G8" s="47">
        <v>4.0899999999999999E-2</v>
      </c>
      <c r="J8" s="46"/>
      <c r="K8" s="42" t="s">
        <v>41</v>
      </c>
      <c r="L8" s="42" t="s">
        <v>42</v>
      </c>
    </row>
    <row r="9" spans="1:12" x14ac:dyDescent="0.35">
      <c r="A9" s="8">
        <v>2</v>
      </c>
      <c r="B9" s="8" t="s">
        <v>93</v>
      </c>
      <c r="C9" s="8" t="s">
        <v>94</v>
      </c>
      <c r="D9" s="8" t="s">
        <v>90</v>
      </c>
      <c r="E9" s="52">
        <v>2628934</v>
      </c>
      <c r="F9" s="46">
        <v>35377.56</v>
      </c>
      <c r="G9" s="47">
        <v>3.5000000000000003E-2</v>
      </c>
      <c r="J9" s="46"/>
      <c r="K9" s="8" t="s">
        <v>15</v>
      </c>
      <c r="L9" s="47">
        <v>0.19</v>
      </c>
    </row>
    <row r="10" spans="1:12" x14ac:dyDescent="0.35">
      <c r="A10" s="8">
        <v>3</v>
      </c>
      <c r="B10" s="8" t="s">
        <v>91</v>
      </c>
      <c r="C10" s="8" t="s">
        <v>92</v>
      </c>
      <c r="D10" s="8" t="s">
        <v>90</v>
      </c>
      <c r="E10" s="52">
        <v>2165350</v>
      </c>
      <c r="F10" s="46">
        <v>29777.89</v>
      </c>
      <c r="G10" s="47">
        <v>2.9499999999999998E-2</v>
      </c>
      <c r="J10" s="46"/>
      <c r="K10" s="8" t="s">
        <v>90</v>
      </c>
      <c r="L10" s="47">
        <v>0.1206</v>
      </c>
    </row>
    <row r="11" spans="1:12" x14ac:dyDescent="0.35">
      <c r="A11" s="8">
        <v>4</v>
      </c>
      <c r="B11" s="8" t="s">
        <v>227</v>
      </c>
      <c r="C11" s="8" t="s">
        <v>228</v>
      </c>
      <c r="D11" s="8" t="s">
        <v>229</v>
      </c>
      <c r="E11" s="52">
        <v>1069137</v>
      </c>
      <c r="F11" s="46">
        <v>19800.419999999998</v>
      </c>
      <c r="G11" s="47">
        <v>1.9599999999999999E-2</v>
      </c>
      <c r="J11" s="46"/>
      <c r="K11" s="8" t="s">
        <v>2632</v>
      </c>
      <c r="L11" s="47">
        <v>9.6500000000000002E-2</v>
      </c>
    </row>
    <row r="12" spans="1:12" x14ac:dyDescent="0.35">
      <c r="A12" s="8">
        <v>5</v>
      </c>
      <c r="B12" s="8" t="s">
        <v>225</v>
      </c>
      <c r="C12" s="8" t="s">
        <v>226</v>
      </c>
      <c r="D12" s="8" t="s">
        <v>150</v>
      </c>
      <c r="E12" s="52">
        <v>1276292</v>
      </c>
      <c r="F12" s="46">
        <v>16513.939999999999</v>
      </c>
      <c r="G12" s="47">
        <v>1.6299999999999999E-2</v>
      </c>
      <c r="J12" s="46"/>
      <c r="K12" s="8" t="s">
        <v>1254</v>
      </c>
      <c r="L12" s="47">
        <v>9.1800000000000007E-2</v>
      </c>
    </row>
    <row r="13" spans="1:12" x14ac:dyDescent="0.35">
      <c r="A13" s="8">
        <v>6</v>
      </c>
      <c r="B13" s="8" t="s">
        <v>233</v>
      </c>
      <c r="C13" s="8" t="s">
        <v>234</v>
      </c>
      <c r="D13" s="8" t="s">
        <v>198</v>
      </c>
      <c r="E13" s="52">
        <v>1564513</v>
      </c>
      <c r="F13" s="46">
        <v>15651.39</v>
      </c>
      <c r="G13" s="47">
        <v>1.55E-2</v>
      </c>
      <c r="J13" s="46"/>
      <c r="K13" s="8" t="s">
        <v>181</v>
      </c>
      <c r="L13" s="47">
        <v>4.8599999999999997E-2</v>
      </c>
    </row>
    <row r="14" spans="1:12" x14ac:dyDescent="0.35">
      <c r="A14" s="8">
        <v>7</v>
      </c>
      <c r="B14" s="8" t="s">
        <v>2020</v>
      </c>
      <c r="C14" s="8" t="s">
        <v>2019</v>
      </c>
      <c r="D14" s="8" t="s">
        <v>181</v>
      </c>
      <c r="E14" s="52">
        <v>3542301</v>
      </c>
      <c r="F14" s="46">
        <v>15516.7</v>
      </c>
      <c r="G14" s="47">
        <v>1.54E-2</v>
      </c>
      <c r="J14" s="46"/>
      <c r="K14" s="8" t="s">
        <v>198</v>
      </c>
      <c r="L14" s="47">
        <v>3.3599999999999998E-2</v>
      </c>
    </row>
    <row r="15" spans="1:12" x14ac:dyDescent="0.35">
      <c r="A15" s="8">
        <v>8</v>
      </c>
      <c r="B15" s="8" t="s">
        <v>95</v>
      </c>
      <c r="C15" s="8" t="s">
        <v>96</v>
      </c>
      <c r="D15" s="8" t="s">
        <v>90</v>
      </c>
      <c r="E15" s="52">
        <v>1500000</v>
      </c>
      <c r="F15" s="46">
        <v>15403.5</v>
      </c>
      <c r="G15" s="47">
        <v>1.52E-2</v>
      </c>
      <c r="J15" s="46"/>
      <c r="K15" s="8" t="s">
        <v>1292</v>
      </c>
      <c r="L15" s="47">
        <v>2.9100000000000001E-2</v>
      </c>
    </row>
    <row r="16" spans="1:12" x14ac:dyDescent="0.35">
      <c r="A16" s="8">
        <v>9</v>
      </c>
      <c r="B16" s="8" t="s">
        <v>278</v>
      </c>
      <c r="C16" s="8" t="s">
        <v>279</v>
      </c>
      <c r="D16" s="8" t="s">
        <v>198</v>
      </c>
      <c r="E16" s="52">
        <v>1207420</v>
      </c>
      <c r="F16" s="46">
        <v>12941.13</v>
      </c>
      <c r="G16" s="47">
        <v>1.2800000000000001E-2</v>
      </c>
      <c r="J16" s="46"/>
      <c r="K16" s="8" t="s">
        <v>1235</v>
      </c>
      <c r="L16" s="47">
        <v>2.8799999999999999E-2</v>
      </c>
    </row>
    <row r="17" spans="1:12" x14ac:dyDescent="0.35">
      <c r="A17" s="8">
        <v>10</v>
      </c>
      <c r="B17" s="8" t="s">
        <v>230</v>
      </c>
      <c r="C17" s="8" t="s">
        <v>231</v>
      </c>
      <c r="D17" s="8" t="s">
        <v>232</v>
      </c>
      <c r="E17" s="52">
        <v>295000</v>
      </c>
      <c r="F17" s="46">
        <v>12223.03</v>
      </c>
      <c r="G17" s="47">
        <v>1.21E-2</v>
      </c>
      <c r="J17" s="46"/>
      <c r="K17" s="8" t="s">
        <v>150</v>
      </c>
      <c r="L17" s="47">
        <v>2.5700000000000001E-2</v>
      </c>
    </row>
    <row r="18" spans="1:12" x14ac:dyDescent="0.35">
      <c r="A18" s="8">
        <v>11</v>
      </c>
      <c r="B18" s="8" t="s">
        <v>168</v>
      </c>
      <c r="C18" s="8" t="s">
        <v>169</v>
      </c>
      <c r="D18" s="8" t="s">
        <v>170</v>
      </c>
      <c r="E18" s="52">
        <v>6143020</v>
      </c>
      <c r="F18" s="46">
        <v>10655.68</v>
      </c>
      <c r="G18" s="47">
        <v>1.0500000000000001E-2</v>
      </c>
      <c r="J18" s="46"/>
      <c r="K18" s="8" t="s">
        <v>137</v>
      </c>
      <c r="L18" s="47">
        <v>2.3900000000000001E-2</v>
      </c>
    </row>
    <row r="19" spans="1:12" x14ac:dyDescent="0.35">
      <c r="A19" s="8">
        <v>12</v>
      </c>
      <c r="B19" s="8" t="s">
        <v>135</v>
      </c>
      <c r="C19" s="8" t="s">
        <v>136</v>
      </c>
      <c r="D19" s="8" t="s">
        <v>137</v>
      </c>
      <c r="E19" s="52">
        <v>6723482</v>
      </c>
      <c r="F19" s="46">
        <v>9958.15</v>
      </c>
      <c r="G19" s="47">
        <v>9.9000000000000008E-3</v>
      </c>
      <c r="J19" s="46"/>
      <c r="K19" s="8" t="s">
        <v>1196</v>
      </c>
      <c r="L19" s="47">
        <v>2.3300000000000001E-2</v>
      </c>
    </row>
    <row r="20" spans="1:12" x14ac:dyDescent="0.35">
      <c r="A20" s="8">
        <v>13</v>
      </c>
      <c r="B20" s="8" t="s">
        <v>267</v>
      </c>
      <c r="C20" s="8" t="s">
        <v>268</v>
      </c>
      <c r="D20" s="8" t="s">
        <v>113</v>
      </c>
      <c r="E20" s="52">
        <v>3305132</v>
      </c>
      <c r="F20" s="46">
        <v>9462.59</v>
      </c>
      <c r="G20" s="47">
        <v>9.4000000000000004E-3</v>
      </c>
      <c r="J20" s="46"/>
      <c r="K20" s="8" t="s">
        <v>229</v>
      </c>
      <c r="L20" s="47">
        <v>2.1999999999999999E-2</v>
      </c>
    </row>
    <row r="21" spans="1:12" x14ac:dyDescent="0.35">
      <c r="A21" s="8">
        <v>14</v>
      </c>
      <c r="B21" s="8" t="s">
        <v>235</v>
      </c>
      <c r="C21" s="8" t="s">
        <v>236</v>
      </c>
      <c r="D21" s="8" t="s">
        <v>125</v>
      </c>
      <c r="E21" s="52">
        <v>285000</v>
      </c>
      <c r="F21" s="46">
        <v>8746.08</v>
      </c>
      <c r="G21" s="47">
        <v>8.6999999999999994E-3</v>
      </c>
      <c r="J21" s="46"/>
      <c r="K21" s="8" t="s">
        <v>125</v>
      </c>
      <c r="L21" s="47">
        <v>2.1000000000000001E-2</v>
      </c>
    </row>
    <row r="22" spans="1:12" x14ac:dyDescent="0.35">
      <c r="A22" s="8">
        <v>15</v>
      </c>
      <c r="B22" s="8" t="s">
        <v>481</v>
      </c>
      <c r="C22" s="8" t="s">
        <v>482</v>
      </c>
      <c r="D22" s="8" t="s">
        <v>181</v>
      </c>
      <c r="E22" s="52">
        <v>469100</v>
      </c>
      <c r="F22" s="46">
        <v>8299.32</v>
      </c>
      <c r="G22" s="47">
        <v>8.2000000000000007E-3</v>
      </c>
      <c r="J22" s="46"/>
      <c r="K22" s="8" t="s">
        <v>113</v>
      </c>
      <c r="L22" s="47">
        <v>2.0400000000000001E-2</v>
      </c>
    </row>
    <row r="23" spans="1:12" x14ac:dyDescent="0.35">
      <c r="A23" s="8">
        <v>16</v>
      </c>
      <c r="B23" s="8" t="s">
        <v>265</v>
      </c>
      <c r="C23" s="8" t="s">
        <v>266</v>
      </c>
      <c r="D23" s="8" t="s">
        <v>193</v>
      </c>
      <c r="E23" s="52">
        <v>73721</v>
      </c>
      <c r="F23" s="46">
        <v>8295.82</v>
      </c>
      <c r="G23" s="47">
        <v>8.2000000000000007E-3</v>
      </c>
      <c r="J23" s="46"/>
      <c r="K23" s="8" t="s">
        <v>134</v>
      </c>
      <c r="L23" s="47">
        <v>2.0199999999999999E-2</v>
      </c>
    </row>
    <row r="24" spans="1:12" x14ac:dyDescent="0.35">
      <c r="A24" s="8">
        <v>17</v>
      </c>
      <c r="B24" s="8" t="s">
        <v>932</v>
      </c>
      <c r="C24" s="8" t="s">
        <v>933</v>
      </c>
      <c r="D24" s="8" t="s">
        <v>400</v>
      </c>
      <c r="E24" s="52">
        <v>195806</v>
      </c>
      <c r="F24" s="46">
        <v>8119.1</v>
      </c>
      <c r="G24" s="47">
        <v>8.0000000000000002E-3</v>
      </c>
      <c r="J24" s="46"/>
      <c r="K24" s="8" t="s">
        <v>119</v>
      </c>
      <c r="L24" s="47">
        <v>1.72E-2</v>
      </c>
    </row>
    <row r="25" spans="1:12" x14ac:dyDescent="0.35">
      <c r="A25" s="8">
        <v>18</v>
      </c>
      <c r="B25" s="8" t="s">
        <v>374</v>
      </c>
      <c r="C25" s="8" t="s">
        <v>375</v>
      </c>
      <c r="D25" s="8" t="s">
        <v>134</v>
      </c>
      <c r="E25" s="52">
        <v>789525</v>
      </c>
      <c r="F25" s="46">
        <v>7721.55</v>
      </c>
      <c r="G25" s="47">
        <v>7.6E-3</v>
      </c>
      <c r="J25" s="46"/>
      <c r="K25" s="8" t="s">
        <v>232</v>
      </c>
      <c r="L25" s="47">
        <v>1.6500000000000001E-2</v>
      </c>
    </row>
    <row r="26" spans="1:12" x14ac:dyDescent="0.35">
      <c r="A26" s="8">
        <v>19</v>
      </c>
      <c r="B26" s="8" t="s">
        <v>2013</v>
      </c>
      <c r="C26" s="8" t="s">
        <v>2014</v>
      </c>
      <c r="D26" s="8" t="s">
        <v>181</v>
      </c>
      <c r="E26" s="52">
        <v>2249053</v>
      </c>
      <c r="F26" s="46">
        <v>7445.27</v>
      </c>
      <c r="G26" s="47">
        <v>7.4000000000000003E-3</v>
      </c>
      <c r="J26" s="46"/>
      <c r="K26" s="8" t="s">
        <v>249</v>
      </c>
      <c r="L26" s="47">
        <v>1.4999999999999999E-2</v>
      </c>
    </row>
    <row r="27" spans="1:12" x14ac:dyDescent="0.35">
      <c r="A27" s="8">
        <v>20</v>
      </c>
      <c r="B27" s="8" t="s">
        <v>241</v>
      </c>
      <c r="C27" s="8" t="s">
        <v>242</v>
      </c>
      <c r="D27" s="8" t="s">
        <v>119</v>
      </c>
      <c r="E27" s="52">
        <v>399721</v>
      </c>
      <c r="F27" s="46">
        <v>7444.8</v>
      </c>
      <c r="G27" s="47">
        <v>7.4000000000000003E-3</v>
      </c>
      <c r="J27" s="46"/>
      <c r="K27" s="8" t="s">
        <v>153</v>
      </c>
      <c r="L27" s="47">
        <v>1.23E-2</v>
      </c>
    </row>
    <row r="28" spans="1:12" x14ac:dyDescent="0.35">
      <c r="A28" s="8">
        <v>21</v>
      </c>
      <c r="B28" s="8" t="s">
        <v>2018</v>
      </c>
      <c r="C28" s="8" t="s">
        <v>2017</v>
      </c>
      <c r="D28" s="8" t="s">
        <v>181</v>
      </c>
      <c r="E28" s="52">
        <v>6361442</v>
      </c>
      <c r="F28" s="46">
        <v>7344.28</v>
      </c>
      <c r="G28" s="47">
        <v>7.3000000000000001E-3</v>
      </c>
      <c r="J28" s="46"/>
      <c r="K28" s="8" t="s">
        <v>193</v>
      </c>
      <c r="L28" s="47">
        <v>1.21E-2</v>
      </c>
    </row>
    <row r="29" spans="1:12" x14ac:dyDescent="0.35">
      <c r="A29" s="8">
        <v>22</v>
      </c>
      <c r="B29" s="8" t="s">
        <v>250</v>
      </c>
      <c r="C29" s="8" t="s">
        <v>251</v>
      </c>
      <c r="D29" s="8" t="s">
        <v>113</v>
      </c>
      <c r="E29" s="52">
        <v>2049532</v>
      </c>
      <c r="F29" s="46">
        <v>7309.66</v>
      </c>
      <c r="G29" s="47">
        <v>7.1999999999999998E-3</v>
      </c>
      <c r="J29" s="46"/>
      <c r="K29" s="8" t="s">
        <v>264</v>
      </c>
      <c r="L29" s="47">
        <v>1.15E-2</v>
      </c>
    </row>
    <row r="30" spans="1:12" x14ac:dyDescent="0.35">
      <c r="A30" s="8">
        <v>23</v>
      </c>
      <c r="B30" s="8" t="s">
        <v>114</v>
      </c>
      <c r="C30" s="8" t="s">
        <v>115</v>
      </c>
      <c r="D30" s="8" t="s">
        <v>116</v>
      </c>
      <c r="E30" s="52">
        <v>1723000</v>
      </c>
      <c r="F30" s="46">
        <v>7287.43</v>
      </c>
      <c r="G30" s="47">
        <v>7.1999999999999998E-3</v>
      </c>
      <c r="J30" s="46"/>
      <c r="K30" s="8" t="s">
        <v>170</v>
      </c>
      <c r="L30" s="47">
        <v>1.0500000000000001E-2</v>
      </c>
    </row>
    <row r="31" spans="1:12" x14ac:dyDescent="0.35">
      <c r="A31" s="8">
        <v>24</v>
      </c>
      <c r="B31" s="8" t="s">
        <v>473</v>
      </c>
      <c r="C31" s="8" t="s">
        <v>474</v>
      </c>
      <c r="D31" s="8" t="s">
        <v>153</v>
      </c>
      <c r="E31" s="52">
        <v>2178500</v>
      </c>
      <c r="F31" s="46">
        <v>7203.21</v>
      </c>
      <c r="G31" s="47">
        <v>7.1000000000000004E-3</v>
      </c>
      <c r="J31" s="46"/>
      <c r="K31" s="8" t="s">
        <v>1240</v>
      </c>
      <c r="L31" s="47">
        <v>0.01</v>
      </c>
    </row>
    <row r="32" spans="1:12" x14ac:dyDescent="0.35">
      <c r="A32" s="8">
        <v>25</v>
      </c>
      <c r="B32" s="8" t="s">
        <v>465</v>
      </c>
      <c r="C32" s="8" t="s">
        <v>466</v>
      </c>
      <c r="D32" s="8" t="s">
        <v>293</v>
      </c>
      <c r="E32" s="52">
        <v>1690994</v>
      </c>
      <c r="F32" s="46">
        <v>7050.6</v>
      </c>
      <c r="G32" s="47">
        <v>7.0000000000000001E-3</v>
      </c>
      <c r="J32" s="46"/>
      <c r="K32" s="8" t="s">
        <v>1282</v>
      </c>
      <c r="L32" s="47">
        <v>9.7999999999999997E-3</v>
      </c>
    </row>
    <row r="33" spans="1:13" x14ac:dyDescent="0.35">
      <c r="A33" s="8">
        <v>26</v>
      </c>
      <c r="B33" s="8" t="s">
        <v>432</v>
      </c>
      <c r="C33" s="8" t="s">
        <v>433</v>
      </c>
      <c r="D33" s="8" t="s">
        <v>434</v>
      </c>
      <c r="E33" s="52">
        <v>16911</v>
      </c>
      <c r="F33" s="46">
        <v>6996.08</v>
      </c>
      <c r="G33" s="47">
        <v>6.8999999999999999E-3</v>
      </c>
      <c r="J33" s="46"/>
      <c r="K33" s="8" t="s">
        <v>400</v>
      </c>
      <c r="L33" s="47">
        <v>8.0000000000000002E-3</v>
      </c>
    </row>
    <row r="34" spans="1:13" x14ac:dyDescent="0.35">
      <c r="A34" s="8">
        <v>27</v>
      </c>
      <c r="B34" s="8" t="s">
        <v>372</v>
      </c>
      <c r="C34" s="8" t="s">
        <v>373</v>
      </c>
      <c r="D34" s="8" t="s">
        <v>150</v>
      </c>
      <c r="E34" s="52">
        <v>1728641</v>
      </c>
      <c r="F34" s="46">
        <v>6818.62</v>
      </c>
      <c r="G34" s="47">
        <v>6.7000000000000002E-3</v>
      </c>
      <c r="J34" s="46"/>
      <c r="K34" s="8" t="s">
        <v>116</v>
      </c>
      <c r="L34" s="47">
        <v>7.1999999999999998E-3</v>
      </c>
    </row>
    <row r="35" spans="1:13" x14ac:dyDescent="0.35">
      <c r="A35" s="8">
        <v>28</v>
      </c>
      <c r="B35" s="8" t="s">
        <v>245</v>
      </c>
      <c r="C35" s="8" t="s">
        <v>246</v>
      </c>
      <c r="D35" s="8" t="s">
        <v>125</v>
      </c>
      <c r="E35" s="52">
        <v>43410</v>
      </c>
      <c r="F35" s="46">
        <v>6127.32</v>
      </c>
      <c r="G35" s="47">
        <v>6.1000000000000004E-3</v>
      </c>
      <c r="J35" s="46"/>
      <c r="K35" s="8" t="s">
        <v>293</v>
      </c>
      <c r="L35" s="47">
        <v>7.0000000000000001E-3</v>
      </c>
    </row>
    <row r="36" spans="1:13" x14ac:dyDescent="0.35">
      <c r="A36" s="8">
        <v>29</v>
      </c>
      <c r="B36" s="8" t="s">
        <v>179</v>
      </c>
      <c r="C36" s="8" t="s">
        <v>180</v>
      </c>
      <c r="D36" s="8" t="s">
        <v>181</v>
      </c>
      <c r="E36" s="52">
        <v>888320</v>
      </c>
      <c r="F36" s="46">
        <v>5508.03</v>
      </c>
      <c r="G36" s="47">
        <v>5.4999999999999997E-3</v>
      </c>
      <c r="J36" s="46"/>
      <c r="K36" s="8" t="s">
        <v>434</v>
      </c>
      <c r="L36" s="47">
        <v>6.8999999999999999E-3</v>
      </c>
    </row>
    <row r="37" spans="1:13" x14ac:dyDescent="0.35">
      <c r="A37" s="8">
        <v>30</v>
      </c>
      <c r="B37" s="8" t="s">
        <v>182</v>
      </c>
      <c r="C37" s="8" t="s">
        <v>183</v>
      </c>
      <c r="D37" s="8" t="s">
        <v>184</v>
      </c>
      <c r="E37" s="52">
        <v>504875</v>
      </c>
      <c r="F37" s="46">
        <v>5352.18</v>
      </c>
      <c r="G37" s="47">
        <v>5.3E-3</v>
      </c>
      <c r="J37" s="46"/>
      <c r="K37" s="8" t="s">
        <v>71</v>
      </c>
      <c r="L37" s="47">
        <v>5.7000000000000002E-3</v>
      </c>
    </row>
    <row r="38" spans="1:13" x14ac:dyDescent="0.35">
      <c r="A38" s="8">
        <v>31</v>
      </c>
      <c r="B38" s="8" t="s">
        <v>650</v>
      </c>
      <c r="C38" s="8" t="s">
        <v>651</v>
      </c>
      <c r="D38" s="8" t="s">
        <v>153</v>
      </c>
      <c r="E38" s="52">
        <v>592954</v>
      </c>
      <c r="F38" s="46">
        <v>5216.8100000000004</v>
      </c>
      <c r="G38" s="47">
        <v>5.1999999999999998E-3</v>
      </c>
      <c r="J38" s="46"/>
      <c r="K38" s="8" t="s">
        <v>184</v>
      </c>
      <c r="L38" s="47">
        <v>5.3E-3</v>
      </c>
    </row>
    <row r="39" spans="1:13" x14ac:dyDescent="0.35">
      <c r="A39" s="8">
        <v>32</v>
      </c>
      <c r="B39" s="8" t="s">
        <v>2016</v>
      </c>
      <c r="C39" s="8" t="s">
        <v>2015</v>
      </c>
      <c r="D39" s="8" t="s">
        <v>181</v>
      </c>
      <c r="E39" s="52">
        <v>1031381</v>
      </c>
      <c r="F39" s="46">
        <v>4882.45</v>
      </c>
      <c r="G39" s="47">
        <v>4.7999999999999996E-3</v>
      </c>
      <c r="J39" s="46"/>
      <c r="K39" s="8" t="s">
        <v>140</v>
      </c>
      <c r="L39" s="47">
        <v>5.3E-3</v>
      </c>
    </row>
    <row r="40" spans="1:13" x14ac:dyDescent="0.35">
      <c r="A40" s="8">
        <v>33</v>
      </c>
      <c r="B40" s="8" t="s">
        <v>1191</v>
      </c>
      <c r="C40" s="8" t="s">
        <v>1192</v>
      </c>
      <c r="D40" s="8" t="s">
        <v>264</v>
      </c>
      <c r="E40" s="52">
        <v>4428943</v>
      </c>
      <c r="F40" s="46">
        <v>4749.6000000000004</v>
      </c>
      <c r="G40" s="47">
        <v>4.7000000000000002E-3</v>
      </c>
      <c r="J40" s="46"/>
      <c r="K40" s="8" t="s">
        <v>733</v>
      </c>
      <c r="L40" s="47">
        <v>3.0999999999999999E-3</v>
      </c>
    </row>
    <row r="41" spans="1:13" x14ac:dyDescent="0.35">
      <c r="A41" s="8">
        <v>34</v>
      </c>
      <c r="B41" s="8" t="s">
        <v>904</v>
      </c>
      <c r="C41" s="8" t="s">
        <v>905</v>
      </c>
      <c r="D41" s="8" t="s">
        <v>137</v>
      </c>
      <c r="E41" s="52">
        <v>1007819</v>
      </c>
      <c r="F41" s="46">
        <v>4613.8</v>
      </c>
      <c r="G41" s="47">
        <v>4.5999999999999999E-3</v>
      </c>
      <c r="J41" s="46"/>
      <c r="K41" s="8" t="s">
        <v>61</v>
      </c>
      <c r="L41" s="47">
        <v>2.3E-3</v>
      </c>
    </row>
    <row r="42" spans="1:13" x14ac:dyDescent="0.35">
      <c r="A42" s="8">
        <v>35</v>
      </c>
      <c r="B42" s="8" t="s">
        <v>580</v>
      </c>
      <c r="C42" s="8" t="s">
        <v>581</v>
      </c>
      <c r="D42" s="8" t="s">
        <v>232</v>
      </c>
      <c r="E42" s="52">
        <v>326767</v>
      </c>
      <c r="F42" s="46">
        <v>4477.03</v>
      </c>
      <c r="G42" s="47">
        <v>4.4000000000000003E-3</v>
      </c>
      <c r="J42" s="46"/>
      <c r="K42" s="8" t="s">
        <v>215</v>
      </c>
      <c r="L42" s="47">
        <v>2.3E-3</v>
      </c>
    </row>
    <row r="43" spans="1:13" x14ac:dyDescent="0.35">
      <c r="A43" s="8">
        <v>36</v>
      </c>
      <c r="B43" s="8" t="s">
        <v>319</v>
      </c>
      <c r="C43" s="8" t="s">
        <v>320</v>
      </c>
      <c r="D43" s="8" t="s">
        <v>125</v>
      </c>
      <c r="E43" s="52">
        <v>91141</v>
      </c>
      <c r="F43" s="46">
        <v>4369.57</v>
      </c>
      <c r="G43" s="47">
        <v>4.3E-3</v>
      </c>
      <c r="J43" s="46"/>
      <c r="K43" s="8" t="s">
        <v>160</v>
      </c>
      <c r="L43" s="47">
        <v>1E-4</v>
      </c>
    </row>
    <row r="44" spans="1:13" x14ac:dyDescent="0.35">
      <c r="A44" s="8">
        <v>37</v>
      </c>
      <c r="B44" s="8" t="s">
        <v>501</v>
      </c>
      <c r="C44" s="8" t="s">
        <v>502</v>
      </c>
      <c r="D44" s="8" t="s">
        <v>119</v>
      </c>
      <c r="E44" s="52">
        <v>164113</v>
      </c>
      <c r="F44" s="46">
        <v>4094.62</v>
      </c>
      <c r="G44" s="47">
        <v>4.1000000000000003E-3</v>
      </c>
      <c r="J44" s="46"/>
      <c r="K44" s="8" t="s">
        <v>310</v>
      </c>
      <c r="L44" s="47">
        <v>1E-4</v>
      </c>
    </row>
    <row r="45" spans="1:13" x14ac:dyDescent="0.35">
      <c r="A45" s="8">
        <v>38</v>
      </c>
      <c r="B45" s="8" t="s">
        <v>191</v>
      </c>
      <c r="C45" s="8" t="s">
        <v>192</v>
      </c>
      <c r="D45" s="8" t="s">
        <v>193</v>
      </c>
      <c r="E45" s="52">
        <v>15415</v>
      </c>
      <c r="F45" s="46">
        <v>3892.29</v>
      </c>
      <c r="G45" s="47">
        <v>3.8999999999999998E-3</v>
      </c>
      <c r="J45" s="46"/>
      <c r="K45" s="8" t="s">
        <v>43</v>
      </c>
      <c r="L45" s="47">
        <v>2.7978194300305875E-2</v>
      </c>
      <c r="M45" s="58"/>
    </row>
    <row r="46" spans="1:13" x14ac:dyDescent="0.35">
      <c r="A46" s="8">
        <v>39</v>
      </c>
      <c r="B46" s="8" t="s">
        <v>606</v>
      </c>
      <c r="C46" s="8" t="s">
        <v>607</v>
      </c>
      <c r="D46" s="8" t="s">
        <v>137</v>
      </c>
      <c r="E46" s="52">
        <v>704680</v>
      </c>
      <c r="F46" s="46">
        <v>3031.53</v>
      </c>
      <c r="G46" s="47">
        <v>3.0000000000000001E-3</v>
      </c>
      <c r="J46" s="46"/>
      <c r="K46" s="8" t="s">
        <v>2021</v>
      </c>
      <c r="L46" s="47">
        <v>8.3218056996940994E-3</v>
      </c>
    </row>
    <row r="47" spans="1:13" x14ac:dyDescent="0.35">
      <c r="A47" s="8">
        <v>40</v>
      </c>
      <c r="B47" s="8" t="s">
        <v>148</v>
      </c>
      <c r="C47" s="8" t="s">
        <v>149</v>
      </c>
      <c r="D47" s="8" t="s">
        <v>150</v>
      </c>
      <c r="E47" s="52">
        <v>887677</v>
      </c>
      <c r="F47" s="46">
        <v>2694.54</v>
      </c>
      <c r="G47" s="47">
        <v>2.7000000000000001E-3</v>
      </c>
      <c r="J47" s="46"/>
      <c r="L47" s="47"/>
      <c r="M47" s="59"/>
    </row>
    <row r="48" spans="1:13" x14ac:dyDescent="0.35">
      <c r="A48" s="8">
        <v>41</v>
      </c>
      <c r="B48" s="8" t="s">
        <v>338</v>
      </c>
      <c r="C48" s="8" t="s">
        <v>339</v>
      </c>
      <c r="D48" s="8" t="s">
        <v>229</v>
      </c>
      <c r="E48" s="52">
        <v>630424</v>
      </c>
      <c r="F48" s="46">
        <v>2469.37</v>
      </c>
      <c r="G48" s="47">
        <v>2.3999999999999998E-3</v>
      </c>
      <c r="J48" s="46"/>
    </row>
    <row r="49" spans="1:10" x14ac:dyDescent="0.35">
      <c r="A49" s="8">
        <v>42</v>
      </c>
      <c r="B49" s="8" t="s">
        <v>965</v>
      </c>
      <c r="C49" s="8" t="s">
        <v>966</v>
      </c>
      <c r="D49" s="8" t="s">
        <v>61</v>
      </c>
      <c r="E49" s="52">
        <v>626047</v>
      </c>
      <c r="F49" s="46">
        <v>2297.59</v>
      </c>
      <c r="G49" s="47">
        <v>2.3E-3</v>
      </c>
      <c r="J49" s="46"/>
    </row>
    <row r="50" spans="1:10" x14ac:dyDescent="0.35">
      <c r="A50" s="8">
        <v>43</v>
      </c>
      <c r="B50" s="8" t="s">
        <v>213</v>
      </c>
      <c r="C50" s="8" t="s">
        <v>214</v>
      </c>
      <c r="D50" s="8" t="s">
        <v>215</v>
      </c>
      <c r="E50" s="52">
        <v>430000</v>
      </c>
      <c r="F50" s="46">
        <v>2292.54</v>
      </c>
      <c r="G50" s="47">
        <v>2.3E-3</v>
      </c>
      <c r="J50" s="46"/>
    </row>
    <row r="51" spans="1:10" x14ac:dyDescent="0.35">
      <c r="A51" s="8">
        <v>44</v>
      </c>
      <c r="B51" s="8" t="s">
        <v>313</v>
      </c>
      <c r="C51" s="8" t="s">
        <v>314</v>
      </c>
      <c r="D51" s="8" t="s">
        <v>125</v>
      </c>
      <c r="E51" s="52">
        <v>533000</v>
      </c>
      <c r="F51" s="46">
        <v>1877.23</v>
      </c>
      <c r="G51" s="47">
        <v>1.9E-3</v>
      </c>
      <c r="J51" s="46"/>
    </row>
    <row r="52" spans="1:10" x14ac:dyDescent="0.35">
      <c r="A52" s="8">
        <v>45</v>
      </c>
      <c r="B52" s="8" t="s">
        <v>1149</v>
      </c>
      <c r="C52" s="8" t="s">
        <v>1150</v>
      </c>
      <c r="D52" s="8" t="s">
        <v>160</v>
      </c>
      <c r="E52" s="52">
        <v>20247</v>
      </c>
      <c r="F52" s="46">
        <v>105.75</v>
      </c>
      <c r="G52" s="47">
        <v>1E-4</v>
      </c>
      <c r="J52" s="46"/>
    </row>
    <row r="53" spans="1:10" x14ac:dyDescent="0.35">
      <c r="A53" s="49"/>
      <c r="B53" s="49" t="s">
        <v>14</v>
      </c>
      <c r="C53" s="49"/>
      <c r="D53" s="49"/>
      <c r="E53" s="49"/>
      <c r="F53" s="50">
        <v>418789.44</v>
      </c>
      <c r="G53" s="51">
        <v>0.41460000000000002</v>
      </c>
    </row>
    <row r="55" spans="1:10" x14ac:dyDescent="0.35">
      <c r="B55" s="42" t="s">
        <v>1193</v>
      </c>
    </row>
    <row r="56" spans="1:10" x14ac:dyDescent="0.35">
      <c r="B56" s="42" t="s">
        <v>50</v>
      </c>
    </row>
    <row r="57" spans="1:10" x14ac:dyDescent="0.35">
      <c r="A57" s="8">
        <v>46</v>
      </c>
      <c r="B57" s="8" t="s">
        <v>1194</v>
      </c>
      <c r="C57" s="8" t="s">
        <v>1195</v>
      </c>
      <c r="D57" s="8" t="s">
        <v>1196</v>
      </c>
      <c r="E57" s="52">
        <v>69609</v>
      </c>
      <c r="F57" s="46">
        <v>13175.6</v>
      </c>
      <c r="G57" s="47">
        <v>1.2999999999999999E-2</v>
      </c>
      <c r="J57" s="46"/>
    </row>
    <row r="58" spans="1:10" x14ac:dyDescent="0.35">
      <c r="A58" s="8">
        <v>47</v>
      </c>
      <c r="B58" s="8" t="s">
        <v>1197</v>
      </c>
      <c r="C58" s="8" t="s">
        <v>1198</v>
      </c>
      <c r="D58" s="8" t="s">
        <v>1196</v>
      </c>
      <c r="E58" s="52">
        <v>6404</v>
      </c>
      <c r="F58" s="46">
        <v>10358.85</v>
      </c>
      <c r="G58" s="47">
        <v>1.03E-2</v>
      </c>
      <c r="J58" s="46"/>
    </row>
    <row r="59" spans="1:10" x14ac:dyDescent="0.35">
      <c r="A59" s="8">
        <v>48</v>
      </c>
      <c r="B59" s="8" t="s">
        <v>1199</v>
      </c>
      <c r="C59" s="8" t="s">
        <v>1200</v>
      </c>
      <c r="D59" s="8" t="s">
        <v>249</v>
      </c>
      <c r="E59" s="52">
        <v>436000</v>
      </c>
      <c r="F59" s="46">
        <v>8333.08</v>
      </c>
      <c r="G59" s="47">
        <v>8.2000000000000007E-3</v>
      </c>
      <c r="J59" s="46"/>
    </row>
    <row r="60" spans="1:10" x14ac:dyDescent="0.35">
      <c r="A60" s="8">
        <v>49</v>
      </c>
      <c r="B60" s="8" t="s">
        <v>1201</v>
      </c>
      <c r="C60" s="8" t="s">
        <v>1202</v>
      </c>
      <c r="D60" s="8" t="s">
        <v>134</v>
      </c>
      <c r="E60" s="52">
        <v>611200</v>
      </c>
      <c r="F60" s="46">
        <v>6851.42</v>
      </c>
      <c r="G60" s="47">
        <v>6.7999999999999996E-3</v>
      </c>
      <c r="J60" s="46"/>
    </row>
    <row r="61" spans="1:10" x14ac:dyDescent="0.35">
      <c r="A61" s="8">
        <v>50</v>
      </c>
      <c r="B61" s="8" t="s">
        <v>1203</v>
      </c>
      <c r="C61" s="8" t="s">
        <v>1204</v>
      </c>
      <c r="D61" s="8" t="s">
        <v>137</v>
      </c>
      <c r="E61" s="52">
        <v>117500</v>
      </c>
      <c r="F61" s="46">
        <v>6442.39</v>
      </c>
      <c r="G61" s="47">
        <v>6.4000000000000003E-3</v>
      </c>
      <c r="J61" s="46"/>
    </row>
    <row r="62" spans="1:10" x14ac:dyDescent="0.35">
      <c r="A62" s="8">
        <v>51</v>
      </c>
      <c r="B62" s="8" t="s">
        <v>1205</v>
      </c>
      <c r="C62" s="8" t="s">
        <v>1206</v>
      </c>
      <c r="D62" s="8" t="s">
        <v>134</v>
      </c>
      <c r="E62" s="52">
        <v>26166</v>
      </c>
      <c r="F62" s="46">
        <v>5899.48</v>
      </c>
      <c r="G62" s="47">
        <v>5.7999999999999996E-3</v>
      </c>
      <c r="J62" s="46"/>
    </row>
    <row r="63" spans="1:10" x14ac:dyDescent="0.35">
      <c r="A63" s="8">
        <v>52</v>
      </c>
      <c r="B63" s="8" t="s">
        <v>1207</v>
      </c>
      <c r="C63" s="8" t="s">
        <v>1208</v>
      </c>
      <c r="D63" s="8" t="s">
        <v>119</v>
      </c>
      <c r="E63" s="52">
        <v>126584</v>
      </c>
      <c r="F63" s="46">
        <v>5740.59</v>
      </c>
      <c r="G63" s="47">
        <v>5.7000000000000002E-3</v>
      </c>
      <c r="J63" s="46"/>
    </row>
    <row r="64" spans="1:10" x14ac:dyDescent="0.35">
      <c r="A64" s="8">
        <v>53</v>
      </c>
      <c r="B64" s="8" t="s">
        <v>1209</v>
      </c>
      <c r="C64" s="8" t="s">
        <v>1210</v>
      </c>
      <c r="D64" s="8" t="s">
        <v>71</v>
      </c>
      <c r="E64" s="52">
        <v>13852</v>
      </c>
      <c r="F64" s="46">
        <v>5724.42</v>
      </c>
      <c r="G64" s="47">
        <v>5.7000000000000002E-3</v>
      </c>
      <c r="J64" s="46"/>
    </row>
    <row r="65" spans="1:10" x14ac:dyDescent="0.35">
      <c r="A65" s="8">
        <v>54</v>
      </c>
      <c r="B65" s="8" t="s">
        <v>1211</v>
      </c>
      <c r="C65" s="8" t="s">
        <v>1212</v>
      </c>
      <c r="D65" s="8" t="s">
        <v>140</v>
      </c>
      <c r="E65" s="52">
        <v>17401</v>
      </c>
      <c r="F65" s="46">
        <v>5349.49</v>
      </c>
      <c r="G65" s="47">
        <v>5.3E-3</v>
      </c>
      <c r="J65" s="46"/>
    </row>
    <row r="66" spans="1:10" x14ac:dyDescent="0.35">
      <c r="A66" s="8">
        <v>55</v>
      </c>
      <c r="B66" s="8" t="s">
        <v>1213</v>
      </c>
      <c r="C66" s="8" t="s">
        <v>1214</v>
      </c>
      <c r="D66" s="8" t="s">
        <v>198</v>
      </c>
      <c r="E66" s="52">
        <v>15128</v>
      </c>
      <c r="F66" s="46">
        <v>5338.18</v>
      </c>
      <c r="G66" s="47">
        <v>5.3E-3</v>
      </c>
      <c r="J66" s="46"/>
    </row>
    <row r="67" spans="1:10" x14ac:dyDescent="0.35">
      <c r="A67" s="8">
        <v>56</v>
      </c>
      <c r="B67" s="8" t="s">
        <v>1215</v>
      </c>
      <c r="C67" s="8" t="s">
        <v>1216</v>
      </c>
      <c r="D67" s="8" t="s">
        <v>249</v>
      </c>
      <c r="E67" s="52">
        <v>459200</v>
      </c>
      <c r="F67" s="46">
        <v>4579.28</v>
      </c>
      <c r="G67" s="47">
        <v>4.4999999999999997E-3</v>
      </c>
      <c r="J67" s="46"/>
    </row>
    <row r="68" spans="1:10" x14ac:dyDescent="0.35">
      <c r="A68" s="8">
        <v>57</v>
      </c>
      <c r="B68" s="8" t="s">
        <v>1217</v>
      </c>
      <c r="C68" s="8" t="s">
        <v>1218</v>
      </c>
      <c r="D68" s="8" t="s">
        <v>733</v>
      </c>
      <c r="E68" s="52">
        <v>46094</v>
      </c>
      <c r="F68" s="46">
        <v>3113.31</v>
      </c>
      <c r="G68" s="47">
        <v>3.0999999999999999E-3</v>
      </c>
      <c r="J68" s="46"/>
    </row>
    <row r="69" spans="1:10" x14ac:dyDescent="0.35">
      <c r="A69" s="8">
        <v>58</v>
      </c>
      <c r="B69" s="8" t="s">
        <v>1219</v>
      </c>
      <c r="C69" s="8" t="s">
        <v>1220</v>
      </c>
      <c r="D69" s="8" t="s">
        <v>249</v>
      </c>
      <c r="E69" s="52">
        <v>60298</v>
      </c>
      <c r="F69" s="46">
        <v>2341.5100000000002</v>
      </c>
      <c r="G69" s="47">
        <v>2.3E-3</v>
      </c>
      <c r="J69" s="46"/>
    </row>
    <row r="70" spans="1:10" x14ac:dyDescent="0.35">
      <c r="A70" s="8">
        <v>59</v>
      </c>
      <c r="B70" s="8" t="s">
        <v>1221</v>
      </c>
      <c r="C70" s="8" t="s">
        <v>1222</v>
      </c>
      <c r="D70" s="8" t="s">
        <v>310</v>
      </c>
      <c r="E70" s="52">
        <v>159600</v>
      </c>
      <c r="F70" s="46">
        <v>132.9</v>
      </c>
      <c r="G70" s="47">
        <v>1E-4</v>
      </c>
      <c r="J70" s="46"/>
    </row>
    <row r="71" spans="1:10" x14ac:dyDescent="0.35">
      <c r="A71" s="49"/>
      <c r="B71" s="49" t="s">
        <v>14</v>
      </c>
      <c r="C71" s="49"/>
      <c r="D71" s="49"/>
      <c r="E71" s="49"/>
      <c r="F71" s="50">
        <v>83380.5</v>
      </c>
      <c r="G71" s="51">
        <v>8.2500000000000004E-2</v>
      </c>
    </row>
    <row r="73" spans="1:10" x14ac:dyDescent="0.35">
      <c r="B73" s="42" t="s">
        <v>1138</v>
      </c>
    </row>
    <row r="74" spans="1:10" x14ac:dyDescent="0.35">
      <c r="A74" s="8">
        <v>60</v>
      </c>
      <c r="B74" s="8" t="s">
        <v>1139</v>
      </c>
      <c r="D74" s="8" t="s">
        <v>2632</v>
      </c>
      <c r="E74" s="52">
        <v>406250</v>
      </c>
      <c r="F74" s="46">
        <v>97536.97</v>
      </c>
      <c r="G74" s="47">
        <v>9.6500000000000002E-2</v>
      </c>
      <c r="H74" s="48">
        <v>46231</v>
      </c>
      <c r="J74" s="46"/>
    </row>
    <row r="75" spans="1:10" x14ac:dyDescent="0.35">
      <c r="A75" s="49"/>
      <c r="B75" s="49" t="s">
        <v>14</v>
      </c>
      <c r="C75" s="49"/>
      <c r="D75" s="49"/>
      <c r="E75" s="49"/>
      <c r="F75" s="50">
        <v>97536.97</v>
      </c>
      <c r="G75" s="51">
        <v>9.6500000000000002E-2</v>
      </c>
    </row>
    <row r="77" spans="1:10" x14ac:dyDescent="0.35">
      <c r="B77" s="42" t="s">
        <v>1224</v>
      </c>
    </row>
    <row r="78" spans="1:10" x14ac:dyDescent="0.35">
      <c r="B78" s="42" t="s">
        <v>50</v>
      </c>
    </row>
    <row r="79" spans="1:10" x14ac:dyDescent="0.35">
      <c r="A79" s="8">
        <v>61</v>
      </c>
      <c r="B79" s="8" t="s">
        <v>1225</v>
      </c>
      <c r="C79" s="8" t="s">
        <v>1226</v>
      </c>
      <c r="D79" s="8" t="s">
        <v>113</v>
      </c>
      <c r="E79" s="52">
        <v>4093567</v>
      </c>
      <c r="F79" s="46">
        <v>3839.36</v>
      </c>
      <c r="G79" s="47">
        <v>3.8E-3</v>
      </c>
      <c r="H79" s="48">
        <v>2</v>
      </c>
      <c r="J79" s="46"/>
    </row>
    <row r="80" spans="1:10" x14ac:dyDescent="0.35">
      <c r="A80" s="8">
        <v>62</v>
      </c>
      <c r="B80" s="8" t="s">
        <v>1227</v>
      </c>
      <c r="C80" s="8" t="s">
        <v>1228</v>
      </c>
      <c r="D80" s="8" t="s">
        <v>264</v>
      </c>
      <c r="E80" s="52">
        <v>3276357</v>
      </c>
      <c r="F80" s="46">
        <v>3753.39</v>
      </c>
      <c r="G80" s="47">
        <v>3.7000000000000002E-3</v>
      </c>
      <c r="H80" s="48">
        <v>2</v>
      </c>
      <c r="J80" s="46"/>
    </row>
    <row r="81" spans="1:10" x14ac:dyDescent="0.35">
      <c r="A81" s="8">
        <v>63</v>
      </c>
      <c r="B81" s="8" t="s">
        <v>1229</v>
      </c>
      <c r="C81" s="8" t="s">
        <v>1230</v>
      </c>
      <c r="D81" s="8" t="s">
        <v>264</v>
      </c>
      <c r="E81" s="52">
        <v>2521008</v>
      </c>
      <c r="F81" s="46">
        <v>3179.24</v>
      </c>
      <c r="G81" s="47">
        <v>3.0999999999999999E-3</v>
      </c>
      <c r="H81" s="48">
        <v>2</v>
      </c>
      <c r="J81" s="46"/>
    </row>
    <row r="82" spans="1:10" x14ac:dyDescent="0.35">
      <c r="A82" s="49"/>
      <c r="B82" s="49" t="s">
        <v>14</v>
      </c>
      <c r="C82" s="49"/>
      <c r="D82" s="49"/>
      <c r="E82" s="49"/>
      <c r="F82" s="50">
        <v>10771.99</v>
      </c>
      <c r="G82" s="51">
        <v>1.06E-2</v>
      </c>
    </row>
    <row r="84" spans="1:10" x14ac:dyDescent="0.35">
      <c r="B84" s="42" t="s">
        <v>1231</v>
      </c>
    </row>
    <row r="85" spans="1:10" x14ac:dyDescent="0.35">
      <c r="B85" s="42" t="s">
        <v>1232</v>
      </c>
    </row>
    <row r="86" spans="1:10" x14ac:dyDescent="0.35">
      <c r="B86" s="42" t="s">
        <v>50</v>
      </c>
    </row>
    <row r="87" spans="1:10" x14ac:dyDescent="0.35">
      <c r="A87" s="8">
        <v>64</v>
      </c>
      <c r="B87" s="8" t="s">
        <v>1233</v>
      </c>
      <c r="C87" s="8" t="s">
        <v>1234</v>
      </c>
      <c r="D87" s="8" t="s">
        <v>1235</v>
      </c>
      <c r="E87" s="52">
        <v>7500</v>
      </c>
      <c r="F87" s="46">
        <v>7722.6</v>
      </c>
      <c r="G87" s="47">
        <v>7.6E-3</v>
      </c>
      <c r="H87" s="48">
        <v>47102</v>
      </c>
      <c r="J87" s="46">
        <v>7.915</v>
      </c>
    </row>
    <row r="88" spans="1:10" x14ac:dyDescent="0.35">
      <c r="A88" s="8">
        <v>65</v>
      </c>
      <c r="B88" s="8" t="s">
        <v>1236</v>
      </c>
      <c r="C88" s="8" t="s">
        <v>1237</v>
      </c>
      <c r="D88" s="8" t="s">
        <v>1235</v>
      </c>
      <c r="E88" s="52">
        <v>5000</v>
      </c>
      <c r="F88" s="46">
        <v>5277.05</v>
      </c>
      <c r="G88" s="47">
        <v>5.1999999999999998E-3</v>
      </c>
      <c r="H88" s="48">
        <v>46360</v>
      </c>
      <c r="J88" s="46">
        <v>7.5571999999999999</v>
      </c>
    </row>
    <row r="89" spans="1:10" x14ac:dyDescent="0.35">
      <c r="A89" s="8">
        <v>66</v>
      </c>
      <c r="B89" s="8" t="s">
        <v>1238</v>
      </c>
      <c r="C89" s="8" t="s">
        <v>1239</v>
      </c>
      <c r="D89" s="8" t="s">
        <v>1240</v>
      </c>
      <c r="E89" s="52">
        <v>5000</v>
      </c>
      <c r="F89" s="46">
        <v>5089.95</v>
      </c>
      <c r="G89" s="47">
        <v>5.0000000000000001E-3</v>
      </c>
      <c r="H89" s="48">
        <v>47325</v>
      </c>
      <c r="J89" s="46">
        <v>8.2187999999999999</v>
      </c>
    </row>
    <row r="90" spans="1:10" x14ac:dyDescent="0.35">
      <c r="A90" s="8">
        <v>67</v>
      </c>
      <c r="B90" s="8" t="s">
        <v>1238</v>
      </c>
      <c r="C90" s="8" t="s">
        <v>1241</v>
      </c>
      <c r="D90" s="8" t="s">
        <v>1240</v>
      </c>
      <c r="E90" s="52">
        <v>5000</v>
      </c>
      <c r="F90" s="46">
        <v>5084.17</v>
      </c>
      <c r="G90" s="47">
        <v>5.0000000000000001E-3</v>
      </c>
      <c r="H90" s="48">
        <v>47171</v>
      </c>
      <c r="J90" s="46">
        <v>8.2949000000000002</v>
      </c>
    </row>
    <row r="91" spans="1:10" x14ac:dyDescent="0.35">
      <c r="A91" s="8">
        <v>68</v>
      </c>
      <c r="B91" s="8" t="s">
        <v>1242</v>
      </c>
      <c r="C91" s="8" t="s">
        <v>1243</v>
      </c>
      <c r="D91" s="8" t="s">
        <v>1235</v>
      </c>
      <c r="E91" s="52">
        <v>5000</v>
      </c>
      <c r="F91" s="46">
        <v>5055.8500000000004</v>
      </c>
      <c r="G91" s="47">
        <v>5.0000000000000001E-3</v>
      </c>
      <c r="H91" s="48">
        <v>47280</v>
      </c>
      <c r="J91" s="46">
        <v>7.21</v>
      </c>
    </row>
    <row r="92" spans="1:10" x14ac:dyDescent="0.35">
      <c r="A92" s="8">
        <v>69</v>
      </c>
      <c r="B92" s="8" t="s">
        <v>1244</v>
      </c>
      <c r="C92" s="8" t="s">
        <v>1245</v>
      </c>
      <c r="D92" s="8" t="s">
        <v>1235</v>
      </c>
      <c r="E92" s="52">
        <v>250</v>
      </c>
      <c r="F92" s="46">
        <v>2605.96</v>
      </c>
      <c r="G92" s="47">
        <v>2.5999999999999999E-3</v>
      </c>
      <c r="H92" s="48">
        <v>48122</v>
      </c>
      <c r="J92" s="46">
        <v>7.165</v>
      </c>
    </row>
    <row r="93" spans="1:10" x14ac:dyDescent="0.35">
      <c r="A93" s="8">
        <v>70</v>
      </c>
      <c r="B93" s="8" t="s">
        <v>1244</v>
      </c>
      <c r="C93" s="8" t="s">
        <v>1246</v>
      </c>
      <c r="D93" s="8" t="s">
        <v>1235</v>
      </c>
      <c r="E93" s="52">
        <v>2500</v>
      </c>
      <c r="F93" s="46">
        <v>2585.7199999999998</v>
      </c>
      <c r="G93" s="47">
        <v>2.5999999999999999E-3</v>
      </c>
      <c r="H93" s="48">
        <v>51058</v>
      </c>
      <c r="J93" s="46">
        <v>7.4733000000000001</v>
      </c>
    </row>
    <row r="94" spans="1:10" x14ac:dyDescent="0.35">
      <c r="A94" s="8">
        <v>71</v>
      </c>
      <c r="B94" s="8" t="s">
        <v>1247</v>
      </c>
      <c r="C94" s="8" t="s">
        <v>1248</v>
      </c>
      <c r="D94" s="8" t="s">
        <v>1235</v>
      </c>
      <c r="E94" s="52">
        <v>2500</v>
      </c>
      <c r="F94" s="46">
        <v>2569.23</v>
      </c>
      <c r="G94" s="47">
        <v>2.5000000000000001E-3</v>
      </c>
      <c r="H94" s="48">
        <v>47316</v>
      </c>
      <c r="J94" s="46">
        <v>7.2118000000000002</v>
      </c>
    </row>
    <row r="95" spans="1:10" x14ac:dyDescent="0.35">
      <c r="A95" s="8">
        <v>72</v>
      </c>
      <c r="B95" s="8" t="s">
        <v>1244</v>
      </c>
      <c r="C95" s="8" t="s">
        <v>1249</v>
      </c>
      <c r="D95" s="8" t="s">
        <v>1235</v>
      </c>
      <c r="E95" s="52">
        <v>250</v>
      </c>
      <c r="F95" s="46">
        <v>2563.6999999999998</v>
      </c>
      <c r="G95" s="47">
        <v>2.5000000000000001E-3</v>
      </c>
      <c r="H95" s="48">
        <v>47645</v>
      </c>
      <c r="J95" s="46">
        <v>7.11</v>
      </c>
    </row>
    <row r="96" spans="1:10" x14ac:dyDescent="0.35">
      <c r="A96" s="8">
        <v>73</v>
      </c>
      <c r="B96" s="8" t="s">
        <v>1233</v>
      </c>
      <c r="C96" s="8" t="s">
        <v>1250</v>
      </c>
      <c r="D96" s="8" t="s">
        <v>1235</v>
      </c>
      <c r="E96" s="52">
        <v>750</v>
      </c>
      <c r="F96" s="46">
        <v>761.46</v>
      </c>
      <c r="G96" s="47">
        <v>8.0000000000000004E-4</v>
      </c>
      <c r="H96" s="48">
        <v>47150</v>
      </c>
      <c r="J96" s="46">
        <v>8.0399999999999991</v>
      </c>
    </row>
    <row r="97" spans="1:10" x14ac:dyDescent="0.35">
      <c r="A97" s="49"/>
      <c r="B97" s="49" t="s">
        <v>14</v>
      </c>
      <c r="C97" s="49"/>
      <c r="D97" s="49"/>
      <c r="E97" s="49"/>
      <c r="F97" s="50">
        <v>39315.69</v>
      </c>
      <c r="G97" s="51">
        <v>3.8800000000000001E-2</v>
      </c>
    </row>
    <row r="99" spans="1:10" x14ac:dyDescent="0.35">
      <c r="B99" s="42" t="s">
        <v>1251</v>
      </c>
    </row>
    <row r="100" spans="1:10" x14ac:dyDescent="0.35">
      <c r="A100" s="8">
        <v>74</v>
      </c>
      <c r="B100" s="8" t="s">
        <v>1252</v>
      </c>
      <c r="C100" s="8" t="s">
        <v>1253</v>
      </c>
      <c r="D100" s="8" t="s">
        <v>1254</v>
      </c>
      <c r="E100" s="52">
        <v>27500000</v>
      </c>
      <c r="F100" s="46">
        <v>25969.95</v>
      </c>
      <c r="G100" s="47">
        <v>2.5700000000000001E-2</v>
      </c>
      <c r="H100" s="48">
        <v>60372</v>
      </c>
      <c r="J100" s="46">
        <v>7.4546000000000001</v>
      </c>
    </row>
    <row r="101" spans="1:10" x14ac:dyDescent="0.35">
      <c r="A101" s="8">
        <v>75</v>
      </c>
      <c r="B101" s="8" t="s">
        <v>1255</v>
      </c>
      <c r="C101" s="8" t="s">
        <v>1256</v>
      </c>
      <c r="D101" s="8" t="s">
        <v>1254</v>
      </c>
      <c r="E101" s="52">
        <v>17500000</v>
      </c>
      <c r="F101" s="46">
        <v>17824.810000000001</v>
      </c>
      <c r="G101" s="47">
        <v>1.7600000000000001E-2</v>
      </c>
      <c r="H101" s="48">
        <v>56844</v>
      </c>
      <c r="J101" s="46">
        <v>7.3071999999999999</v>
      </c>
    </row>
    <row r="102" spans="1:10" x14ac:dyDescent="0.35">
      <c r="A102" s="8">
        <v>76</v>
      </c>
      <c r="B102" s="8" t="s">
        <v>1257</v>
      </c>
      <c r="C102" s="8" t="s">
        <v>1258</v>
      </c>
      <c r="D102" s="8" t="s">
        <v>1254</v>
      </c>
      <c r="E102" s="52">
        <v>10000000</v>
      </c>
      <c r="F102" s="46">
        <v>10426.14</v>
      </c>
      <c r="G102" s="47">
        <v>1.03E-2</v>
      </c>
      <c r="H102" s="48">
        <v>51901</v>
      </c>
      <c r="J102" s="46">
        <v>7.6273</v>
      </c>
    </row>
    <row r="103" spans="1:10" x14ac:dyDescent="0.35">
      <c r="A103" s="8">
        <v>77</v>
      </c>
      <c r="B103" s="8" t="s">
        <v>1259</v>
      </c>
      <c r="C103" s="8" t="s">
        <v>1260</v>
      </c>
      <c r="D103" s="8" t="s">
        <v>1254</v>
      </c>
      <c r="E103" s="52">
        <v>5000000</v>
      </c>
      <c r="F103" s="46">
        <v>5235.45</v>
      </c>
      <c r="G103" s="47">
        <v>5.1999999999999998E-3</v>
      </c>
      <c r="H103" s="48">
        <v>51908</v>
      </c>
      <c r="J103" s="46">
        <v>7.6132999999999997</v>
      </c>
    </row>
    <row r="104" spans="1:10" x14ac:dyDescent="0.35">
      <c r="A104" s="8">
        <v>78</v>
      </c>
      <c r="B104" s="8" t="s">
        <v>1261</v>
      </c>
      <c r="C104" s="8" t="s">
        <v>1262</v>
      </c>
      <c r="D104" s="8" t="s">
        <v>1254</v>
      </c>
      <c r="E104" s="52">
        <v>5000000</v>
      </c>
      <c r="F104" s="46">
        <v>5036.95</v>
      </c>
      <c r="G104" s="47">
        <v>5.0000000000000001E-3</v>
      </c>
      <c r="H104" s="48">
        <v>52678</v>
      </c>
      <c r="J104" s="46">
        <v>7.6148999999999996</v>
      </c>
    </row>
    <row r="105" spans="1:10" x14ac:dyDescent="0.35">
      <c r="A105" s="8">
        <v>79</v>
      </c>
      <c r="B105" s="8" t="s">
        <v>1263</v>
      </c>
      <c r="C105" s="8" t="s">
        <v>1264</v>
      </c>
      <c r="D105" s="8" t="s">
        <v>1254</v>
      </c>
      <c r="E105" s="52">
        <v>5000000</v>
      </c>
      <c r="F105" s="46">
        <v>5033.75</v>
      </c>
      <c r="G105" s="47">
        <v>5.0000000000000001E-3</v>
      </c>
      <c r="H105" s="48">
        <v>51324</v>
      </c>
      <c r="J105" s="46">
        <v>6.9680999999999997</v>
      </c>
    </row>
    <row r="106" spans="1:10" x14ac:dyDescent="0.35">
      <c r="A106" s="8">
        <v>80</v>
      </c>
      <c r="B106" s="8" t="s">
        <v>1265</v>
      </c>
      <c r="C106" s="8" t="s">
        <v>1266</v>
      </c>
      <c r="D106" s="8" t="s">
        <v>1254</v>
      </c>
      <c r="E106" s="52">
        <v>5000000</v>
      </c>
      <c r="F106" s="46">
        <v>4991.41</v>
      </c>
      <c r="G106" s="47">
        <v>4.8999999999999998E-3</v>
      </c>
      <c r="H106" s="48">
        <v>51473</v>
      </c>
      <c r="J106" s="46">
        <v>7.5149999999999997</v>
      </c>
    </row>
    <row r="107" spans="1:10" x14ac:dyDescent="0.35">
      <c r="A107" s="8">
        <v>81</v>
      </c>
      <c r="B107" s="8" t="s">
        <v>1267</v>
      </c>
      <c r="C107" s="8" t="s">
        <v>1268</v>
      </c>
      <c r="D107" s="8" t="s">
        <v>1254</v>
      </c>
      <c r="E107" s="52">
        <v>5000000</v>
      </c>
      <c r="F107" s="46">
        <v>4823.04</v>
      </c>
      <c r="G107" s="47">
        <v>4.7999999999999996E-3</v>
      </c>
      <c r="H107" s="48">
        <v>50581</v>
      </c>
      <c r="J107" s="46">
        <v>7.4974999999999996</v>
      </c>
    </row>
    <row r="108" spans="1:10" x14ac:dyDescent="0.35">
      <c r="A108" s="8">
        <v>82</v>
      </c>
      <c r="B108" s="8" t="s">
        <v>1269</v>
      </c>
      <c r="C108" s="8" t="s">
        <v>1270</v>
      </c>
      <c r="D108" s="8" t="s">
        <v>1254</v>
      </c>
      <c r="E108" s="52">
        <v>4000000</v>
      </c>
      <c r="F108" s="46">
        <v>3985.72</v>
      </c>
      <c r="G108" s="47">
        <v>3.8999999999999998E-3</v>
      </c>
      <c r="H108" s="48">
        <v>49588</v>
      </c>
      <c r="J108" s="46">
        <v>6.7553999999999998</v>
      </c>
    </row>
    <row r="109" spans="1:10" x14ac:dyDescent="0.35">
      <c r="A109" s="8">
        <v>83</v>
      </c>
      <c r="B109" s="8" t="s">
        <v>1271</v>
      </c>
      <c r="C109" s="8" t="s">
        <v>1272</v>
      </c>
      <c r="D109" s="8" t="s">
        <v>1254</v>
      </c>
      <c r="E109" s="52">
        <v>3000000</v>
      </c>
      <c r="F109" s="46">
        <v>3008.39</v>
      </c>
      <c r="G109" s="47">
        <v>3.0000000000000001E-3</v>
      </c>
      <c r="H109" s="48">
        <v>56466</v>
      </c>
      <c r="J109" s="46">
        <v>7.3079999999999998</v>
      </c>
    </row>
    <row r="110" spans="1:10" x14ac:dyDescent="0.35">
      <c r="A110" s="8">
        <v>84</v>
      </c>
      <c r="B110" s="8" t="s">
        <v>1273</v>
      </c>
      <c r="C110" s="8" t="s">
        <v>1274</v>
      </c>
      <c r="D110" s="8" t="s">
        <v>1254</v>
      </c>
      <c r="E110" s="52">
        <v>2500000</v>
      </c>
      <c r="F110" s="46">
        <v>2504.2600000000002</v>
      </c>
      <c r="G110" s="47">
        <v>2.5000000000000001E-3</v>
      </c>
      <c r="H110" s="48">
        <v>56054</v>
      </c>
      <c r="J110" s="46">
        <v>7.3059000000000003</v>
      </c>
    </row>
    <row r="111" spans="1:10" x14ac:dyDescent="0.35">
      <c r="A111" s="8">
        <v>85</v>
      </c>
      <c r="B111" s="8" t="s">
        <v>1275</v>
      </c>
      <c r="C111" s="8" t="s">
        <v>1276</v>
      </c>
      <c r="D111" s="8" t="s">
        <v>1254</v>
      </c>
      <c r="E111" s="52">
        <v>2500000</v>
      </c>
      <c r="F111" s="46">
        <v>2448.44</v>
      </c>
      <c r="G111" s="47">
        <v>2.3999999999999998E-3</v>
      </c>
      <c r="H111" s="48">
        <v>50855</v>
      </c>
      <c r="J111" s="46">
        <v>7.5640999999999998</v>
      </c>
    </row>
    <row r="112" spans="1:10" x14ac:dyDescent="0.35">
      <c r="A112" s="8">
        <v>86</v>
      </c>
      <c r="B112" s="8" t="s">
        <v>1277</v>
      </c>
      <c r="C112" s="8" t="s">
        <v>1278</v>
      </c>
      <c r="D112" s="8" t="s">
        <v>1254</v>
      </c>
      <c r="E112" s="52">
        <v>1500000</v>
      </c>
      <c r="F112" s="46">
        <v>1550.38</v>
      </c>
      <c r="G112" s="47">
        <v>1.5E-3</v>
      </c>
      <c r="H112" s="48">
        <v>46853</v>
      </c>
      <c r="J112" s="46">
        <v>5.9863</v>
      </c>
    </row>
    <row r="113" spans="1:10" x14ac:dyDescent="0.35">
      <c r="A113" s="49"/>
      <c r="B113" s="49" t="s">
        <v>14</v>
      </c>
      <c r="C113" s="49"/>
      <c r="D113" s="49"/>
      <c r="E113" s="49"/>
      <c r="F113" s="50">
        <v>92838.69</v>
      </c>
      <c r="G113" s="51">
        <v>9.1800000000000007E-2</v>
      </c>
    </row>
    <row r="115" spans="1:10" x14ac:dyDescent="0.35">
      <c r="B115" s="42" t="s">
        <v>12</v>
      </c>
    </row>
    <row r="116" spans="1:10" x14ac:dyDescent="0.35">
      <c r="B116" s="42" t="s">
        <v>1279</v>
      </c>
    </row>
    <row r="117" spans="1:10" x14ac:dyDescent="0.35">
      <c r="B117" s="42" t="s">
        <v>50</v>
      </c>
    </row>
    <row r="118" spans="1:10" x14ac:dyDescent="0.35">
      <c r="A118" s="8">
        <v>87</v>
      </c>
      <c r="B118" s="8" t="s">
        <v>1280</v>
      </c>
      <c r="C118" s="8" t="s">
        <v>1281</v>
      </c>
      <c r="D118" s="8" t="s">
        <v>1282</v>
      </c>
      <c r="E118" s="52">
        <v>2000</v>
      </c>
      <c r="F118" s="46">
        <v>9913.17</v>
      </c>
      <c r="G118" s="47">
        <v>9.7999999999999997E-3</v>
      </c>
      <c r="H118" s="48">
        <v>46251</v>
      </c>
      <c r="J118" s="46">
        <v>6.8022</v>
      </c>
    </row>
    <row r="119" spans="1:10" x14ac:dyDescent="0.35">
      <c r="A119" s="49"/>
      <c r="B119" s="49" t="s">
        <v>14</v>
      </c>
      <c r="C119" s="49"/>
      <c r="D119" s="49"/>
      <c r="E119" s="49"/>
      <c r="F119" s="50">
        <v>9913.17</v>
      </c>
      <c r="G119" s="51">
        <v>9.7999999999999997E-3</v>
      </c>
    </row>
    <row r="121" spans="1:10" x14ac:dyDescent="0.35">
      <c r="A121" s="8">
        <v>88</v>
      </c>
      <c r="B121" s="42" t="s">
        <v>13</v>
      </c>
      <c r="F121" s="46">
        <v>117742.36</v>
      </c>
      <c r="G121" s="47">
        <v>0.1166</v>
      </c>
      <c r="H121" s="48">
        <v>46204</v>
      </c>
    </row>
    <row r="122" spans="1:10" x14ac:dyDescent="0.35">
      <c r="A122" s="49"/>
      <c r="B122" s="49" t="s">
        <v>14</v>
      </c>
      <c r="C122" s="49"/>
      <c r="D122" s="49"/>
      <c r="E122" s="49"/>
      <c r="F122" s="50">
        <v>117742.36</v>
      </c>
      <c r="G122" s="51">
        <v>0.1166</v>
      </c>
    </row>
    <row r="124" spans="1:10" x14ac:dyDescent="0.35">
      <c r="B124" s="42" t="s">
        <v>15</v>
      </c>
    </row>
    <row r="125" spans="1:10" x14ac:dyDescent="0.35">
      <c r="A125" s="8">
        <v>89</v>
      </c>
      <c r="B125" s="8" t="s">
        <v>21</v>
      </c>
      <c r="C125" s="8" t="s">
        <v>22</v>
      </c>
      <c r="D125" s="8" t="s">
        <v>15</v>
      </c>
      <c r="E125" s="52">
        <v>69587947</v>
      </c>
      <c r="F125" s="46">
        <v>94757.91</v>
      </c>
      <c r="G125" s="47">
        <v>9.3799999999999994E-2</v>
      </c>
      <c r="J125" s="46"/>
    </row>
    <row r="126" spans="1:10" x14ac:dyDescent="0.35">
      <c r="A126" s="8">
        <v>90</v>
      </c>
      <c r="B126" s="8" t="s">
        <v>1283</v>
      </c>
      <c r="C126" s="8" t="s">
        <v>1284</v>
      </c>
      <c r="D126" s="8" t="s">
        <v>15</v>
      </c>
      <c r="E126" s="52">
        <v>18006896</v>
      </c>
      <c r="F126" s="46">
        <v>60796.68</v>
      </c>
      <c r="G126" s="47">
        <v>6.0199999999999997E-2</v>
      </c>
      <c r="J126" s="46"/>
    </row>
    <row r="127" spans="1:10" x14ac:dyDescent="0.35">
      <c r="A127" s="8">
        <v>91</v>
      </c>
      <c r="B127" s="8" t="s">
        <v>2651</v>
      </c>
      <c r="C127" s="8" t="s">
        <v>1285</v>
      </c>
      <c r="D127" s="8" t="s">
        <v>15</v>
      </c>
      <c r="E127" s="52">
        <v>748096.26199999999</v>
      </c>
      <c r="F127" s="46">
        <v>30019.5</v>
      </c>
      <c r="G127" s="47">
        <v>2.9700000000000001E-2</v>
      </c>
      <c r="J127" s="46"/>
    </row>
    <row r="128" spans="1:10" x14ac:dyDescent="0.35">
      <c r="A128" s="8">
        <v>92</v>
      </c>
      <c r="B128" s="8" t="s">
        <v>2652</v>
      </c>
      <c r="C128" s="8" t="s">
        <v>1287</v>
      </c>
      <c r="D128" s="8" t="s">
        <v>15</v>
      </c>
      <c r="E128" s="52">
        <v>7411719</v>
      </c>
      <c r="F128" s="46">
        <v>6374.08</v>
      </c>
      <c r="G128" s="47">
        <v>6.3E-3</v>
      </c>
      <c r="J128" s="46"/>
    </row>
    <row r="129" spans="1:10" x14ac:dyDescent="0.35">
      <c r="A129" s="49"/>
      <c r="B129" s="49" t="s">
        <v>14</v>
      </c>
      <c r="C129" s="49"/>
      <c r="D129" s="49"/>
      <c r="E129" s="49"/>
      <c r="F129" s="50">
        <v>191948.17</v>
      </c>
      <c r="G129" s="51">
        <v>0.19</v>
      </c>
    </row>
    <row r="131" spans="1:10" x14ac:dyDescent="0.35">
      <c r="B131" s="42" t="s">
        <v>1288</v>
      </c>
    </row>
    <row r="132" spans="1:10" x14ac:dyDescent="0.35">
      <c r="B132" s="42" t="s">
        <v>1289</v>
      </c>
    </row>
    <row r="133" spans="1:10" x14ac:dyDescent="0.35">
      <c r="A133" s="8">
        <v>93</v>
      </c>
      <c r="B133" s="8" t="s">
        <v>1290</v>
      </c>
      <c r="C133" s="8" t="s">
        <v>1291</v>
      </c>
      <c r="D133" s="8" t="s">
        <v>1292</v>
      </c>
      <c r="E133" s="52">
        <v>51231</v>
      </c>
      <c r="F133" s="46">
        <v>9716.8799999999992</v>
      </c>
      <c r="G133" s="47">
        <v>9.5999999999999992E-3</v>
      </c>
      <c r="J133" s="46"/>
    </row>
    <row r="134" spans="1:10" x14ac:dyDescent="0.35">
      <c r="A134" s="8">
        <v>94</v>
      </c>
      <c r="B134" s="8" t="s">
        <v>1293</v>
      </c>
      <c r="C134" s="8" t="s">
        <v>1294</v>
      </c>
      <c r="D134" s="8" t="s">
        <v>1292</v>
      </c>
      <c r="E134" s="52">
        <v>87641</v>
      </c>
      <c r="F134" s="46">
        <v>8881.74</v>
      </c>
      <c r="G134" s="47">
        <v>8.8000000000000005E-3</v>
      </c>
      <c r="J134" s="46"/>
    </row>
    <row r="135" spans="1:10" x14ac:dyDescent="0.35">
      <c r="A135" s="8">
        <v>95</v>
      </c>
      <c r="B135" s="8" t="s">
        <v>1295</v>
      </c>
      <c r="C135" s="8" t="s">
        <v>1296</v>
      </c>
      <c r="D135" s="8" t="s">
        <v>1292</v>
      </c>
      <c r="E135" s="52">
        <v>528644</v>
      </c>
      <c r="F135" s="46">
        <v>5620.94</v>
      </c>
      <c r="G135" s="47">
        <v>5.5999999999999999E-3</v>
      </c>
      <c r="J135" s="46"/>
    </row>
    <row r="136" spans="1:10" x14ac:dyDescent="0.35">
      <c r="A136" s="8">
        <v>96</v>
      </c>
      <c r="B136" s="8" t="s">
        <v>1297</v>
      </c>
      <c r="C136" s="8" t="s">
        <v>1298</v>
      </c>
      <c r="D136" s="8" t="s">
        <v>1292</v>
      </c>
      <c r="E136" s="52">
        <v>50883</v>
      </c>
      <c r="F136" s="46">
        <v>4735.43</v>
      </c>
      <c r="G136" s="47">
        <v>4.7000000000000002E-3</v>
      </c>
      <c r="J136" s="46"/>
    </row>
    <row r="137" spans="1:10" x14ac:dyDescent="0.35">
      <c r="A137" s="8">
        <v>97</v>
      </c>
      <c r="B137" s="8" t="s">
        <v>1299</v>
      </c>
      <c r="C137" s="8" t="s">
        <v>1300</v>
      </c>
      <c r="D137" s="8" t="s">
        <v>1292</v>
      </c>
      <c r="E137" s="52">
        <v>3966</v>
      </c>
      <c r="F137" s="46">
        <v>423.37</v>
      </c>
      <c r="G137" s="47">
        <v>4.0000000000000002E-4</v>
      </c>
      <c r="J137" s="46"/>
    </row>
    <row r="138" spans="1:10" x14ac:dyDescent="0.35">
      <c r="A138" s="49"/>
      <c r="B138" s="49" t="s">
        <v>14</v>
      </c>
      <c r="C138" s="49"/>
      <c r="D138" s="49"/>
      <c r="E138" s="49"/>
      <c r="F138" s="50">
        <v>29378.36</v>
      </c>
      <c r="G138" s="51">
        <v>2.9100000000000001E-2</v>
      </c>
    </row>
    <row r="140" spans="1:10" x14ac:dyDescent="0.35">
      <c r="B140" s="42" t="s">
        <v>2021</v>
      </c>
    </row>
    <row r="141" spans="1:10" x14ac:dyDescent="0.35">
      <c r="A141" s="8">
        <v>98</v>
      </c>
      <c r="B141" s="8" t="s">
        <v>1223</v>
      </c>
      <c r="D141" s="8" t="s">
        <v>1140</v>
      </c>
      <c r="E141" s="52">
        <v>5900</v>
      </c>
      <c r="F141" s="46">
        <v>8409.3289999999997</v>
      </c>
      <c r="G141" s="47">
        <v>8.3218056996940994E-3</v>
      </c>
      <c r="H141" s="48">
        <v>46239</v>
      </c>
      <c r="J141" s="46"/>
    </row>
    <row r="142" spans="1:10" x14ac:dyDescent="0.35">
      <c r="A142" s="8">
        <v>99</v>
      </c>
      <c r="B142" s="8" t="s">
        <v>1223</v>
      </c>
      <c r="D142" s="8" t="s">
        <v>1140</v>
      </c>
      <c r="E142" s="52">
        <v>-5900</v>
      </c>
      <c r="F142" s="46">
        <v>-8606.7430000000004</v>
      </c>
      <c r="G142" s="47">
        <v>-8.5171650381620605E-3</v>
      </c>
      <c r="H142" s="48">
        <v>46300</v>
      </c>
      <c r="J142" s="46"/>
    </row>
    <row r="143" spans="1:10" x14ac:dyDescent="0.35">
      <c r="A143" s="49"/>
      <c r="B143" s="49" t="s">
        <v>14</v>
      </c>
      <c r="C143" s="49"/>
      <c r="D143" s="49"/>
      <c r="E143" s="49"/>
      <c r="F143" s="50">
        <v>8409.3289999999997</v>
      </c>
      <c r="G143" s="51">
        <v>8.3218056996940994E-3</v>
      </c>
    </row>
    <row r="145" spans="1:10" x14ac:dyDescent="0.35">
      <c r="B145" s="42" t="s">
        <v>38</v>
      </c>
    </row>
    <row r="146" spans="1:10" x14ac:dyDescent="0.35">
      <c r="B146" s="8" t="s">
        <v>1141</v>
      </c>
      <c r="E146" s="52"/>
      <c r="F146" s="46">
        <v>-95946.298999999999</v>
      </c>
      <c r="G146" s="47">
        <v>-9.492180569969412E-2</v>
      </c>
      <c r="H146" s="58"/>
      <c r="J146" s="46"/>
    </row>
    <row r="147" spans="1:10" x14ac:dyDescent="0.35">
      <c r="B147" s="8" t="s">
        <v>39</v>
      </c>
      <c r="E147" s="52"/>
      <c r="F147" s="46">
        <v>6438.97</v>
      </c>
      <c r="G147" s="47">
        <v>6.3E-3</v>
      </c>
      <c r="J147" s="46"/>
    </row>
    <row r="148" spans="1:10" x14ac:dyDescent="0.35">
      <c r="A148" s="49"/>
      <c r="B148" s="49" t="s">
        <v>14</v>
      </c>
      <c r="C148" s="49"/>
      <c r="D148" s="49"/>
      <c r="E148" s="49"/>
      <c r="F148" s="50">
        <v>-89507.328999999998</v>
      </c>
      <c r="G148" s="51">
        <v>-8.862180569969412E-2</v>
      </c>
    </row>
    <row r="149" spans="1:10" x14ac:dyDescent="0.35">
      <c r="H149" s="47"/>
    </row>
    <row r="150" spans="1:10" x14ac:dyDescent="0.35">
      <c r="A150" s="45"/>
      <c r="B150" s="45" t="s">
        <v>40</v>
      </c>
      <c r="C150" s="45"/>
      <c r="D150" s="45"/>
      <c r="E150" s="45"/>
      <c r="F150" s="53">
        <v>1010517.34</v>
      </c>
      <c r="G150" s="54">
        <f>SUM(G148,G143,G138,G129,G122,G119,G113,G97,G82,G75,G71,G53)</f>
        <v>1</v>
      </c>
      <c r="I150" s="59"/>
    </row>
    <row r="151" spans="1:10" x14ac:dyDescent="0.35">
      <c r="A151" s="8" t="s">
        <v>44</v>
      </c>
      <c r="H151" s="60"/>
    </row>
    <row r="152" spans="1:10" x14ac:dyDescent="0.35">
      <c r="A152" s="8">
        <v>1</v>
      </c>
      <c r="B152" s="8" t="s">
        <v>1301</v>
      </c>
    </row>
    <row r="153" spans="1:10" x14ac:dyDescent="0.35">
      <c r="A153" s="55">
        <v>2</v>
      </c>
      <c r="B153" s="55" t="s">
        <v>45</v>
      </c>
    </row>
    <row r="154" spans="1:10" x14ac:dyDescent="0.35">
      <c r="A154" s="55">
        <v>3</v>
      </c>
      <c r="B154" s="55" t="s">
        <v>46</v>
      </c>
    </row>
    <row r="155" spans="1:10" x14ac:dyDescent="0.35">
      <c r="A155" s="55">
        <v>4</v>
      </c>
      <c r="B155" s="130" t="s">
        <v>1997</v>
      </c>
      <c r="C155" s="130"/>
      <c r="D155" s="130"/>
      <c r="E155" s="130"/>
      <c r="F155" s="130"/>
    </row>
    <row r="156" spans="1:10" x14ac:dyDescent="0.35">
      <c r="A156" s="55"/>
      <c r="B156" s="61" t="s">
        <v>1290</v>
      </c>
    </row>
    <row r="157" spans="1:10" x14ac:dyDescent="0.35">
      <c r="A157" s="55"/>
      <c r="B157" s="61" t="s">
        <v>1297</v>
      </c>
    </row>
    <row r="158" spans="1:10" x14ac:dyDescent="0.35">
      <c r="A158" s="55"/>
      <c r="B158" s="61" t="s">
        <v>1295</v>
      </c>
    </row>
    <row r="159" spans="1:10" x14ac:dyDescent="0.35">
      <c r="A159" s="55"/>
      <c r="B159" s="62" t="s">
        <v>1293</v>
      </c>
      <c r="C159" s="62"/>
    </row>
    <row r="160" spans="1:10" x14ac:dyDescent="0.35">
      <c r="A160" s="55"/>
      <c r="B160" s="61" t="s">
        <v>1299</v>
      </c>
    </row>
    <row r="161" spans="1:7" ht="44.5" customHeight="1" x14ac:dyDescent="0.35">
      <c r="A161" s="55">
        <v>5</v>
      </c>
      <c r="B161" s="131" t="s">
        <v>1991</v>
      </c>
      <c r="C161" s="131"/>
      <c r="D161" s="131"/>
      <c r="E161" s="131"/>
      <c r="F161" s="131"/>
      <c r="G161" s="131"/>
    </row>
    <row r="165" spans="1:7" x14ac:dyDescent="0.35">
      <c r="B165" s="8" t="s">
        <v>47</v>
      </c>
    </row>
    <row r="177" spans="1:5" ht="14.5" customHeight="1" x14ac:dyDescent="0.35">
      <c r="B177" s="129" t="s">
        <v>1302</v>
      </c>
      <c r="C177" s="129"/>
    </row>
    <row r="178" spans="1:5" x14ac:dyDescent="0.35">
      <c r="B178" s="129"/>
      <c r="C178" s="129"/>
    </row>
    <row r="179" spans="1:5" x14ac:dyDescent="0.35">
      <c r="B179" s="129"/>
      <c r="C179" s="129"/>
    </row>
    <row r="191" spans="1:5" x14ac:dyDescent="0.35">
      <c r="A191" s="1" t="s">
        <v>2</v>
      </c>
      <c r="B191" s="2" t="s">
        <v>2022</v>
      </c>
      <c r="C191" s="3"/>
      <c r="D191" s="3"/>
      <c r="E191" s="4"/>
    </row>
    <row r="192" spans="1:5" x14ac:dyDescent="0.35">
      <c r="A192" s="5">
        <v>7</v>
      </c>
      <c r="B192" s="6"/>
      <c r="C192" s="7" t="s">
        <v>2023</v>
      </c>
      <c r="E192" s="9"/>
    </row>
    <row r="193" spans="1:5" x14ac:dyDescent="0.35">
      <c r="A193" s="5"/>
      <c r="B193" s="6" t="s">
        <v>2024</v>
      </c>
      <c r="C193" s="10"/>
      <c r="E193" s="9"/>
    </row>
    <row r="194" spans="1:5" x14ac:dyDescent="0.35">
      <c r="A194" s="5"/>
      <c r="B194" s="6" t="s">
        <v>2025</v>
      </c>
      <c r="C194" s="11">
        <v>6.5422614827672407E-2</v>
      </c>
      <c r="E194" s="9"/>
    </row>
    <row r="195" spans="1:5" x14ac:dyDescent="0.35">
      <c r="A195" s="5"/>
      <c r="B195" s="6" t="s">
        <v>2026</v>
      </c>
      <c r="C195" s="12">
        <v>3.5856091959426801</v>
      </c>
      <c r="E195" s="9"/>
    </row>
    <row r="196" spans="1:5" x14ac:dyDescent="0.35">
      <c r="A196" s="5"/>
      <c r="B196" s="6" t="s">
        <v>2027</v>
      </c>
      <c r="C196" s="12">
        <v>7.9214850693753398</v>
      </c>
      <c r="E196" s="9"/>
    </row>
    <row r="197" spans="1:5" x14ac:dyDescent="0.35">
      <c r="A197" s="5"/>
      <c r="B197" s="6" t="s">
        <v>2028</v>
      </c>
      <c r="C197" s="12">
        <v>3.44620175248218</v>
      </c>
      <c r="E197" s="9"/>
    </row>
    <row r="198" spans="1:5" x14ac:dyDescent="0.35">
      <c r="A198" s="5"/>
      <c r="B198" s="13" t="s">
        <v>2029</v>
      </c>
      <c r="C198" s="13"/>
      <c r="E198" s="9"/>
    </row>
    <row r="199" spans="1:5" x14ac:dyDescent="0.35">
      <c r="A199" s="5">
        <v>8</v>
      </c>
      <c r="B199" s="14" t="s">
        <v>2030</v>
      </c>
      <c r="C199" s="13"/>
      <c r="E199" s="9"/>
    </row>
    <row r="200" spans="1:5" x14ac:dyDescent="0.35">
      <c r="A200" s="5"/>
      <c r="B200" s="109" t="s">
        <v>2031</v>
      </c>
      <c r="C200" s="111" t="s">
        <v>2032</v>
      </c>
      <c r="D200" s="111"/>
      <c r="E200" s="112" t="s">
        <v>2033</v>
      </c>
    </row>
    <row r="201" spans="1:5" x14ac:dyDescent="0.35">
      <c r="A201" s="5"/>
      <c r="B201" s="110"/>
      <c r="C201" s="15" t="s">
        <v>2034</v>
      </c>
      <c r="D201" s="15" t="s">
        <v>2064</v>
      </c>
      <c r="E201" s="113"/>
    </row>
    <row r="202" spans="1:5" x14ac:dyDescent="0.35">
      <c r="A202" s="16"/>
      <c r="B202" s="17" t="s">
        <v>2035</v>
      </c>
      <c r="C202" s="20" t="s">
        <v>2289</v>
      </c>
      <c r="D202" s="20" t="s">
        <v>2291</v>
      </c>
      <c r="E202" s="98">
        <v>0</v>
      </c>
    </row>
    <row r="203" spans="1:5" x14ac:dyDescent="0.35">
      <c r="A203" s="16"/>
      <c r="B203" s="17" t="s">
        <v>2037</v>
      </c>
      <c r="C203" s="20" t="s">
        <v>2290</v>
      </c>
      <c r="D203" s="20" t="s">
        <v>2292</v>
      </c>
      <c r="E203" s="98">
        <v>0</v>
      </c>
    </row>
    <row r="204" spans="1:5" x14ac:dyDescent="0.35">
      <c r="A204" s="16"/>
      <c r="B204" s="17" t="s">
        <v>2038</v>
      </c>
      <c r="C204" s="20">
        <v>0</v>
      </c>
      <c r="D204" s="20">
        <v>0</v>
      </c>
      <c r="E204" s="98">
        <v>0</v>
      </c>
    </row>
    <row r="205" spans="1:5" x14ac:dyDescent="0.35">
      <c r="A205" s="16"/>
      <c r="B205" s="17" t="s">
        <v>2039</v>
      </c>
      <c r="C205" s="20">
        <v>0</v>
      </c>
      <c r="D205" s="20">
        <v>0</v>
      </c>
      <c r="E205" s="98">
        <v>0</v>
      </c>
    </row>
    <row r="206" spans="1:5" x14ac:dyDescent="0.35">
      <c r="A206" s="16"/>
      <c r="B206" s="17" t="s">
        <v>2040</v>
      </c>
      <c r="C206" s="20">
        <v>0</v>
      </c>
      <c r="D206" s="20">
        <v>0</v>
      </c>
      <c r="E206" s="98">
        <v>0</v>
      </c>
    </row>
    <row r="207" spans="1:5" x14ac:dyDescent="0.35">
      <c r="A207" s="16"/>
      <c r="B207" s="17" t="s">
        <v>2041</v>
      </c>
      <c r="C207" s="20">
        <v>0</v>
      </c>
      <c r="D207" s="20">
        <v>0</v>
      </c>
      <c r="E207" s="98">
        <v>0</v>
      </c>
    </row>
    <row r="208" spans="1:5" x14ac:dyDescent="0.35">
      <c r="A208" s="16"/>
      <c r="B208" s="18"/>
      <c r="C208" s="99"/>
      <c r="D208" s="99"/>
      <c r="E208" s="10"/>
    </row>
    <row r="209" spans="1:5" x14ac:dyDescent="0.35">
      <c r="A209" s="5"/>
      <c r="B209" s="19" t="s">
        <v>2042</v>
      </c>
      <c r="C209" s="20" t="s">
        <v>2295</v>
      </c>
      <c r="D209" s="20" t="s">
        <v>2293</v>
      </c>
      <c r="E209" s="98">
        <v>0</v>
      </c>
    </row>
    <row r="210" spans="1:5" x14ac:dyDescent="0.35">
      <c r="A210" s="5"/>
      <c r="B210" s="19" t="s">
        <v>2043</v>
      </c>
      <c r="C210" s="20" t="s">
        <v>2296</v>
      </c>
      <c r="D210" s="20" t="s">
        <v>2294</v>
      </c>
      <c r="E210" s="98">
        <v>0</v>
      </c>
    </row>
    <row r="211" spans="1:5" x14ac:dyDescent="0.35">
      <c r="A211" s="5"/>
      <c r="B211" s="19" t="s">
        <v>2044</v>
      </c>
      <c r="C211" s="20">
        <v>0</v>
      </c>
      <c r="D211" s="20">
        <v>0</v>
      </c>
      <c r="E211" s="98">
        <v>0</v>
      </c>
    </row>
    <row r="212" spans="1:5" x14ac:dyDescent="0.35">
      <c r="A212" s="5"/>
      <c r="B212" s="19" t="s">
        <v>2045</v>
      </c>
      <c r="C212" s="20">
        <v>0</v>
      </c>
      <c r="D212" s="20">
        <v>0</v>
      </c>
      <c r="E212" s="98">
        <v>0</v>
      </c>
    </row>
    <row r="213" spans="1:5" x14ac:dyDescent="0.35">
      <c r="A213" s="5"/>
      <c r="B213" s="19" t="s">
        <v>2046</v>
      </c>
      <c r="C213" s="20">
        <v>0</v>
      </c>
      <c r="D213" s="20">
        <v>0</v>
      </c>
      <c r="E213" s="98">
        <v>0</v>
      </c>
    </row>
    <row r="214" spans="1:5" x14ac:dyDescent="0.35">
      <c r="A214" s="5"/>
      <c r="B214" s="19" t="s">
        <v>2047</v>
      </c>
      <c r="C214" s="20">
        <v>0</v>
      </c>
      <c r="D214" s="20">
        <v>0</v>
      </c>
      <c r="E214" s="98">
        <v>0</v>
      </c>
    </row>
    <row r="215" spans="1:5" x14ac:dyDescent="0.35">
      <c r="A215" s="5"/>
      <c r="B215" s="21" t="s">
        <v>2048</v>
      </c>
      <c r="C215" s="22"/>
      <c r="D215" s="22"/>
      <c r="E215" s="9"/>
    </row>
    <row r="216" spans="1:5" x14ac:dyDescent="0.35">
      <c r="A216" s="23"/>
      <c r="B216" s="24"/>
      <c r="C216" s="24"/>
      <c r="D216" s="24"/>
      <c r="E216" s="25"/>
    </row>
    <row r="217" spans="1:5" x14ac:dyDescent="0.35">
      <c r="A217" s="5">
        <v>9</v>
      </c>
      <c r="B217" s="26" t="s">
        <v>2049</v>
      </c>
      <c r="C217" s="19"/>
      <c r="D217" s="24"/>
      <c r="E217" s="27"/>
    </row>
    <row r="218" spans="1:5" x14ac:dyDescent="0.35">
      <c r="A218" s="5"/>
      <c r="B218" s="19" t="s">
        <v>2050</v>
      </c>
      <c r="C218" s="20">
        <v>0.31</v>
      </c>
      <c r="D218" s="24"/>
      <c r="E218" s="25"/>
    </row>
    <row r="219" spans="1:5" x14ac:dyDescent="0.35">
      <c r="A219" s="5"/>
      <c r="B219" s="19" t="s">
        <v>2051</v>
      </c>
      <c r="C219" s="20">
        <v>0.22</v>
      </c>
      <c r="D219" s="24"/>
      <c r="E219" s="25"/>
    </row>
    <row r="220" spans="1:5" x14ac:dyDescent="0.35">
      <c r="A220" s="5">
        <v>10</v>
      </c>
      <c r="B220" s="28" t="s">
        <v>2052</v>
      </c>
      <c r="C220" s="101">
        <v>112758.85308469999</v>
      </c>
      <c r="D220" s="24"/>
      <c r="E220" s="27"/>
    </row>
    <row r="221" spans="1:5" ht="24" x14ac:dyDescent="0.35">
      <c r="A221" s="5">
        <v>11</v>
      </c>
      <c r="B221" s="30" t="s">
        <v>2065</v>
      </c>
      <c r="C221" s="29" t="s">
        <v>2036</v>
      </c>
      <c r="D221" s="31"/>
      <c r="E221" s="27"/>
    </row>
    <row r="222" spans="1:5" x14ac:dyDescent="0.35">
      <c r="A222" s="5">
        <v>12</v>
      </c>
      <c r="B222" s="32" t="s">
        <v>2053</v>
      </c>
      <c r="C222" s="33"/>
      <c r="E222" s="27"/>
    </row>
    <row r="223" spans="1:5" x14ac:dyDescent="0.35">
      <c r="A223" s="5"/>
      <c r="B223" s="34" t="s">
        <v>2054</v>
      </c>
      <c r="C223" s="35" t="s">
        <v>2036</v>
      </c>
      <c r="E223" s="27"/>
    </row>
    <row r="224" spans="1:5" x14ac:dyDescent="0.35">
      <c r="A224" s="5"/>
      <c r="B224" s="36" t="s">
        <v>2055</v>
      </c>
      <c r="C224" s="37" t="s">
        <v>2036</v>
      </c>
      <c r="E224" s="27"/>
    </row>
    <row r="225" spans="1:8" x14ac:dyDescent="0.35">
      <c r="A225" s="5"/>
      <c r="B225" s="36"/>
      <c r="C225" s="38"/>
      <c r="E225" s="27"/>
    </row>
    <row r="226" spans="1:8" ht="24" x14ac:dyDescent="0.35">
      <c r="A226" s="5">
        <v>13</v>
      </c>
      <c r="B226" s="32" t="s">
        <v>2066</v>
      </c>
      <c r="C226" s="33"/>
      <c r="D226" s="24"/>
      <c r="E226" s="27"/>
    </row>
    <row r="227" spans="1:8" x14ac:dyDescent="0.35">
      <c r="A227" s="5"/>
      <c r="B227" s="34" t="s">
        <v>2054</v>
      </c>
      <c r="C227" s="35">
        <v>97339.554749999996</v>
      </c>
      <c r="D227" s="24"/>
      <c r="E227" s="27"/>
    </row>
    <row r="228" spans="1:8" x14ac:dyDescent="0.35">
      <c r="A228" s="5"/>
      <c r="B228" s="36" t="s">
        <v>2056</v>
      </c>
      <c r="C228" s="43">
        <v>9.632645619219278E-2</v>
      </c>
      <c r="D228" s="24"/>
      <c r="E228" s="27"/>
    </row>
    <row r="229" spans="1:8" x14ac:dyDescent="0.35">
      <c r="A229" s="39"/>
      <c r="B229" s="40"/>
      <c r="C229" s="40"/>
      <c r="D229" s="40"/>
      <c r="E229" s="41"/>
    </row>
    <row r="231" spans="1:8" x14ac:dyDescent="0.35">
      <c r="A231" s="42" t="s">
        <v>2057</v>
      </c>
      <c r="B231" s="8" t="s">
        <v>2058</v>
      </c>
    </row>
    <row r="232" spans="1:8" x14ac:dyDescent="0.35">
      <c r="A232" s="42" t="s">
        <v>2059</v>
      </c>
      <c r="B232" s="8" t="s">
        <v>2060</v>
      </c>
    </row>
    <row r="233" spans="1:8" x14ac:dyDescent="0.35">
      <c r="A233" s="42" t="s">
        <v>2061</v>
      </c>
      <c r="B233" s="8" t="s">
        <v>2067</v>
      </c>
    </row>
    <row r="234" spans="1:8" x14ac:dyDescent="0.35">
      <c r="B234" s="8" t="s">
        <v>2063</v>
      </c>
    </row>
    <row r="237" spans="1:8" x14ac:dyDescent="0.35">
      <c r="B237" s="87" t="s">
        <v>2634</v>
      </c>
      <c r="C237" s="87"/>
      <c r="D237" s="87"/>
      <c r="E237" s="87"/>
      <c r="F237" s="87"/>
      <c r="G237" s="87"/>
      <c r="H237" s="87"/>
    </row>
    <row r="238" spans="1:8" x14ac:dyDescent="0.35">
      <c r="B238" s="87" t="s">
        <v>2635</v>
      </c>
      <c r="C238" s="87"/>
      <c r="D238" s="87"/>
      <c r="E238" s="87"/>
      <c r="F238" s="87"/>
      <c r="G238" s="87"/>
      <c r="H238" s="87"/>
    </row>
    <row r="239" spans="1:8" x14ac:dyDescent="0.35">
      <c r="B239" s="87" t="s">
        <v>2609</v>
      </c>
      <c r="C239" s="87"/>
      <c r="D239" s="87"/>
      <c r="E239" s="87"/>
      <c r="F239" s="87"/>
      <c r="G239" s="87"/>
      <c r="H239" s="138" t="s">
        <v>2610</v>
      </c>
    </row>
    <row r="240" spans="1:8" ht="24" x14ac:dyDescent="0.35">
      <c r="B240" s="139" t="s">
        <v>2611</v>
      </c>
      <c r="C240" s="139" t="s">
        <v>2612</v>
      </c>
      <c r="D240" s="139" t="s">
        <v>2613</v>
      </c>
      <c r="E240" s="139" t="s">
        <v>2614</v>
      </c>
      <c r="F240" s="139" t="s">
        <v>2615</v>
      </c>
      <c r="G240" s="139" t="s">
        <v>2616</v>
      </c>
      <c r="H240" s="139" t="s">
        <v>2617</v>
      </c>
    </row>
    <row r="241" spans="2:9" x14ac:dyDescent="0.35">
      <c r="B241" s="140" t="s">
        <v>1190</v>
      </c>
      <c r="C241" s="161" t="s">
        <v>2636</v>
      </c>
      <c r="D241" s="140" t="s">
        <v>2084</v>
      </c>
      <c r="E241" s="141">
        <v>145309.57629999999</v>
      </c>
      <c r="F241" s="141">
        <v>145877</v>
      </c>
      <c r="G241" s="152">
        <v>814.19788779999999</v>
      </c>
      <c r="H241" s="142">
        <v>1</v>
      </c>
    </row>
    <row r="242" spans="2:9" x14ac:dyDescent="0.35">
      <c r="B242" s="140" t="s">
        <v>1190</v>
      </c>
      <c r="C242" s="161" t="s">
        <v>2636</v>
      </c>
      <c r="D242" s="140" t="s">
        <v>2086</v>
      </c>
      <c r="E242" s="141">
        <v>142202.3559</v>
      </c>
      <c r="F242" s="141">
        <v>142531</v>
      </c>
      <c r="G242" s="152">
        <v>777.86293250000006</v>
      </c>
      <c r="H242" s="142">
        <v>1</v>
      </c>
    </row>
    <row r="245" spans="2:9" x14ac:dyDescent="0.35">
      <c r="B245" s="87" t="s">
        <v>2637</v>
      </c>
      <c r="C245" s="87"/>
      <c r="D245" s="87"/>
      <c r="E245" s="87"/>
      <c r="F245" s="87"/>
      <c r="G245" s="87"/>
      <c r="H245" s="87"/>
      <c r="I245" s="87"/>
    </row>
    <row r="246" spans="2:9" x14ac:dyDescent="0.35">
      <c r="B246" s="87"/>
      <c r="C246" s="87"/>
      <c r="D246" s="87"/>
      <c r="E246" s="87"/>
      <c r="F246" s="87"/>
      <c r="G246" s="87"/>
      <c r="H246" s="87"/>
      <c r="I246" s="87"/>
    </row>
    <row r="247" spans="2:9" x14ac:dyDescent="0.35">
      <c r="B247" s="87" t="s">
        <v>2624</v>
      </c>
      <c r="C247" s="87"/>
      <c r="D247" s="87"/>
      <c r="E247" s="87"/>
      <c r="F247" s="87"/>
      <c r="G247" s="87"/>
      <c r="H247" s="87"/>
      <c r="I247" s="138" t="s">
        <v>2610</v>
      </c>
    </row>
    <row r="248" spans="2:9" ht="60" x14ac:dyDescent="0.35">
      <c r="B248" s="139" t="s">
        <v>2077</v>
      </c>
      <c r="C248" s="139" t="s">
        <v>2625</v>
      </c>
      <c r="D248" s="139" t="s">
        <v>2626</v>
      </c>
      <c r="E248" s="139" t="s">
        <v>2627</v>
      </c>
      <c r="F248" s="139" t="s">
        <v>2628</v>
      </c>
      <c r="G248" s="139" t="s">
        <v>2629</v>
      </c>
      <c r="H248" s="139" t="s">
        <v>2630</v>
      </c>
      <c r="I248" s="139" t="s">
        <v>2631</v>
      </c>
    </row>
    <row r="249" spans="2:9" x14ac:dyDescent="0.35">
      <c r="B249" s="162" t="s">
        <v>1190</v>
      </c>
      <c r="C249" s="163">
        <v>3000</v>
      </c>
      <c r="D249" s="163">
        <v>750</v>
      </c>
      <c r="E249" s="163" t="s">
        <v>2036</v>
      </c>
      <c r="F249" s="163">
        <v>3750</v>
      </c>
      <c r="G249" s="163">
        <v>5875151758.1300001</v>
      </c>
      <c r="H249" s="163">
        <v>5906636068.1300001</v>
      </c>
      <c r="I249" s="163">
        <v>31484310</v>
      </c>
    </row>
    <row r="251" spans="2:9" x14ac:dyDescent="0.35">
      <c r="B251" s="87" t="s">
        <v>2638</v>
      </c>
      <c r="C251" s="87"/>
      <c r="D251" s="89"/>
      <c r="E251" s="87"/>
      <c r="F251" s="89"/>
      <c r="G251" s="156"/>
    </row>
    <row r="252" spans="2:9" ht="24" x14ac:dyDescent="0.35">
      <c r="B252" s="157" t="s">
        <v>2611</v>
      </c>
      <c r="C252" s="157" t="s">
        <v>2612</v>
      </c>
      <c r="D252" s="157" t="s">
        <v>2613</v>
      </c>
      <c r="E252" s="157" t="s">
        <v>2614</v>
      </c>
      <c r="F252" s="157" t="s">
        <v>2615</v>
      </c>
      <c r="G252" s="157" t="s">
        <v>2616</v>
      </c>
    </row>
    <row r="253" spans="2:9" x14ac:dyDescent="0.35">
      <c r="B253" s="158" t="s">
        <v>1190</v>
      </c>
      <c r="C253" s="158" t="s">
        <v>2639</v>
      </c>
      <c r="D253" s="158" t="s">
        <v>2086</v>
      </c>
      <c r="E253" s="159">
        <v>24259.5923</v>
      </c>
      <c r="F253" s="159">
        <v>24009.1</v>
      </c>
      <c r="G253" s="159">
        <v>11045.376875</v>
      </c>
    </row>
    <row r="255" spans="2:9" x14ac:dyDescent="0.35">
      <c r="B255" s="87" t="s">
        <v>2640</v>
      </c>
    </row>
    <row r="256" spans="2:9" x14ac:dyDescent="0.35">
      <c r="B256" s="87"/>
    </row>
    <row r="257" spans="2:2" x14ac:dyDescent="0.35">
      <c r="B257" s="87" t="s">
        <v>2641</v>
      </c>
    </row>
    <row r="258" spans="2:2" x14ac:dyDescent="0.35">
      <c r="B258" s="87"/>
    </row>
    <row r="259" spans="2:2" x14ac:dyDescent="0.35">
      <c r="B259" s="87" t="s">
        <v>2642</v>
      </c>
    </row>
    <row r="261" spans="2:2" x14ac:dyDescent="0.35">
      <c r="B261" s="87" t="s">
        <v>2089</v>
      </c>
    </row>
  </sheetData>
  <mergeCells count="7">
    <mergeCell ref="B1:F1"/>
    <mergeCell ref="B155:F155"/>
    <mergeCell ref="B200:B201"/>
    <mergeCell ref="C200:D200"/>
    <mergeCell ref="E200:E201"/>
    <mergeCell ref="B177:C179"/>
    <mergeCell ref="B161:G161"/>
  </mergeCells>
  <hyperlinks>
    <hyperlink ref="B156" r:id="rId1" xr:uid="{1B4E1AFC-2CF9-444D-9413-A21D0D61250E}"/>
    <hyperlink ref="B157" r:id="rId2" xr:uid="{7667AC9A-D408-4D34-BABD-0FA53593A190}"/>
    <hyperlink ref="B158" r:id="rId3" xr:uid="{35FCCCB0-E35F-4BCE-8F87-94A56AB6DFE4}"/>
    <hyperlink ref="B160" r:id="rId4" xr:uid="{971F38F6-604D-4506-B672-6999ACC142D7}"/>
    <hyperlink ref="B159" r:id="rId5" xr:uid="{24E28422-222B-4C54-9D81-ED523494CE75}"/>
  </hyperlinks>
  <pageMargins left="0.7" right="0.7" top="0.75" bottom="0.75" header="0.3" footer="0.3"/>
  <pageSetup orientation="portrait" r:id="rId6"/>
  <drawing r:id="rId7"/>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95"/>
  <sheetViews>
    <sheetView zoomScale="85" zoomScaleNormal="85" workbookViewId="0"/>
  </sheetViews>
  <sheetFormatPr defaultColWidth="8.7265625" defaultRowHeight="12" x14ac:dyDescent="0.35"/>
  <cols>
    <col min="1" max="1" width="6.54296875" style="8" bestFit="1" customWidth="1"/>
    <col min="2" max="2" width="31.1796875" style="8" bestFit="1" customWidth="1"/>
    <col min="3" max="3" width="12.7265625" style="8" bestFit="1" customWidth="1"/>
    <col min="4" max="4" width="14.81640625"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1188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303.25</v>
      </c>
      <c r="G7" s="47">
        <v>6.4000000000000003E-3</v>
      </c>
      <c r="H7" s="48">
        <v>46204</v>
      </c>
    </row>
    <row r="8" spans="1:12" x14ac:dyDescent="0.35">
      <c r="A8" s="49"/>
      <c r="B8" s="49" t="s">
        <v>14</v>
      </c>
      <c r="C8" s="49"/>
      <c r="D8" s="49"/>
      <c r="E8" s="49"/>
      <c r="F8" s="50">
        <v>303.25</v>
      </c>
      <c r="G8" s="51">
        <v>6.4000000000000003E-3</v>
      </c>
      <c r="K8" s="42" t="s">
        <v>41</v>
      </c>
      <c r="L8" s="42" t="s">
        <v>42</v>
      </c>
    </row>
    <row r="9" spans="1:12" x14ac:dyDescent="0.35">
      <c r="K9" s="8" t="s">
        <v>15</v>
      </c>
      <c r="L9" s="47">
        <v>0.99770000000000003</v>
      </c>
    </row>
    <row r="10" spans="1:12" x14ac:dyDescent="0.35">
      <c r="B10" s="42" t="s">
        <v>15</v>
      </c>
      <c r="K10" s="8" t="s">
        <v>43</v>
      </c>
      <c r="L10" s="47">
        <v>2.3E-3</v>
      </c>
    </row>
    <row r="11" spans="1:12" x14ac:dyDescent="0.35">
      <c r="A11" s="8">
        <v>2</v>
      </c>
      <c r="B11" s="8" t="s">
        <v>21</v>
      </c>
      <c r="C11" s="8" t="s">
        <v>22</v>
      </c>
      <c r="D11" s="8" t="s">
        <v>15</v>
      </c>
      <c r="E11" s="52"/>
      <c r="F11" s="46">
        <v>47290.09</v>
      </c>
      <c r="G11" s="47">
        <v>0.99770000000000003</v>
      </c>
      <c r="J11" s="46"/>
    </row>
    <row r="12" spans="1:12" x14ac:dyDescent="0.35">
      <c r="A12" s="49"/>
      <c r="B12" s="49" t="s">
        <v>14</v>
      </c>
      <c r="C12" s="49"/>
      <c r="D12" s="49"/>
      <c r="E12" s="49"/>
      <c r="F12" s="50">
        <v>47290.09</v>
      </c>
      <c r="G12" s="51">
        <v>0.99770000000000003</v>
      </c>
    </row>
    <row r="14" spans="1:12" x14ac:dyDescent="0.35">
      <c r="B14" s="42" t="s">
        <v>38</v>
      </c>
    </row>
    <row r="15" spans="1:12" x14ac:dyDescent="0.35">
      <c r="B15" s="8" t="s">
        <v>39</v>
      </c>
      <c r="E15" s="52"/>
      <c r="F15" s="46">
        <v>-194.1</v>
      </c>
      <c r="G15" s="47">
        <v>-4.1000000000000003E-3</v>
      </c>
      <c r="J15" s="46"/>
    </row>
    <row r="16" spans="1:12" x14ac:dyDescent="0.35">
      <c r="A16" s="49"/>
      <c r="B16" s="49" t="s">
        <v>14</v>
      </c>
      <c r="C16" s="49"/>
      <c r="D16" s="49"/>
      <c r="E16" s="49"/>
      <c r="F16" s="50">
        <v>-194.1</v>
      </c>
      <c r="G16" s="51">
        <v>-4.1000000000000003E-3</v>
      </c>
    </row>
    <row r="18" spans="1:7" x14ac:dyDescent="0.35">
      <c r="A18" s="45"/>
      <c r="B18" s="45" t="s">
        <v>40</v>
      </c>
      <c r="C18" s="45"/>
      <c r="D18" s="45"/>
      <c r="E18" s="45"/>
      <c r="F18" s="53">
        <v>47399.24</v>
      </c>
      <c r="G18" s="54">
        <v>1</v>
      </c>
    </row>
    <row r="19" spans="1:7" x14ac:dyDescent="0.35">
      <c r="A19" s="8" t="s">
        <v>44</v>
      </c>
    </row>
    <row r="20" spans="1:7" x14ac:dyDescent="0.35">
      <c r="A20" s="55">
        <v>1</v>
      </c>
      <c r="B20" s="55" t="s">
        <v>45</v>
      </c>
    </row>
    <row r="21" spans="1:7" x14ac:dyDescent="0.35">
      <c r="A21" s="55">
        <v>2</v>
      </c>
      <c r="B21" s="13" t="s">
        <v>46</v>
      </c>
    </row>
    <row r="25" spans="1:7" x14ac:dyDescent="0.35">
      <c r="B25" s="8" t="s">
        <v>47</v>
      </c>
    </row>
    <row r="39" spans="2:2" x14ac:dyDescent="0.35">
      <c r="B39" s="8" t="s">
        <v>1189</v>
      </c>
    </row>
    <row r="52" spans="1:5" x14ac:dyDescent="0.35">
      <c r="A52" s="1" t="s">
        <v>2</v>
      </c>
      <c r="B52" s="2" t="s">
        <v>2022</v>
      </c>
      <c r="C52" s="3"/>
      <c r="D52" s="3"/>
      <c r="E52" s="4"/>
    </row>
    <row r="53" spans="1:5" x14ac:dyDescent="0.35">
      <c r="A53" s="5">
        <v>1</v>
      </c>
      <c r="B53" s="6"/>
      <c r="C53" s="7" t="s">
        <v>2023</v>
      </c>
      <c r="E53" s="9"/>
    </row>
    <row r="54" spans="1:5" x14ac:dyDescent="0.35">
      <c r="A54" s="5"/>
      <c r="B54" s="6" t="s">
        <v>2024</v>
      </c>
      <c r="C54" s="10"/>
      <c r="E54" s="9"/>
    </row>
    <row r="55" spans="1:5" x14ac:dyDescent="0.35">
      <c r="A55" s="5"/>
      <c r="B55" s="6" t="s">
        <v>2025</v>
      </c>
      <c r="C55" s="11" t="s">
        <v>2057</v>
      </c>
      <c r="E55" s="9"/>
    </row>
    <row r="56" spans="1:5" x14ac:dyDescent="0.35">
      <c r="A56" s="5"/>
      <c r="B56" s="6" t="s">
        <v>2026</v>
      </c>
      <c r="C56" s="12" t="s">
        <v>2057</v>
      </c>
      <c r="E56" s="9"/>
    </row>
    <row r="57" spans="1:5" x14ac:dyDescent="0.35">
      <c r="A57" s="5"/>
      <c r="B57" s="6" t="s">
        <v>2027</v>
      </c>
      <c r="C57" s="12" t="s">
        <v>2057</v>
      </c>
      <c r="E57" s="9"/>
    </row>
    <row r="58" spans="1:5" x14ac:dyDescent="0.35">
      <c r="A58" s="5"/>
      <c r="B58" s="6" t="s">
        <v>2028</v>
      </c>
      <c r="C58" s="12" t="s">
        <v>2057</v>
      </c>
      <c r="E58" s="9"/>
    </row>
    <row r="59" spans="1:5" x14ac:dyDescent="0.35">
      <c r="A59" s="5"/>
      <c r="B59" s="13" t="s">
        <v>2029</v>
      </c>
      <c r="C59" s="13"/>
      <c r="E59" s="9"/>
    </row>
    <row r="60" spans="1:5" x14ac:dyDescent="0.35">
      <c r="A60" s="5">
        <v>2</v>
      </c>
      <c r="B60" s="14" t="s">
        <v>2030</v>
      </c>
      <c r="C60" s="13"/>
      <c r="E60" s="9"/>
    </row>
    <row r="61" spans="1:5" x14ac:dyDescent="0.35">
      <c r="A61" s="5"/>
      <c r="B61" s="109" t="s">
        <v>2031</v>
      </c>
      <c r="C61" s="111" t="s">
        <v>2032</v>
      </c>
      <c r="D61" s="111"/>
      <c r="E61" s="112" t="s">
        <v>2033</v>
      </c>
    </row>
    <row r="62" spans="1:5" x14ac:dyDescent="0.35">
      <c r="A62" s="5"/>
      <c r="B62" s="110"/>
      <c r="C62" s="15" t="s">
        <v>2034</v>
      </c>
      <c r="D62" s="15" t="s">
        <v>2064</v>
      </c>
      <c r="E62" s="113"/>
    </row>
    <row r="63" spans="1:5" x14ac:dyDescent="0.35">
      <c r="A63" s="16"/>
      <c r="B63" s="17" t="s">
        <v>2035</v>
      </c>
      <c r="C63" s="20" t="s">
        <v>2297</v>
      </c>
      <c r="D63" s="20" t="s">
        <v>2298</v>
      </c>
      <c r="E63" s="98">
        <v>0</v>
      </c>
    </row>
    <row r="64" spans="1:5" x14ac:dyDescent="0.35">
      <c r="A64" s="16"/>
      <c r="B64" s="17" t="s">
        <v>2037</v>
      </c>
      <c r="C64" s="20" t="s">
        <v>2297</v>
      </c>
      <c r="D64" s="20" t="s">
        <v>2298</v>
      </c>
      <c r="E64" s="98">
        <v>0</v>
      </c>
    </row>
    <row r="65" spans="1:5" x14ac:dyDescent="0.35">
      <c r="A65" s="16"/>
      <c r="B65" s="17" t="s">
        <v>2038</v>
      </c>
      <c r="C65" s="20">
        <v>0</v>
      </c>
      <c r="D65" s="20">
        <v>0</v>
      </c>
      <c r="E65" s="98">
        <v>0</v>
      </c>
    </row>
    <row r="66" spans="1:5" x14ac:dyDescent="0.35">
      <c r="A66" s="16"/>
      <c r="B66" s="17" t="s">
        <v>2039</v>
      </c>
      <c r="C66" s="20">
        <v>0</v>
      </c>
      <c r="D66" s="20">
        <v>0</v>
      </c>
      <c r="E66" s="98">
        <v>0</v>
      </c>
    </row>
    <row r="67" spans="1:5" x14ac:dyDescent="0.35">
      <c r="A67" s="16"/>
      <c r="B67" s="17" t="s">
        <v>2040</v>
      </c>
      <c r="C67" s="20">
        <v>0</v>
      </c>
      <c r="D67" s="20">
        <v>0</v>
      </c>
      <c r="E67" s="98">
        <v>0</v>
      </c>
    </row>
    <row r="68" spans="1:5" x14ac:dyDescent="0.35">
      <c r="A68" s="16"/>
      <c r="B68" s="17" t="s">
        <v>2041</v>
      </c>
      <c r="C68" s="20">
        <v>0</v>
      </c>
      <c r="D68" s="20">
        <v>0</v>
      </c>
      <c r="E68" s="98">
        <v>0</v>
      </c>
    </row>
    <row r="69" spans="1:5" x14ac:dyDescent="0.35">
      <c r="A69" s="16"/>
      <c r="B69" s="18"/>
      <c r="C69" s="99"/>
      <c r="D69" s="99"/>
      <c r="E69" s="10"/>
    </row>
    <row r="70" spans="1:5" x14ac:dyDescent="0.35">
      <c r="A70" s="5"/>
      <c r="B70" s="19" t="s">
        <v>2042</v>
      </c>
      <c r="C70" s="20" t="s">
        <v>2300</v>
      </c>
      <c r="D70" s="20" t="s">
        <v>2299</v>
      </c>
      <c r="E70" s="98">
        <v>0</v>
      </c>
    </row>
    <row r="71" spans="1:5" x14ac:dyDescent="0.35">
      <c r="A71" s="5"/>
      <c r="B71" s="19" t="s">
        <v>2043</v>
      </c>
      <c r="C71" s="20" t="s">
        <v>2300</v>
      </c>
      <c r="D71" s="20" t="s">
        <v>2299</v>
      </c>
      <c r="E71" s="98">
        <v>0</v>
      </c>
    </row>
    <row r="72" spans="1:5" x14ac:dyDescent="0.35">
      <c r="A72" s="5"/>
      <c r="B72" s="19" t="s">
        <v>2044</v>
      </c>
      <c r="C72" s="20">
        <v>0</v>
      </c>
      <c r="D72" s="20">
        <v>0</v>
      </c>
      <c r="E72" s="98">
        <v>0</v>
      </c>
    </row>
    <row r="73" spans="1:5" x14ac:dyDescent="0.35">
      <c r="A73" s="5"/>
      <c r="B73" s="19" t="s">
        <v>2045</v>
      </c>
      <c r="C73" s="20">
        <v>0</v>
      </c>
      <c r="D73" s="20">
        <v>0</v>
      </c>
      <c r="E73" s="98">
        <v>0</v>
      </c>
    </row>
    <row r="74" spans="1:5" x14ac:dyDescent="0.35">
      <c r="A74" s="5"/>
      <c r="B74" s="19" t="s">
        <v>2046</v>
      </c>
      <c r="C74" s="20">
        <v>0</v>
      </c>
      <c r="D74" s="20">
        <v>0</v>
      </c>
      <c r="E74" s="98">
        <v>0</v>
      </c>
    </row>
    <row r="75" spans="1:5" x14ac:dyDescent="0.35">
      <c r="A75" s="5"/>
      <c r="B75" s="19" t="s">
        <v>2047</v>
      </c>
      <c r="C75" s="20">
        <v>0</v>
      </c>
      <c r="D75" s="20">
        <v>0</v>
      </c>
      <c r="E75" s="98">
        <v>0</v>
      </c>
    </row>
    <row r="76" spans="1:5" x14ac:dyDescent="0.35">
      <c r="A76" s="5"/>
      <c r="B76" s="21" t="s">
        <v>2048</v>
      </c>
      <c r="C76" s="22"/>
      <c r="D76" s="22"/>
      <c r="E76" s="9"/>
    </row>
    <row r="77" spans="1:5" x14ac:dyDescent="0.35">
      <c r="A77" s="23"/>
      <c r="B77" s="24"/>
      <c r="C77" s="24"/>
      <c r="D77" s="24"/>
      <c r="E77" s="25"/>
    </row>
    <row r="78" spans="1:5" x14ac:dyDescent="0.35">
      <c r="A78" s="5">
        <v>3</v>
      </c>
      <c r="B78" s="26" t="s">
        <v>2049</v>
      </c>
      <c r="C78" s="19"/>
      <c r="D78" s="24"/>
      <c r="E78" s="27"/>
    </row>
    <row r="79" spans="1:5" x14ac:dyDescent="0.35">
      <c r="A79" s="5"/>
      <c r="B79" s="19" t="s">
        <v>2050</v>
      </c>
      <c r="C79" s="20" t="s">
        <v>2057</v>
      </c>
      <c r="D79" s="24"/>
      <c r="E79" s="25"/>
    </row>
    <row r="80" spans="1:5" x14ac:dyDescent="0.35">
      <c r="A80" s="5"/>
      <c r="B80" s="19" t="s">
        <v>2051</v>
      </c>
      <c r="C80" s="20" t="s">
        <v>2057</v>
      </c>
      <c r="D80" s="24"/>
      <c r="E80" s="25"/>
    </row>
    <row r="81" spans="1:5" x14ac:dyDescent="0.35">
      <c r="A81" s="5">
        <v>4</v>
      </c>
      <c r="B81" s="28" t="s">
        <v>2052</v>
      </c>
      <c r="C81" s="29" t="s">
        <v>2036</v>
      </c>
      <c r="D81" s="24"/>
      <c r="E81" s="27"/>
    </row>
    <row r="82" spans="1:5" ht="36" x14ac:dyDescent="0.35">
      <c r="A82" s="5">
        <v>5</v>
      </c>
      <c r="B82" s="30" t="s">
        <v>2065</v>
      </c>
      <c r="C82" s="29" t="s">
        <v>2036</v>
      </c>
      <c r="D82" s="31"/>
      <c r="E82" s="27"/>
    </row>
    <row r="83" spans="1:5" ht="24" x14ac:dyDescent="0.35">
      <c r="A83" s="5">
        <v>6</v>
      </c>
      <c r="B83" s="32" t="s">
        <v>2053</v>
      </c>
      <c r="C83" s="33"/>
      <c r="E83" s="27"/>
    </row>
    <row r="84" spans="1:5" x14ac:dyDescent="0.35">
      <c r="A84" s="5"/>
      <c r="B84" s="34" t="s">
        <v>2054</v>
      </c>
      <c r="C84" s="35" t="s">
        <v>2036</v>
      </c>
      <c r="E84" s="27"/>
    </row>
    <row r="85" spans="1:5" x14ac:dyDescent="0.35">
      <c r="A85" s="5"/>
      <c r="B85" s="36" t="s">
        <v>2055</v>
      </c>
      <c r="C85" s="37" t="s">
        <v>2036</v>
      </c>
      <c r="E85" s="27"/>
    </row>
    <row r="86" spans="1:5" x14ac:dyDescent="0.35">
      <c r="A86" s="5"/>
      <c r="B86" s="36"/>
      <c r="C86" s="38"/>
      <c r="E86" s="27"/>
    </row>
    <row r="87" spans="1:5" ht="24" x14ac:dyDescent="0.35">
      <c r="A87" s="5">
        <v>7</v>
      </c>
      <c r="B87" s="32" t="s">
        <v>2066</v>
      </c>
      <c r="C87" s="33"/>
      <c r="D87" s="24"/>
      <c r="E87" s="27"/>
    </row>
    <row r="88" spans="1:5" x14ac:dyDescent="0.35">
      <c r="A88" s="5"/>
      <c r="B88" s="34" t="s">
        <v>2054</v>
      </c>
      <c r="C88" s="35" t="s">
        <v>2036</v>
      </c>
      <c r="D88" s="24"/>
      <c r="E88" s="27"/>
    </row>
    <row r="89" spans="1:5" x14ac:dyDescent="0.35">
      <c r="A89" s="5"/>
      <c r="B89" s="36" t="s">
        <v>2056</v>
      </c>
      <c r="C89" s="37" t="s">
        <v>2036</v>
      </c>
      <c r="D89" s="24"/>
      <c r="E89" s="27"/>
    </row>
    <row r="90" spans="1:5" x14ac:dyDescent="0.35">
      <c r="A90" s="39"/>
      <c r="B90" s="40"/>
      <c r="C90" s="40"/>
      <c r="D90" s="40"/>
      <c r="E90" s="41"/>
    </row>
    <row r="92" spans="1:5" x14ac:dyDescent="0.35">
      <c r="A92" s="42" t="s">
        <v>2057</v>
      </c>
      <c r="B92" s="8" t="s">
        <v>2058</v>
      </c>
    </row>
    <row r="93" spans="1:5" x14ac:dyDescent="0.35">
      <c r="A93" s="42" t="s">
        <v>2059</v>
      </c>
      <c r="B93" s="8" t="s">
        <v>2060</v>
      </c>
    </row>
    <row r="94" spans="1:5" x14ac:dyDescent="0.35">
      <c r="A94" s="42" t="s">
        <v>2061</v>
      </c>
      <c r="B94" s="8" t="s">
        <v>2067</v>
      </c>
    </row>
    <row r="95" spans="1:5" x14ac:dyDescent="0.35">
      <c r="B95" s="8" t="s">
        <v>2063</v>
      </c>
    </row>
  </sheetData>
  <mergeCells count="4">
    <mergeCell ref="B1:F1"/>
    <mergeCell ref="B61:B62"/>
    <mergeCell ref="C61:D61"/>
    <mergeCell ref="E61:E62"/>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131"/>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54296875" style="8" bestFit="1" customWidth="1"/>
    <col min="4" max="4" width="21.08984375" style="8"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6.54296875" style="8" bestFit="1" customWidth="1"/>
    <col min="12" max="12" width="7.54296875" style="8" bestFit="1" customWidth="1"/>
    <col min="13" max="16384" width="8.7265625" style="8"/>
  </cols>
  <sheetData>
    <row r="1" spans="1:12" x14ac:dyDescent="0.35">
      <c r="A1" s="45"/>
      <c r="B1" s="116" t="s">
        <v>1180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91</v>
      </c>
      <c r="C8" s="8" t="s">
        <v>92</v>
      </c>
      <c r="D8" s="8" t="s">
        <v>90</v>
      </c>
      <c r="E8" s="52">
        <v>1493211</v>
      </c>
      <c r="F8" s="46">
        <v>20534.64</v>
      </c>
      <c r="G8" s="47">
        <v>0.10199999999999999</v>
      </c>
      <c r="J8" s="46"/>
      <c r="K8" s="42" t="s">
        <v>41</v>
      </c>
      <c r="L8" s="42" t="s">
        <v>42</v>
      </c>
    </row>
    <row r="9" spans="1:12" x14ac:dyDescent="0.35">
      <c r="A9" s="8">
        <v>2</v>
      </c>
      <c r="B9" s="8" t="s">
        <v>93</v>
      </c>
      <c r="C9" s="8" t="s">
        <v>94</v>
      </c>
      <c r="D9" s="8" t="s">
        <v>90</v>
      </c>
      <c r="E9" s="52">
        <v>1200135</v>
      </c>
      <c r="F9" s="46">
        <v>16150.22</v>
      </c>
      <c r="G9" s="47">
        <v>8.0299999999999996E-2</v>
      </c>
      <c r="J9" s="46"/>
      <c r="K9" s="8" t="s">
        <v>90</v>
      </c>
      <c r="L9" s="47">
        <v>0.47360000000000002</v>
      </c>
    </row>
    <row r="10" spans="1:12" x14ac:dyDescent="0.35">
      <c r="A10" s="8">
        <v>3</v>
      </c>
      <c r="B10" s="8" t="s">
        <v>126</v>
      </c>
      <c r="C10" s="8" t="s">
        <v>127</v>
      </c>
      <c r="D10" s="8" t="s">
        <v>128</v>
      </c>
      <c r="E10" s="52">
        <v>648236</v>
      </c>
      <c r="F10" s="46">
        <v>11602.13</v>
      </c>
      <c r="G10" s="47">
        <v>5.7700000000000001E-2</v>
      </c>
      <c r="J10" s="46"/>
      <c r="K10" s="8" t="s">
        <v>128</v>
      </c>
      <c r="L10" s="47">
        <v>0.25140000000000001</v>
      </c>
    </row>
    <row r="11" spans="1:12" x14ac:dyDescent="0.35">
      <c r="A11" s="8">
        <v>4</v>
      </c>
      <c r="B11" s="8" t="s">
        <v>95</v>
      </c>
      <c r="C11" s="8" t="s">
        <v>96</v>
      </c>
      <c r="D11" s="8" t="s">
        <v>90</v>
      </c>
      <c r="E11" s="52">
        <v>982113</v>
      </c>
      <c r="F11" s="46">
        <v>10085.32</v>
      </c>
      <c r="G11" s="47">
        <v>5.0099999999999999E-2</v>
      </c>
      <c r="J11" s="46"/>
      <c r="K11" s="8" t="s">
        <v>310</v>
      </c>
      <c r="L11" s="47">
        <v>0.1115</v>
      </c>
    </row>
    <row r="12" spans="1:12" x14ac:dyDescent="0.35">
      <c r="A12" s="8">
        <v>5</v>
      </c>
      <c r="B12" s="8" t="s">
        <v>258</v>
      </c>
      <c r="C12" s="8" t="s">
        <v>259</v>
      </c>
      <c r="D12" s="8" t="s">
        <v>128</v>
      </c>
      <c r="E12" s="52">
        <v>924907</v>
      </c>
      <c r="F12" s="46">
        <v>9638.92</v>
      </c>
      <c r="G12" s="47">
        <v>4.7899999999999998E-2</v>
      </c>
      <c r="J12" s="46"/>
      <c r="K12" s="8" t="s">
        <v>153</v>
      </c>
      <c r="L12" s="47">
        <v>9.2100000000000001E-2</v>
      </c>
    </row>
    <row r="13" spans="1:12" x14ac:dyDescent="0.35">
      <c r="A13" s="8">
        <v>6</v>
      </c>
      <c r="B13" s="8" t="s">
        <v>88</v>
      </c>
      <c r="C13" s="8" t="s">
        <v>89</v>
      </c>
      <c r="D13" s="8" t="s">
        <v>90</v>
      </c>
      <c r="E13" s="52">
        <v>1159205</v>
      </c>
      <c r="F13" s="46">
        <v>9249.8799999999992</v>
      </c>
      <c r="G13" s="47">
        <v>4.5999999999999999E-2</v>
      </c>
      <c r="J13" s="46"/>
      <c r="K13" s="8" t="s">
        <v>335</v>
      </c>
      <c r="L13" s="47">
        <v>4.5600000000000002E-2</v>
      </c>
    </row>
    <row r="14" spans="1:12" x14ac:dyDescent="0.35">
      <c r="A14" s="8">
        <v>7</v>
      </c>
      <c r="B14" s="8" t="s">
        <v>237</v>
      </c>
      <c r="C14" s="8" t="s">
        <v>238</v>
      </c>
      <c r="D14" s="8" t="s">
        <v>128</v>
      </c>
      <c r="E14" s="52">
        <v>916898</v>
      </c>
      <c r="F14" s="46">
        <v>9212.5300000000007</v>
      </c>
      <c r="G14" s="47">
        <v>4.58E-2</v>
      </c>
      <c r="J14" s="46"/>
      <c r="K14" s="8" t="s">
        <v>43</v>
      </c>
      <c r="L14" s="47">
        <v>2.58E-2</v>
      </c>
    </row>
    <row r="15" spans="1:12" x14ac:dyDescent="0.35">
      <c r="A15" s="8">
        <v>8</v>
      </c>
      <c r="B15" s="8" t="s">
        <v>97</v>
      </c>
      <c r="C15" s="8" t="s">
        <v>98</v>
      </c>
      <c r="D15" s="8" t="s">
        <v>90</v>
      </c>
      <c r="E15" s="52">
        <v>2259340</v>
      </c>
      <c r="F15" s="46">
        <v>8862.26</v>
      </c>
      <c r="G15" s="47">
        <v>4.3999999999999997E-2</v>
      </c>
      <c r="J15" s="46"/>
    </row>
    <row r="16" spans="1:12" x14ac:dyDescent="0.35">
      <c r="A16" s="8">
        <v>9</v>
      </c>
      <c r="B16" s="8" t="s">
        <v>315</v>
      </c>
      <c r="C16" s="8" t="s">
        <v>316</v>
      </c>
      <c r="D16" s="8" t="s">
        <v>153</v>
      </c>
      <c r="E16" s="52">
        <v>289234</v>
      </c>
      <c r="F16" s="46">
        <v>8206.15</v>
      </c>
      <c r="G16" s="47">
        <v>4.0800000000000003E-2</v>
      </c>
      <c r="J16" s="46"/>
    </row>
    <row r="17" spans="1:10" x14ac:dyDescent="0.35">
      <c r="A17" s="8">
        <v>10</v>
      </c>
      <c r="B17" s="8" t="s">
        <v>308</v>
      </c>
      <c r="C17" s="8" t="s">
        <v>309</v>
      </c>
      <c r="D17" s="8" t="s">
        <v>310</v>
      </c>
      <c r="E17" s="52">
        <v>464497</v>
      </c>
      <c r="F17" s="46">
        <v>8201.6200000000008</v>
      </c>
      <c r="G17" s="47">
        <v>4.0800000000000003E-2</v>
      </c>
      <c r="J17" s="46"/>
    </row>
    <row r="18" spans="1:10" x14ac:dyDescent="0.35">
      <c r="A18" s="8">
        <v>11</v>
      </c>
      <c r="B18" s="8" t="s">
        <v>1181</v>
      </c>
      <c r="C18" s="8" t="s">
        <v>1182</v>
      </c>
      <c r="D18" s="8" t="s">
        <v>90</v>
      </c>
      <c r="E18" s="52">
        <v>13702267</v>
      </c>
      <c r="F18" s="46">
        <v>8091.19</v>
      </c>
      <c r="G18" s="47">
        <v>4.02E-2</v>
      </c>
      <c r="J18" s="46"/>
    </row>
    <row r="19" spans="1:10" x14ac:dyDescent="0.35">
      <c r="A19" s="8">
        <v>12</v>
      </c>
      <c r="B19" s="8" t="s">
        <v>333</v>
      </c>
      <c r="C19" s="8" t="s">
        <v>334</v>
      </c>
      <c r="D19" s="8" t="s">
        <v>335</v>
      </c>
      <c r="E19" s="52">
        <v>492132</v>
      </c>
      <c r="F19" s="46">
        <v>8014.86</v>
      </c>
      <c r="G19" s="47">
        <v>3.9800000000000002E-2</v>
      </c>
      <c r="J19" s="46"/>
    </row>
    <row r="20" spans="1:10" x14ac:dyDescent="0.35">
      <c r="A20" s="8">
        <v>13</v>
      </c>
      <c r="B20" s="8" t="s">
        <v>1058</v>
      </c>
      <c r="C20" s="8" t="s">
        <v>1059</v>
      </c>
      <c r="D20" s="8" t="s">
        <v>310</v>
      </c>
      <c r="E20" s="52">
        <v>5433593</v>
      </c>
      <c r="F20" s="46">
        <v>7599.42</v>
      </c>
      <c r="G20" s="47">
        <v>3.78E-2</v>
      </c>
      <c r="J20" s="46"/>
    </row>
    <row r="21" spans="1:10" x14ac:dyDescent="0.35">
      <c r="A21" s="8">
        <v>14</v>
      </c>
      <c r="B21" s="8" t="s">
        <v>394</v>
      </c>
      <c r="C21" s="8" t="s">
        <v>395</v>
      </c>
      <c r="D21" s="8" t="s">
        <v>128</v>
      </c>
      <c r="E21" s="52">
        <v>1937459</v>
      </c>
      <c r="F21" s="46">
        <v>7593.87</v>
      </c>
      <c r="G21" s="47">
        <v>3.7699999999999997E-2</v>
      </c>
      <c r="J21" s="46"/>
    </row>
    <row r="22" spans="1:10" x14ac:dyDescent="0.35">
      <c r="A22" s="8">
        <v>15</v>
      </c>
      <c r="B22" s="8" t="s">
        <v>497</v>
      </c>
      <c r="C22" s="8" t="s">
        <v>498</v>
      </c>
      <c r="D22" s="8" t="s">
        <v>90</v>
      </c>
      <c r="E22" s="52">
        <v>3569974</v>
      </c>
      <c r="F22" s="46">
        <v>7446.97</v>
      </c>
      <c r="G22" s="47">
        <v>3.6999999999999998E-2</v>
      </c>
      <c r="J22" s="46"/>
    </row>
    <row r="23" spans="1:10" x14ac:dyDescent="0.35">
      <c r="A23" s="8">
        <v>16</v>
      </c>
      <c r="B23" s="8" t="s">
        <v>362</v>
      </c>
      <c r="C23" s="8" t="s">
        <v>363</v>
      </c>
      <c r="D23" s="8" t="s">
        <v>310</v>
      </c>
      <c r="E23" s="52">
        <v>418477</v>
      </c>
      <c r="F23" s="46">
        <v>6628.68</v>
      </c>
      <c r="G23" s="47">
        <v>3.2899999999999999E-2</v>
      </c>
      <c r="J23" s="46"/>
    </row>
    <row r="24" spans="1:10" x14ac:dyDescent="0.35">
      <c r="A24" s="8">
        <v>17</v>
      </c>
      <c r="B24" s="8" t="s">
        <v>924</v>
      </c>
      <c r="C24" s="8" t="s">
        <v>925</v>
      </c>
      <c r="D24" s="8" t="s">
        <v>128</v>
      </c>
      <c r="E24" s="52">
        <v>1148870</v>
      </c>
      <c r="F24" s="46">
        <v>5923.57</v>
      </c>
      <c r="G24" s="47">
        <v>2.9399999999999999E-2</v>
      </c>
      <c r="J24" s="46"/>
    </row>
    <row r="25" spans="1:10" x14ac:dyDescent="0.35">
      <c r="A25" s="8">
        <v>18</v>
      </c>
      <c r="B25" s="8" t="s">
        <v>426</v>
      </c>
      <c r="C25" s="8" t="s">
        <v>427</v>
      </c>
      <c r="D25" s="8" t="s">
        <v>90</v>
      </c>
      <c r="E25" s="52">
        <v>1678135</v>
      </c>
      <c r="F25" s="46">
        <v>4968.96</v>
      </c>
      <c r="G25" s="47">
        <v>2.47E-2</v>
      </c>
      <c r="J25" s="46"/>
    </row>
    <row r="26" spans="1:10" x14ac:dyDescent="0.35">
      <c r="A26" s="8">
        <v>19</v>
      </c>
      <c r="B26" s="8" t="s">
        <v>511</v>
      </c>
      <c r="C26" s="8" t="s">
        <v>512</v>
      </c>
      <c r="D26" s="8" t="s">
        <v>128</v>
      </c>
      <c r="E26" s="52">
        <v>460712</v>
      </c>
      <c r="F26" s="46">
        <v>4784.03</v>
      </c>
      <c r="G26" s="47">
        <v>2.3800000000000002E-2</v>
      </c>
      <c r="J26" s="46"/>
    </row>
    <row r="27" spans="1:10" x14ac:dyDescent="0.35">
      <c r="A27" s="8">
        <v>20</v>
      </c>
      <c r="B27" s="8" t="s">
        <v>194</v>
      </c>
      <c r="C27" s="8" t="s">
        <v>195</v>
      </c>
      <c r="D27" s="8" t="s">
        <v>90</v>
      </c>
      <c r="E27" s="52">
        <v>2732986</v>
      </c>
      <c r="F27" s="46">
        <v>4712.49</v>
      </c>
      <c r="G27" s="47">
        <v>2.3400000000000001E-2</v>
      </c>
      <c r="J27" s="46"/>
    </row>
    <row r="28" spans="1:10" x14ac:dyDescent="0.35">
      <c r="A28" s="8">
        <v>21</v>
      </c>
      <c r="B28" s="8" t="s">
        <v>521</v>
      </c>
      <c r="C28" s="8" t="s">
        <v>522</v>
      </c>
      <c r="D28" s="8" t="s">
        <v>90</v>
      </c>
      <c r="E28" s="52">
        <v>4436928</v>
      </c>
      <c r="F28" s="46">
        <v>4057.13</v>
      </c>
      <c r="G28" s="47">
        <v>2.0199999999999999E-2</v>
      </c>
      <c r="J28" s="46"/>
    </row>
    <row r="29" spans="1:10" x14ac:dyDescent="0.35">
      <c r="A29" s="8">
        <v>22</v>
      </c>
      <c r="B29" s="8" t="s">
        <v>776</v>
      </c>
      <c r="C29" s="8" t="s">
        <v>777</v>
      </c>
      <c r="D29" s="8" t="s">
        <v>153</v>
      </c>
      <c r="E29" s="52">
        <v>241799</v>
      </c>
      <c r="F29" s="46">
        <v>2792.05</v>
      </c>
      <c r="G29" s="47">
        <v>1.3899999999999999E-2</v>
      </c>
      <c r="J29" s="46"/>
    </row>
    <row r="30" spans="1:10" x14ac:dyDescent="0.35">
      <c r="A30" s="8">
        <v>23</v>
      </c>
      <c r="B30" s="8" t="s">
        <v>1183</v>
      </c>
      <c r="C30" s="8" t="s">
        <v>1184</v>
      </c>
      <c r="D30" s="8" t="s">
        <v>153</v>
      </c>
      <c r="E30" s="52">
        <v>91268</v>
      </c>
      <c r="F30" s="46">
        <v>2732.75</v>
      </c>
      <c r="G30" s="47">
        <v>1.3599999999999999E-2</v>
      </c>
      <c r="J30" s="46"/>
    </row>
    <row r="31" spans="1:10" x14ac:dyDescent="0.35">
      <c r="A31" s="8">
        <v>24</v>
      </c>
      <c r="B31" s="8" t="s">
        <v>483</v>
      </c>
      <c r="C31" s="8" t="s">
        <v>484</v>
      </c>
      <c r="D31" s="8" t="s">
        <v>153</v>
      </c>
      <c r="E31" s="52">
        <v>222628</v>
      </c>
      <c r="F31" s="46">
        <v>2586.94</v>
      </c>
      <c r="G31" s="47">
        <v>1.29E-2</v>
      </c>
      <c r="J31" s="46"/>
    </row>
    <row r="32" spans="1:10" x14ac:dyDescent="0.35">
      <c r="A32" s="8">
        <v>25</v>
      </c>
      <c r="B32" s="8" t="s">
        <v>219</v>
      </c>
      <c r="C32" s="8" t="s">
        <v>220</v>
      </c>
      <c r="D32" s="8" t="s">
        <v>128</v>
      </c>
      <c r="E32" s="52">
        <v>496375</v>
      </c>
      <c r="F32" s="46">
        <v>1816.24</v>
      </c>
      <c r="G32" s="47">
        <v>8.9999999999999993E-3</v>
      </c>
      <c r="J32" s="46"/>
    </row>
    <row r="33" spans="1:10" x14ac:dyDescent="0.35">
      <c r="A33" s="8">
        <v>26</v>
      </c>
      <c r="B33" s="8" t="s">
        <v>650</v>
      </c>
      <c r="C33" s="8" t="s">
        <v>651</v>
      </c>
      <c r="D33" s="8" t="s">
        <v>153</v>
      </c>
      <c r="E33" s="52">
        <v>190233</v>
      </c>
      <c r="F33" s="46">
        <v>1673.67</v>
      </c>
      <c r="G33" s="47">
        <v>8.3000000000000001E-3</v>
      </c>
      <c r="J33" s="46"/>
    </row>
    <row r="34" spans="1:10" x14ac:dyDescent="0.35">
      <c r="A34" s="8">
        <v>27</v>
      </c>
      <c r="B34" s="8" t="s">
        <v>1169</v>
      </c>
      <c r="C34" s="8" t="s">
        <v>1170</v>
      </c>
      <c r="D34" s="8" t="s">
        <v>335</v>
      </c>
      <c r="E34" s="52">
        <v>378829</v>
      </c>
      <c r="F34" s="46">
        <v>1174.18</v>
      </c>
      <c r="G34" s="47">
        <v>5.7999999999999996E-3</v>
      </c>
      <c r="J34" s="46"/>
    </row>
    <row r="35" spans="1:10" x14ac:dyDescent="0.35">
      <c r="A35" s="8">
        <v>28</v>
      </c>
      <c r="B35" s="8" t="s">
        <v>107</v>
      </c>
      <c r="C35" s="8" t="s">
        <v>108</v>
      </c>
      <c r="D35" s="8" t="s">
        <v>90</v>
      </c>
      <c r="E35" s="52">
        <v>422322</v>
      </c>
      <c r="F35" s="46">
        <v>1150.4100000000001</v>
      </c>
      <c r="G35" s="47">
        <v>5.7000000000000002E-3</v>
      </c>
      <c r="J35" s="46"/>
    </row>
    <row r="36" spans="1:10" x14ac:dyDescent="0.35">
      <c r="A36" s="8">
        <v>29</v>
      </c>
      <c r="B36" s="8" t="s">
        <v>582</v>
      </c>
      <c r="C36" s="8" t="s">
        <v>583</v>
      </c>
      <c r="D36" s="8" t="s">
        <v>153</v>
      </c>
      <c r="E36" s="52">
        <v>211800</v>
      </c>
      <c r="F36" s="46">
        <v>427.98</v>
      </c>
      <c r="G36" s="47">
        <v>2.0999999999999999E-3</v>
      </c>
      <c r="J36" s="46"/>
    </row>
    <row r="37" spans="1:10" x14ac:dyDescent="0.35">
      <c r="A37" s="8">
        <v>30</v>
      </c>
      <c r="B37" s="8" t="s">
        <v>1185</v>
      </c>
      <c r="C37" s="8" t="s">
        <v>1186</v>
      </c>
      <c r="D37" s="8" t="s">
        <v>153</v>
      </c>
      <c r="E37" s="52">
        <v>24191</v>
      </c>
      <c r="F37" s="46">
        <v>59.74</v>
      </c>
      <c r="G37" s="47">
        <v>2.9999999999999997E-4</v>
      </c>
      <c r="J37" s="46"/>
    </row>
    <row r="38" spans="1:10" x14ac:dyDescent="0.35">
      <c r="A38" s="8">
        <v>31</v>
      </c>
      <c r="B38" s="8" t="s">
        <v>568</v>
      </c>
      <c r="C38" s="8" t="s">
        <v>569</v>
      </c>
      <c r="D38" s="8" t="s">
        <v>153</v>
      </c>
      <c r="E38" s="52">
        <v>1192</v>
      </c>
      <c r="F38" s="46">
        <v>39.57</v>
      </c>
      <c r="G38" s="47">
        <v>2.0000000000000001E-4</v>
      </c>
      <c r="J38" s="46"/>
    </row>
    <row r="39" spans="1:10" x14ac:dyDescent="0.35">
      <c r="A39" s="8">
        <v>32</v>
      </c>
      <c r="B39" s="8" t="s">
        <v>287</v>
      </c>
      <c r="C39" s="8" t="s">
        <v>288</v>
      </c>
      <c r="D39" s="8" t="s">
        <v>128</v>
      </c>
      <c r="E39" s="52">
        <v>1098</v>
      </c>
      <c r="F39" s="46">
        <v>19.55</v>
      </c>
      <c r="G39" s="47">
        <v>1E-4</v>
      </c>
      <c r="J39" s="46"/>
    </row>
    <row r="40" spans="1:10" x14ac:dyDescent="0.35">
      <c r="A40" s="8">
        <v>33</v>
      </c>
      <c r="B40" s="8" t="s">
        <v>515</v>
      </c>
      <c r="C40" s="8" t="s">
        <v>516</v>
      </c>
      <c r="D40" s="8" t="s">
        <v>310</v>
      </c>
      <c r="E40" s="52">
        <v>2134</v>
      </c>
      <c r="F40" s="46">
        <v>9.2100000000000009</v>
      </c>
      <c r="G40" s="47" t="s">
        <v>1175</v>
      </c>
      <c r="J40" s="46"/>
    </row>
    <row r="41" spans="1:10" x14ac:dyDescent="0.35">
      <c r="A41" s="8">
        <v>34</v>
      </c>
      <c r="B41" s="8" t="s">
        <v>360</v>
      </c>
      <c r="C41" s="8" t="s">
        <v>361</v>
      </c>
      <c r="D41" s="8" t="s">
        <v>310</v>
      </c>
      <c r="E41" s="52">
        <v>500</v>
      </c>
      <c r="F41" s="46">
        <v>8.7100000000000009</v>
      </c>
      <c r="G41" s="47" t="s">
        <v>1175</v>
      </c>
      <c r="J41" s="46"/>
    </row>
    <row r="42" spans="1:10" x14ac:dyDescent="0.35">
      <c r="A42" s="8">
        <v>35</v>
      </c>
      <c r="B42" s="8" t="s">
        <v>146</v>
      </c>
      <c r="C42" s="8" t="s">
        <v>147</v>
      </c>
      <c r="D42" s="8" t="s">
        <v>128</v>
      </c>
      <c r="E42" s="52">
        <v>1000</v>
      </c>
      <c r="F42" s="46">
        <v>4.24</v>
      </c>
      <c r="G42" s="47" t="s">
        <v>1175</v>
      </c>
      <c r="J42" s="46"/>
    </row>
    <row r="43" spans="1:10" x14ac:dyDescent="0.35">
      <c r="A43" s="49"/>
      <c r="B43" s="49" t="s">
        <v>14</v>
      </c>
      <c r="C43" s="49"/>
      <c r="D43" s="49"/>
      <c r="E43" s="49"/>
      <c r="F43" s="50">
        <v>196060.08</v>
      </c>
      <c r="G43" s="51">
        <v>0.97419999999999995</v>
      </c>
    </row>
    <row r="45" spans="1:10" x14ac:dyDescent="0.35">
      <c r="B45" s="42" t="s">
        <v>12</v>
      </c>
    </row>
    <row r="46" spans="1:10" x14ac:dyDescent="0.35">
      <c r="A46" s="8">
        <v>36</v>
      </c>
      <c r="B46" s="42" t="s">
        <v>13</v>
      </c>
      <c r="F46" s="46">
        <v>6121.19</v>
      </c>
      <c r="G46" s="47">
        <v>3.04E-2</v>
      </c>
      <c r="H46" s="48">
        <v>46204</v>
      </c>
    </row>
    <row r="47" spans="1:10" x14ac:dyDescent="0.35">
      <c r="A47" s="49"/>
      <c r="B47" s="49" t="s">
        <v>14</v>
      </c>
      <c r="C47" s="49"/>
      <c r="D47" s="49"/>
      <c r="E47" s="49"/>
      <c r="F47" s="50">
        <v>6121.19</v>
      </c>
      <c r="G47" s="51">
        <v>3.04E-2</v>
      </c>
    </row>
    <row r="49" spans="1:10" x14ac:dyDescent="0.35">
      <c r="B49" s="42" t="s">
        <v>38</v>
      </c>
    </row>
    <row r="50" spans="1:10" x14ac:dyDescent="0.35">
      <c r="B50" s="8" t="s">
        <v>39</v>
      </c>
      <c r="E50" s="52"/>
      <c r="F50" s="46">
        <v>-935.95</v>
      </c>
      <c r="G50" s="47">
        <v>-4.5999999999999999E-3</v>
      </c>
      <c r="J50" s="46"/>
    </row>
    <row r="51" spans="1:10" x14ac:dyDescent="0.35">
      <c r="A51" s="49"/>
      <c r="B51" s="49" t="s">
        <v>14</v>
      </c>
      <c r="C51" s="49"/>
      <c r="D51" s="49"/>
      <c r="E51" s="49"/>
      <c r="F51" s="50">
        <v>-935.95</v>
      </c>
      <c r="G51" s="51">
        <v>-4.5999999999999999E-3</v>
      </c>
    </row>
    <row r="53" spans="1:10" x14ac:dyDescent="0.35">
      <c r="A53" s="45"/>
      <c r="B53" s="45" t="s">
        <v>40</v>
      </c>
      <c r="C53" s="45"/>
      <c r="D53" s="45"/>
      <c r="E53" s="45"/>
      <c r="F53" s="53">
        <v>201245.32</v>
      </c>
      <c r="G53" s="54">
        <v>1</v>
      </c>
    </row>
    <row r="54" spans="1:10" x14ac:dyDescent="0.35">
      <c r="A54" s="8" t="s">
        <v>44</v>
      </c>
    </row>
    <row r="55" spans="1:10" x14ac:dyDescent="0.35">
      <c r="A55" s="13">
        <v>1</v>
      </c>
      <c r="B55" s="13" t="s">
        <v>1176</v>
      </c>
    </row>
    <row r="56" spans="1:10" x14ac:dyDescent="0.35">
      <c r="A56" s="55">
        <v>2</v>
      </c>
      <c r="B56" s="55" t="s">
        <v>45</v>
      </c>
    </row>
    <row r="57" spans="1:10" x14ac:dyDescent="0.35">
      <c r="A57" s="55">
        <v>3</v>
      </c>
      <c r="B57" s="55" t="s">
        <v>46</v>
      </c>
    </row>
    <row r="61" spans="1:10" x14ac:dyDescent="0.35">
      <c r="B61" s="8" t="s">
        <v>47</v>
      </c>
    </row>
    <row r="75" spans="2:2" x14ac:dyDescent="0.35">
      <c r="B75" s="8" t="s">
        <v>1187</v>
      </c>
    </row>
    <row r="88" spans="1:5" x14ac:dyDescent="0.35">
      <c r="A88" s="1" t="s">
        <v>2</v>
      </c>
      <c r="B88" s="2" t="s">
        <v>2022</v>
      </c>
      <c r="C88" s="3"/>
      <c r="D88" s="3"/>
      <c r="E88" s="4"/>
    </row>
    <row r="89" spans="1:5" x14ac:dyDescent="0.35">
      <c r="A89" s="5">
        <v>1</v>
      </c>
      <c r="B89" s="6"/>
      <c r="C89" s="7" t="s">
        <v>2023</v>
      </c>
      <c r="E89" s="9"/>
    </row>
    <row r="90" spans="1:5" x14ac:dyDescent="0.35">
      <c r="A90" s="5"/>
      <c r="B90" s="6" t="s">
        <v>2024</v>
      </c>
      <c r="C90" s="10"/>
      <c r="E90" s="9"/>
    </row>
    <row r="91" spans="1:5" x14ac:dyDescent="0.35">
      <c r="A91" s="5"/>
      <c r="B91" s="6" t="s">
        <v>2025</v>
      </c>
      <c r="C91" s="11" t="s">
        <v>2057</v>
      </c>
      <c r="E91" s="9"/>
    </row>
    <row r="92" spans="1:5" x14ac:dyDescent="0.35">
      <c r="A92" s="5"/>
      <c r="B92" s="6" t="s">
        <v>2026</v>
      </c>
      <c r="C92" s="12" t="s">
        <v>2057</v>
      </c>
      <c r="E92" s="9"/>
    </row>
    <row r="93" spans="1:5" x14ac:dyDescent="0.35">
      <c r="A93" s="5"/>
      <c r="B93" s="6" t="s">
        <v>2027</v>
      </c>
      <c r="C93" s="12" t="s">
        <v>2057</v>
      </c>
      <c r="E93" s="9"/>
    </row>
    <row r="94" spans="1:5" x14ac:dyDescent="0.35">
      <c r="A94" s="5"/>
      <c r="B94" s="6" t="s">
        <v>2028</v>
      </c>
      <c r="C94" s="12" t="s">
        <v>2057</v>
      </c>
      <c r="E94" s="9"/>
    </row>
    <row r="95" spans="1:5" x14ac:dyDescent="0.35">
      <c r="A95" s="5"/>
      <c r="B95" s="13" t="s">
        <v>2029</v>
      </c>
      <c r="C95" s="13"/>
      <c r="E95" s="9"/>
    </row>
    <row r="96" spans="1:5" x14ac:dyDescent="0.35">
      <c r="A96" s="5">
        <v>2</v>
      </c>
      <c r="B96" s="14" t="s">
        <v>2030</v>
      </c>
      <c r="C96" s="13"/>
      <c r="E96" s="9"/>
    </row>
    <row r="97" spans="1:5" x14ac:dyDescent="0.35">
      <c r="A97" s="5"/>
      <c r="B97" s="109" t="s">
        <v>2031</v>
      </c>
      <c r="C97" s="111" t="s">
        <v>2032</v>
      </c>
      <c r="D97" s="111"/>
      <c r="E97" s="112" t="s">
        <v>2033</v>
      </c>
    </row>
    <row r="98" spans="1:5" x14ac:dyDescent="0.35">
      <c r="A98" s="5"/>
      <c r="B98" s="110"/>
      <c r="C98" s="15" t="s">
        <v>2034</v>
      </c>
      <c r="D98" s="15" t="s">
        <v>2064</v>
      </c>
      <c r="E98" s="113"/>
    </row>
    <row r="99" spans="1:5" x14ac:dyDescent="0.35">
      <c r="A99" s="16"/>
      <c r="B99" s="17" t="s">
        <v>2035</v>
      </c>
      <c r="C99" s="20" t="s">
        <v>2301</v>
      </c>
      <c r="D99" s="20" t="s">
        <v>2303</v>
      </c>
      <c r="E99" s="98">
        <v>0</v>
      </c>
    </row>
    <row r="100" spans="1:5" x14ac:dyDescent="0.35">
      <c r="A100" s="16"/>
      <c r="B100" s="17" t="s">
        <v>2037</v>
      </c>
      <c r="C100" s="20" t="s">
        <v>2302</v>
      </c>
      <c r="D100" s="20" t="s">
        <v>2304</v>
      </c>
      <c r="E100" s="98">
        <v>0</v>
      </c>
    </row>
    <row r="101" spans="1:5" x14ac:dyDescent="0.35">
      <c r="A101" s="16"/>
      <c r="B101" s="17" t="s">
        <v>2038</v>
      </c>
      <c r="C101" s="20">
        <v>0</v>
      </c>
      <c r="D101" s="20">
        <v>0</v>
      </c>
      <c r="E101" s="98">
        <v>0</v>
      </c>
    </row>
    <row r="102" spans="1:5" x14ac:dyDescent="0.35">
      <c r="A102" s="16"/>
      <c r="B102" s="17" t="s">
        <v>2039</v>
      </c>
      <c r="C102" s="20">
        <v>0</v>
      </c>
      <c r="D102" s="20">
        <v>0</v>
      </c>
      <c r="E102" s="98">
        <v>0</v>
      </c>
    </row>
    <row r="103" spans="1:5" x14ac:dyDescent="0.35">
      <c r="A103" s="16"/>
      <c r="B103" s="17" t="s">
        <v>2040</v>
      </c>
      <c r="C103" s="20">
        <v>0</v>
      </c>
      <c r="D103" s="20">
        <v>0</v>
      </c>
      <c r="E103" s="98">
        <v>0</v>
      </c>
    </row>
    <row r="104" spans="1:5" x14ac:dyDescent="0.35">
      <c r="A104" s="16"/>
      <c r="B104" s="17" t="s">
        <v>2041</v>
      </c>
      <c r="C104" s="20">
        <v>0</v>
      </c>
      <c r="D104" s="20">
        <v>0</v>
      </c>
      <c r="E104" s="98">
        <v>0</v>
      </c>
    </row>
    <row r="105" spans="1:5" x14ac:dyDescent="0.35">
      <c r="A105" s="16"/>
      <c r="B105" s="18"/>
      <c r="C105" s="99"/>
      <c r="D105" s="99"/>
      <c r="E105" s="10"/>
    </row>
    <row r="106" spans="1:5" x14ac:dyDescent="0.35">
      <c r="A106" s="5"/>
      <c r="B106" s="19" t="s">
        <v>2042</v>
      </c>
      <c r="C106" s="20" t="s">
        <v>2307</v>
      </c>
      <c r="D106" s="20" t="s">
        <v>2305</v>
      </c>
      <c r="E106" s="98">
        <v>0</v>
      </c>
    </row>
    <row r="107" spans="1:5" x14ac:dyDescent="0.35">
      <c r="A107" s="5"/>
      <c r="B107" s="19" t="s">
        <v>2043</v>
      </c>
      <c r="C107" s="20" t="s">
        <v>2308</v>
      </c>
      <c r="D107" s="20" t="s">
        <v>2306</v>
      </c>
      <c r="E107" s="98">
        <v>0</v>
      </c>
    </row>
    <row r="108" spans="1:5" x14ac:dyDescent="0.35">
      <c r="A108" s="5"/>
      <c r="B108" s="19" t="s">
        <v>2044</v>
      </c>
      <c r="C108" s="20">
        <v>0</v>
      </c>
      <c r="D108" s="20">
        <v>0</v>
      </c>
      <c r="E108" s="98">
        <v>0</v>
      </c>
    </row>
    <row r="109" spans="1:5" x14ac:dyDescent="0.35">
      <c r="A109" s="5"/>
      <c r="B109" s="19" t="s">
        <v>2045</v>
      </c>
      <c r="C109" s="20">
        <v>0</v>
      </c>
      <c r="D109" s="20">
        <v>0</v>
      </c>
      <c r="E109" s="98">
        <v>0</v>
      </c>
    </row>
    <row r="110" spans="1:5" x14ac:dyDescent="0.35">
      <c r="A110" s="5"/>
      <c r="B110" s="19" t="s">
        <v>2046</v>
      </c>
      <c r="C110" s="20">
        <v>0</v>
      </c>
      <c r="D110" s="20">
        <v>0</v>
      </c>
      <c r="E110" s="98">
        <v>0</v>
      </c>
    </row>
    <row r="111" spans="1:5" x14ac:dyDescent="0.35">
      <c r="A111" s="5"/>
      <c r="B111" s="19" t="s">
        <v>2047</v>
      </c>
      <c r="C111" s="20">
        <v>0</v>
      </c>
      <c r="D111" s="20">
        <v>0</v>
      </c>
      <c r="E111" s="98">
        <v>0</v>
      </c>
    </row>
    <row r="112" spans="1:5" x14ac:dyDescent="0.35">
      <c r="A112" s="5"/>
      <c r="B112" s="21" t="s">
        <v>2048</v>
      </c>
      <c r="C112" s="22"/>
      <c r="D112" s="22"/>
      <c r="E112" s="9"/>
    </row>
    <row r="113" spans="1:5" x14ac:dyDescent="0.35">
      <c r="A113" s="23"/>
      <c r="B113" s="24"/>
      <c r="C113" s="24"/>
      <c r="D113" s="24"/>
      <c r="E113" s="25"/>
    </row>
    <row r="114" spans="1:5" x14ac:dyDescent="0.35">
      <c r="A114" s="5">
        <v>3</v>
      </c>
      <c r="B114" s="26" t="s">
        <v>2049</v>
      </c>
      <c r="C114" s="19"/>
      <c r="D114" s="24"/>
      <c r="E114" s="27"/>
    </row>
    <row r="115" spans="1:5" x14ac:dyDescent="0.35">
      <c r="A115" s="5"/>
      <c r="B115" s="19" t="s">
        <v>2050</v>
      </c>
      <c r="C115" s="20">
        <v>0.08</v>
      </c>
      <c r="D115" s="24"/>
      <c r="E115" s="25"/>
    </row>
    <row r="116" spans="1:5" x14ac:dyDescent="0.35">
      <c r="A116" s="5"/>
      <c r="B116" s="19" t="s">
        <v>2051</v>
      </c>
      <c r="C116" s="20">
        <v>0.02</v>
      </c>
      <c r="D116" s="24"/>
      <c r="E116" s="25"/>
    </row>
    <row r="117" spans="1:5" x14ac:dyDescent="0.35">
      <c r="A117" s="5">
        <v>4</v>
      </c>
      <c r="B117" s="28" t="s">
        <v>2052</v>
      </c>
      <c r="C117" s="29" t="s">
        <v>2036</v>
      </c>
      <c r="D117" s="24"/>
      <c r="E117" s="27"/>
    </row>
    <row r="118" spans="1:5" ht="24" x14ac:dyDescent="0.35">
      <c r="A118" s="5">
        <v>5</v>
      </c>
      <c r="B118" s="30" t="s">
        <v>2065</v>
      </c>
      <c r="C118" s="29" t="s">
        <v>2036</v>
      </c>
      <c r="D118" s="31"/>
      <c r="E118" s="27"/>
    </row>
    <row r="119" spans="1:5" x14ac:dyDescent="0.35">
      <c r="A119" s="5">
        <v>6</v>
      </c>
      <c r="B119" s="32" t="s">
        <v>2053</v>
      </c>
      <c r="C119" s="33"/>
      <c r="E119" s="27"/>
    </row>
    <row r="120" spans="1:5" x14ac:dyDescent="0.35">
      <c r="A120" s="5"/>
      <c r="B120" s="34" t="s">
        <v>2054</v>
      </c>
      <c r="C120" s="35" t="s">
        <v>2036</v>
      </c>
      <c r="E120" s="27"/>
    </row>
    <row r="121" spans="1:5" x14ac:dyDescent="0.35">
      <c r="A121" s="5"/>
      <c r="B121" s="36" t="s">
        <v>2055</v>
      </c>
      <c r="C121" s="37" t="s">
        <v>2036</v>
      </c>
      <c r="E121" s="27"/>
    </row>
    <row r="122" spans="1:5" x14ac:dyDescent="0.35">
      <c r="A122" s="5"/>
      <c r="B122" s="36"/>
      <c r="C122" s="38"/>
      <c r="E122" s="27"/>
    </row>
    <row r="123" spans="1:5" x14ac:dyDescent="0.35">
      <c r="A123" s="5">
        <v>7</v>
      </c>
      <c r="B123" s="32" t="s">
        <v>2066</v>
      </c>
      <c r="C123" s="33"/>
      <c r="D123" s="24"/>
      <c r="E123" s="27"/>
    </row>
    <row r="124" spans="1:5" x14ac:dyDescent="0.35">
      <c r="A124" s="5"/>
      <c r="B124" s="34" t="s">
        <v>2054</v>
      </c>
      <c r="C124" s="35" t="s">
        <v>2036</v>
      </c>
      <c r="D124" s="24"/>
      <c r="E124" s="27"/>
    </row>
    <row r="125" spans="1:5" x14ac:dyDescent="0.35">
      <c r="A125" s="5"/>
      <c r="B125" s="36" t="s">
        <v>2056</v>
      </c>
      <c r="C125" s="37" t="s">
        <v>2036</v>
      </c>
      <c r="D125" s="24"/>
      <c r="E125" s="27"/>
    </row>
    <row r="126" spans="1:5" x14ac:dyDescent="0.35">
      <c r="A126" s="39"/>
      <c r="B126" s="40"/>
      <c r="C126" s="40"/>
      <c r="D126" s="40"/>
      <c r="E126" s="41"/>
    </row>
    <row r="128" spans="1:5" x14ac:dyDescent="0.35">
      <c r="A128" s="42" t="s">
        <v>2057</v>
      </c>
      <c r="B128" s="8" t="s">
        <v>2058</v>
      </c>
    </row>
    <row r="129" spans="1:2" x14ac:dyDescent="0.35">
      <c r="A129" s="42" t="s">
        <v>2059</v>
      </c>
      <c r="B129" s="8" t="s">
        <v>2060</v>
      </c>
    </row>
    <row r="130" spans="1:2" x14ac:dyDescent="0.35">
      <c r="A130" s="42" t="s">
        <v>2061</v>
      </c>
      <c r="B130" s="8" t="s">
        <v>2067</v>
      </c>
    </row>
    <row r="131" spans="1:2" x14ac:dyDescent="0.35">
      <c r="B131" s="8" t="s">
        <v>2063</v>
      </c>
    </row>
  </sheetData>
  <mergeCells count="4">
    <mergeCell ref="B1:F1"/>
    <mergeCell ref="B97:B98"/>
    <mergeCell ref="C97:D97"/>
    <mergeCell ref="E97:E98"/>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L145"/>
  <sheetViews>
    <sheetView zoomScale="85" zoomScaleNormal="85" workbookViewId="0"/>
  </sheetViews>
  <sheetFormatPr defaultColWidth="8.7265625" defaultRowHeight="12" x14ac:dyDescent="0.35"/>
  <cols>
    <col min="1" max="1" width="6.54296875" style="8" bestFit="1" customWidth="1"/>
    <col min="2" max="2" width="45.81640625" style="8" bestFit="1" customWidth="1"/>
    <col min="3" max="3" width="18.08984375" style="8" customWidth="1"/>
    <col min="4" max="4" width="17.1796875" style="8"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1178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533</v>
      </c>
      <c r="C8" s="8" t="s">
        <v>534</v>
      </c>
      <c r="D8" s="8" t="s">
        <v>153</v>
      </c>
      <c r="E8" s="52">
        <v>82482</v>
      </c>
      <c r="F8" s="46">
        <v>1630.42</v>
      </c>
      <c r="G8" s="47">
        <v>5.2400000000000002E-2</v>
      </c>
      <c r="J8" s="46"/>
      <c r="K8" s="42" t="s">
        <v>41</v>
      </c>
      <c r="L8" s="42" t="s">
        <v>42</v>
      </c>
    </row>
    <row r="9" spans="1:12" x14ac:dyDescent="0.35">
      <c r="A9" s="8">
        <v>2</v>
      </c>
      <c r="B9" s="8" t="s">
        <v>517</v>
      </c>
      <c r="C9" s="8" t="s">
        <v>518</v>
      </c>
      <c r="D9" s="8" t="s">
        <v>153</v>
      </c>
      <c r="E9" s="52">
        <v>196366</v>
      </c>
      <c r="F9" s="46">
        <v>1564.74</v>
      </c>
      <c r="G9" s="47">
        <v>5.0299999999999997E-2</v>
      </c>
      <c r="J9" s="46"/>
      <c r="K9" s="8" t="s">
        <v>153</v>
      </c>
      <c r="L9" s="47">
        <v>0.18940000000000001</v>
      </c>
    </row>
    <row r="10" spans="1:12" x14ac:dyDescent="0.35">
      <c r="A10" s="8">
        <v>3</v>
      </c>
      <c r="B10" s="8" t="s">
        <v>459</v>
      </c>
      <c r="C10" s="8" t="s">
        <v>460</v>
      </c>
      <c r="D10" s="8" t="s">
        <v>153</v>
      </c>
      <c r="E10" s="52">
        <v>98423</v>
      </c>
      <c r="F10" s="46">
        <v>1284.9100000000001</v>
      </c>
      <c r="G10" s="47">
        <v>4.1300000000000003E-2</v>
      </c>
      <c r="J10" s="46"/>
      <c r="K10" s="8" t="s">
        <v>137</v>
      </c>
      <c r="L10" s="47">
        <v>9.7900000000000001E-2</v>
      </c>
    </row>
    <row r="11" spans="1:12" x14ac:dyDescent="0.35">
      <c r="A11" s="8">
        <v>4</v>
      </c>
      <c r="B11" s="8" t="s">
        <v>757</v>
      </c>
      <c r="C11" s="8" t="s">
        <v>758</v>
      </c>
      <c r="D11" s="8" t="s">
        <v>150</v>
      </c>
      <c r="E11" s="52">
        <v>543688</v>
      </c>
      <c r="F11" s="46">
        <v>1002.72</v>
      </c>
      <c r="G11" s="47">
        <v>3.2199999999999999E-2</v>
      </c>
      <c r="J11" s="46"/>
      <c r="K11" s="8" t="s">
        <v>249</v>
      </c>
      <c r="L11" s="47">
        <v>6.2100000000000002E-2</v>
      </c>
    </row>
    <row r="12" spans="1:12" x14ac:dyDescent="0.35">
      <c r="A12" s="8">
        <v>5</v>
      </c>
      <c r="B12" s="8" t="s">
        <v>428</v>
      </c>
      <c r="C12" s="8" t="s">
        <v>429</v>
      </c>
      <c r="D12" s="8" t="s">
        <v>137</v>
      </c>
      <c r="E12" s="52">
        <v>160718</v>
      </c>
      <c r="F12" s="46">
        <v>996.29</v>
      </c>
      <c r="G12" s="47">
        <v>3.2000000000000001E-2</v>
      </c>
      <c r="J12" s="46"/>
      <c r="K12" s="8" t="s">
        <v>198</v>
      </c>
      <c r="L12" s="47">
        <v>5.5599999999999997E-2</v>
      </c>
    </row>
    <row r="13" spans="1:12" x14ac:dyDescent="0.35">
      <c r="A13" s="8">
        <v>6</v>
      </c>
      <c r="B13" s="8" t="s">
        <v>519</v>
      </c>
      <c r="C13" s="8" t="s">
        <v>520</v>
      </c>
      <c r="D13" s="8" t="s">
        <v>119</v>
      </c>
      <c r="E13" s="52">
        <v>41407</v>
      </c>
      <c r="F13" s="46">
        <v>950.66</v>
      </c>
      <c r="G13" s="47">
        <v>3.0599999999999999E-2</v>
      </c>
      <c r="J13" s="46"/>
      <c r="K13" s="8" t="s">
        <v>71</v>
      </c>
      <c r="L13" s="47">
        <v>4.9599999999999998E-2</v>
      </c>
    </row>
    <row r="14" spans="1:12" x14ac:dyDescent="0.35">
      <c r="A14" s="8">
        <v>7</v>
      </c>
      <c r="B14" s="8" t="s">
        <v>426</v>
      </c>
      <c r="C14" s="8" t="s">
        <v>427</v>
      </c>
      <c r="D14" s="8" t="s">
        <v>90</v>
      </c>
      <c r="E14" s="52">
        <v>315725</v>
      </c>
      <c r="F14" s="46">
        <v>934.86</v>
      </c>
      <c r="G14" s="47">
        <v>0.03</v>
      </c>
      <c r="J14" s="46"/>
      <c r="K14" s="8" t="s">
        <v>119</v>
      </c>
      <c r="L14" s="47">
        <v>4.82E-2</v>
      </c>
    </row>
    <row r="15" spans="1:12" x14ac:dyDescent="0.35">
      <c r="A15" s="8">
        <v>8</v>
      </c>
      <c r="B15" s="8" t="s">
        <v>703</v>
      </c>
      <c r="C15" s="8" t="s">
        <v>704</v>
      </c>
      <c r="D15" s="8" t="s">
        <v>137</v>
      </c>
      <c r="E15" s="52">
        <v>2258338</v>
      </c>
      <c r="F15" s="46">
        <v>906.05</v>
      </c>
      <c r="G15" s="47">
        <v>2.9100000000000001E-2</v>
      </c>
      <c r="J15" s="46"/>
      <c r="K15" s="8" t="s">
        <v>131</v>
      </c>
      <c r="L15" s="47">
        <v>4.8099999999999997E-2</v>
      </c>
    </row>
    <row r="16" spans="1:12" x14ac:dyDescent="0.35">
      <c r="A16" s="8">
        <v>9</v>
      </c>
      <c r="B16" s="8" t="s">
        <v>636</v>
      </c>
      <c r="C16" s="8" t="s">
        <v>637</v>
      </c>
      <c r="D16" s="8" t="s">
        <v>298</v>
      </c>
      <c r="E16" s="52">
        <v>48941</v>
      </c>
      <c r="F16" s="46">
        <v>805.67</v>
      </c>
      <c r="G16" s="47">
        <v>2.5899999999999999E-2</v>
      </c>
      <c r="J16" s="46"/>
      <c r="K16" s="8" t="s">
        <v>232</v>
      </c>
      <c r="L16" s="47">
        <v>3.8399999999999997E-2</v>
      </c>
    </row>
    <row r="17" spans="1:12" x14ac:dyDescent="0.35">
      <c r="A17" s="8">
        <v>10</v>
      </c>
      <c r="B17" s="8" t="s">
        <v>894</v>
      </c>
      <c r="C17" s="8" t="s">
        <v>895</v>
      </c>
      <c r="D17" s="8" t="s">
        <v>71</v>
      </c>
      <c r="E17" s="52">
        <v>10161</v>
      </c>
      <c r="F17" s="46">
        <v>780.31</v>
      </c>
      <c r="G17" s="47">
        <v>2.5100000000000001E-2</v>
      </c>
      <c r="J17" s="46"/>
      <c r="K17" s="8" t="s">
        <v>128</v>
      </c>
      <c r="L17" s="47">
        <v>3.78E-2</v>
      </c>
    </row>
    <row r="18" spans="1:12" x14ac:dyDescent="0.35">
      <c r="A18" s="8">
        <v>11</v>
      </c>
      <c r="B18" s="8" t="s">
        <v>84</v>
      </c>
      <c r="C18" s="8" t="s">
        <v>85</v>
      </c>
      <c r="D18" s="8" t="s">
        <v>71</v>
      </c>
      <c r="E18" s="52">
        <v>188161</v>
      </c>
      <c r="F18" s="46">
        <v>760.73</v>
      </c>
      <c r="G18" s="47">
        <v>2.4500000000000001E-2</v>
      </c>
      <c r="J18" s="46"/>
      <c r="K18" s="8" t="s">
        <v>170</v>
      </c>
      <c r="L18" s="47">
        <v>3.61E-2</v>
      </c>
    </row>
    <row r="19" spans="1:12" x14ac:dyDescent="0.35">
      <c r="A19" s="8">
        <v>12</v>
      </c>
      <c r="B19" s="8" t="s">
        <v>529</v>
      </c>
      <c r="C19" s="8" t="s">
        <v>530</v>
      </c>
      <c r="D19" s="8" t="s">
        <v>249</v>
      </c>
      <c r="E19" s="52">
        <v>276358</v>
      </c>
      <c r="F19" s="46">
        <v>759.29</v>
      </c>
      <c r="G19" s="47">
        <v>2.4400000000000002E-2</v>
      </c>
      <c r="J19" s="46"/>
      <c r="K19" s="8" t="s">
        <v>160</v>
      </c>
      <c r="L19" s="47">
        <v>3.4799999999999998E-2</v>
      </c>
    </row>
    <row r="20" spans="1:12" x14ac:dyDescent="0.35">
      <c r="A20" s="8">
        <v>13</v>
      </c>
      <c r="B20" s="8" t="s">
        <v>792</v>
      </c>
      <c r="C20" s="8" t="s">
        <v>793</v>
      </c>
      <c r="D20" s="8" t="s">
        <v>140</v>
      </c>
      <c r="E20" s="52">
        <v>109785</v>
      </c>
      <c r="F20" s="46">
        <v>757.24</v>
      </c>
      <c r="G20" s="47">
        <v>2.4299999999999999E-2</v>
      </c>
      <c r="J20" s="46"/>
      <c r="K20" s="8" t="s">
        <v>150</v>
      </c>
      <c r="L20" s="47">
        <v>3.2199999999999999E-2</v>
      </c>
    </row>
    <row r="21" spans="1:12" x14ac:dyDescent="0.35">
      <c r="A21" s="8">
        <v>14</v>
      </c>
      <c r="B21" s="8" t="s">
        <v>776</v>
      </c>
      <c r="C21" s="8" t="s">
        <v>777</v>
      </c>
      <c r="D21" s="8" t="s">
        <v>153</v>
      </c>
      <c r="E21" s="52">
        <v>61291</v>
      </c>
      <c r="F21" s="46">
        <v>707.73</v>
      </c>
      <c r="G21" s="47">
        <v>2.2700000000000001E-2</v>
      </c>
      <c r="J21" s="46"/>
      <c r="K21" s="8" t="s">
        <v>654</v>
      </c>
      <c r="L21" s="47">
        <v>3.0700000000000002E-2</v>
      </c>
    </row>
    <row r="22" spans="1:12" x14ac:dyDescent="0.35">
      <c r="A22" s="8">
        <v>15</v>
      </c>
      <c r="B22" s="8" t="s">
        <v>473</v>
      </c>
      <c r="C22" s="8" t="s">
        <v>474</v>
      </c>
      <c r="D22" s="8" t="s">
        <v>153</v>
      </c>
      <c r="E22" s="52">
        <v>213710</v>
      </c>
      <c r="F22" s="46">
        <v>706.63</v>
      </c>
      <c r="G22" s="47">
        <v>2.2700000000000001E-2</v>
      </c>
      <c r="J22" s="46"/>
      <c r="K22" s="8" t="s">
        <v>90</v>
      </c>
      <c r="L22" s="47">
        <v>0.03</v>
      </c>
    </row>
    <row r="23" spans="1:12" x14ac:dyDescent="0.35">
      <c r="A23" s="8">
        <v>16</v>
      </c>
      <c r="B23" s="8" t="s">
        <v>574</v>
      </c>
      <c r="C23" s="8" t="s">
        <v>575</v>
      </c>
      <c r="D23" s="8" t="s">
        <v>160</v>
      </c>
      <c r="E23" s="52">
        <v>100141</v>
      </c>
      <c r="F23" s="46">
        <v>680.16</v>
      </c>
      <c r="G23" s="47">
        <v>2.1899999999999999E-2</v>
      </c>
      <c r="J23" s="46"/>
      <c r="K23" s="8" t="s">
        <v>298</v>
      </c>
      <c r="L23" s="47">
        <v>2.5899999999999999E-2</v>
      </c>
    </row>
    <row r="24" spans="1:12" x14ac:dyDescent="0.35">
      <c r="A24" s="8">
        <v>17</v>
      </c>
      <c r="B24" s="8" t="s">
        <v>632</v>
      </c>
      <c r="C24" s="8" t="s">
        <v>633</v>
      </c>
      <c r="D24" s="8" t="s">
        <v>131</v>
      </c>
      <c r="E24" s="52">
        <v>107051</v>
      </c>
      <c r="F24" s="46">
        <v>640.27</v>
      </c>
      <c r="G24" s="47">
        <v>2.06E-2</v>
      </c>
      <c r="J24" s="46"/>
      <c r="K24" s="8" t="s">
        <v>733</v>
      </c>
      <c r="L24" s="47">
        <v>2.5000000000000001E-2</v>
      </c>
    </row>
    <row r="25" spans="1:12" x14ac:dyDescent="0.35">
      <c r="A25" s="8">
        <v>18</v>
      </c>
      <c r="B25" s="8" t="s">
        <v>928</v>
      </c>
      <c r="C25" s="8" t="s">
        <v>929</v>
      </c>
      <c r="D25" s="8" t="s">
        <v>249</v>
      </c>
      <c r="E25" s="52">
        <v>19319</v>
      </c>
      <c r="F25" s="46">
        <v>623.64</v>
      </c>
      <c r="G25" s="47">
        <v>0.02</v>
      </c>
      <c r="J25" s="46"/>
      <c r="K25" s="8" t="s">
        <v>140</v>
      </c>
      <c r="L25" s="47">
        <v>2.4299999999999999E-2</v>
      </c>
    </row>
    <row r="26" spans="1:12" x14ac:dyDescent="0.35">
      <c r="A26" s="8">
        <v>19</v>
      </c>
      <c r="B26" s="8" t="s">
        <v>717</v>
      </c>
      <c r="C26" s="8" t="s">
        <v>718</v>
      </c>
      <c r="D26" s="8" t="s">
        <v>128</v>
      </c>
      <c r="E26" s="52">
        <v>220901</v>
      </c>
      <c r="F26" s="46">
        <v>615.98</v>
      </c>
      <c r="G26" s="47">
        <v>1.9800000000000002E-2</v>
      </c>
      <c r="J26" s="46"/>
      <c r="K26" s="8" t="s">
        <v>134</v>
      </c>
      <c r="L26" s="47">
        <v>1.95E-2</v>
      </c>
    </row>
    <row r="27" spans="1:12" x14ac:dyDescent="0.35">
      <c r="A27" s="8">
        <v>20</v>
      </c>
      <c r="B27" s="8" t="s">
        <v>659</v>
      </c>
      <c r="C27" s="8" t="s">
        <v>660</v>
      </c>
      <c r="D27" s="8" t="s">
        <v>170</v>
      </c>
      <c r="E27" s="52">
        <v>371266</v>
      </c>
      <c r="F27" s="46">
        <v>611.77</v>
      </c>
      <c r="G27" s="47">
        <v>1.9699999999999999E-2</v>
      </c>
      <c r="J27" s="46"/>
      <c r="K27" s="8" t="s">
        <v>400</v>
      </c>
      <c r="L27" s="47">
        <v>1.72E-2</v>
      </c>
    </row>
    <row r="28" spans="1:12" x14ac:dyDescent="0.35">
      <c r="A28" s="8">
        <v>21</v>
      </c>
      <c r="B28" s="8" t="s">
        <v>912</v>
      </c>
      <c r="C28" s="8" t="s">
        <v>913</v>
      </c>
      <c r="D28" s="8" t="s">
        <v>134</v>
      </c>
      <c r="E28" s="52">
        <v>31898</v>
      </c>
      <c r="F28" s="46">
        <v>608.1</v>
      </c>
      <c r="G28" s="47">
        <v>1.95E-2</v>
      </c>
      <c r="J28" s="46"/>
      <c r="K28" s="8" t="s">
        <v>116</v>
      </c>
      <c r="L28" s="47">
        <v>1.67E-2</v>
      </c>
    </row>
    <row r="29" spans="1:12" x14ac:dyDescent="0.35">
      <c r="A29" s="8">
        <v>22</v>
      </c>
      <c r="B29" s="8" t="s">
        <v>648</v>
      </c>
      <c r="C29" s="8" t="s">
        <v>649</v>
      </c>
      <c r="D29" s="8" t="s">
        <v>137</v>
      </c>
      <c r="E29" s="52">
        <v>23516</v>
      </c>
      <c r="F29" s="46">
        <v>603.41999999999996</v>
      </c>
      <c r="G29" s="47">
        <v>1.9400000000000001E-2</v>
      </c>
      <c r="J29" s="46"/>
      <c r="K29" s="8" t="s">
        <v>873</v>
      </c>
      <c r="L29" s="47">
        <v>1.5699999999999999E-2</v>
      </c>
    </row>
    <row r="30" spans="1:12" x14ac:dyDescent="0.35">
      <c r="A30" s="8">
        <v>23</v>
      </c>
      <c r="B30" s="8" t="s">
        <v>671</v>
      </c>
      <c r="C30" s="8" t="s">
        <v>672</v>
      </c>
      <c r="D30" s="8" t="s">
        <v>128</v>
      </c>
      <c r="E30" s="52">
        <v>49031</v>
      </c>
      <c r="F30" s="46">
        <v>558.66</v>
      </c>
      <c r="G30" s="47">
        <v>1.7999999999999999E-2</v>
      </c>
      <c r="J30" s="46"/>
      <c r="K30" s="8" t="s">
        <v>561</v>
      </c>
      <c r="L30" s="47">
        <v>1.52E-2</v>
      </c>
    </row>
    <row r="31" spans="1:12" x14ac:dyDescent="0.35">
      <c r="A31" s="8">
        <v>24</v>
      </c>
      <c r="B31" s="8" t="s">
        <v>713</v>
      </c>
      <c r="C31" s="8" t="s">
        <v>714</v>
      </c>
      <c r="D31" s="8" t="s">
        <v>249</v>
      </c>
      <c r="E31" s="52">
        <v>45421</v>
      </c>
      <c r="F31" s="46">
        <v>549.78</v>
      </c>
      <c r="G31" s="47">
        <v>1.77E-2</v>
      </c>
      <c r="J31" s="46"/>
      <c r="K31" s="8" t="s">
        <v>411</v>
      </c>
      <c r="L31" s="47">
        <v>1.3899999999999999E-2</v>
      </c>
    </row>
    <row r="32" spans="1:12" x14ac:dyDescent="0.35">
      <c r="A32" s="8">
        <v>25</v>
      </c>
      <c r="B32" s="8" t="s">
        <v>788</v>
      </c>
      <c r="C32" s="8" t="s">
        <v>789</v>
      </c>
      <c r="D32" s="8" t="s">
        <v>119</v>
      </c>
      <c r="E32" s="52">
        <v>58756</v>
      </c>
      <c r="F32" s="46">
        <v>547.19000000000005</v>
      </c>
      <c r="G32" s="47">
        <v>1.7600000000000001E-2</v>
      </c>
      <c r="J32" s="46"/>
      <c r="K32" s="8" t="s">
        <v>145</v>
      </c>
      <c r="L32" s="47">
        <v>1.29E-2</v>
      </c>
    </row>
    <row r="33" spans="1:12" x14ac:dyDescent="0.35">
      <c r="A33" s="8">
        <v>26</v>
      </c>
      <c r="B33" s="8" t="s">
        <v>697</v>
      </c>
      <c r="C33" s="8" t="s">
        <v>698</v>
      </c>
      <c r="D33" s="8" t="s">
        <v>137</v>
      </c>
      <c r="E33" s="52">
        <v>64224</v>
      </c>
      <c r="F33" s="46">
        <v>540.73</v>
      </c>
      <c r="G33" s="47">
        <v>1.7399999999999999E-2</v>
      </c>
      <c r="J33" s="46"/>
      <c r="K33" s="8" t="s">
        <v>61</v>
      </c>
      <c r="L33" s="47">
        <v>1.15E-2</v>
      </c>
    </row>
    <row r="34" spans="1:12" x14ac:dyDescent="0.35">
      <c r="A34" s="8">
        <v>27</v>
      </c>
      <c r="B34" s="8" t="s">
        <v>842</v>
      </c>
      <c r="C34" s="8" t="s">
        <v>843</v>
      </c>
      <c r="D34" s="8" t="s">
        <v>400</v>
      </c>
      <c r="E34" s="52">
        <v>114250</v>
      </c>
      <c r="F34" s="46">
        <v>534.63</v>
      </c>
      <c r="G34" s="47">
        <v>1.72E-2</v>
      </c>
      <c r="J34" s="46"/>
      <c r="K34" s="8" t="s">
        <v>229</v>
      </c>
      <c r="L34" s="47">
        <v>1.03E-2</v>
      </c>
    </row>
    <row r="35" spans="1:12" x14ac:dyDescent="0.35">
      <c r="A35" s="8">
        <v>28</v>
      </c>
      <c r="B35" s="8" t="s">
        <v>748</v>
      </c>
      <c r="C35" s="8" t="s">
        <v>749</v>
      </c>
      <c r="D35" s="8" t="s">
        <v>654</v>
      </c>
      <c r="E35" s="52">
        <v>37020</v>
      </c>
      <c r="F35" s="46">
        <v>525.5</v>
      </c>
      <c r="G35" s="47">
        <v>1.6899999999999998E-2</v>
      </c>
      <c r="J35" s="46"/>
      <c r="K35" s="8" t="s">
        <v>43</v>
      </c>
      <c r="L35" s="47">
        <v>1E-3</v>
      </c>
    </row>
    <row r="36" spans="1:12" x14ac:dyDescent="0.35">
      <c r="A36" s="8">
        <v>29</v>
      </c>
      <c r="B36" s="8" t="s">
        <v>1024</v>
      </c>
      <c r="C36" s="8" t="s">
        <v>1025</v>
      </c>
      <c r="D36" s="8" t="s">
        <v>116</v>
      </c>
      <c r="E36" s="52">
        <v>50731</v>
      </c>
      <c r="F36" s="46">
        <v>519.49</v>
      </c>
      <c r="G36" s="47">
        <v>1.67E-2</v>
      </c>
      <c r="J36" s="46"/>
    </row>
    <row r="37" spans="1:12" x14ac:dyDescent="0.35">
      <c r="A37" s="8">
        <v>30</v>
      </c>
      <c r="B37" s="8" t="s">
        <v>859</v>
      </c>
      <c r="C37" s="8" t="s">
        <v>860</v>
      </c>
      <c r="D37" s="8" t="s">
        <v>170</v>
      </c>
      <c r="E37" s="52">
        <v>43478</v>
      </c>
      <c r="F37" s="46">
        <v>510.48</v>
      </c>
      <c r="G37" s="47">
        <v>1.6400000000000001E-2</v>
      </c>
      <c r="J37" s="46"/>
    </row>
    <row r="38" spans="1:12" x14ac:dyDescent="0.35">
      <c r="A38" s="8">
        <v>31</v>
      </c>
      <c r="B38" s="8" t="s">
        <v>863</v>
      </c>
      <c r="C38" s="8" t="s">
        <v>864</v>
      </c>
      <c r="D38" s="8" t="s">
        <v>232</v>
      </c>
      <c r="E38" s="52">
        <v>210469</v>
      </c>
      <c r="F38" s="46">
        <v>506.41</v>
      </c>
      <c r="G38" s="47">
        <v>1.6299999999999999E-2</v>
      </c>
      <c r="J38" s="46"/>
    </row>
    <row r="39" spans="1:12" x14ac:dyDescent="0.35">
      <c r="A39" s="8">
        <v>32</v>
      </c>
      <c r="B39" s="8" t="s">
        <v>871</v>
      </c>
      <c r="C39" s="8" t="s">
        <v>872</v>
      </c>
      <c r="D39" s="8" t="s">
        <v>873</v>
      </c>
      <c r="E39" s="52">
        <v>28895</v>
      </c>
      <c r="F39" s="46">
        <v>487.57</v>
      </c>
      <c r="G39" s="47">
        <v>1.5699999999999999E-2</v>
      </c>
      <c r="J39" s="46"/>
    </row>
    <row r="40" spans="1:12" x14ac:dyDescent="0.35">
      <c r="A40" s="8">
        <v>33</v>
      </c>
      <c r="B40" s="8" t="s">
        <v>750</v>
      </c>
      <c r="C40" s="8" t="s">
        <v>751</v>
      </c>
      <c r="D40" s="8" t="s">
        <v>131</v>
      </c>
      <c r="E40" s="52">
        <v>41109</v>
      </c>
      <c r="F40" s="46">
        <v>480.73</v>
      </c>
      <c r="G40" s="47">
        <v>1.55E-2</v>
      </c>
      <c r="J40" s="46"/>
    </row>
    <row r="41" spans="1:12" x14ac:dyDescent="0.35">
      <c r="A41" s="8">
        <v>34</v>
      </c>
      <c r="B41" s="8" t="s">
        <v>934</v>
      </c>
      <c r="C41" s="8" t="s">
        <v>935</v>
      </c>
      <c r="D41" s="8" t="s">
        <v>561</v>
      </c>
      <c r="E41" s="52">
        <v>35790</v>
      </c>
      <c r="F41" s="46">
        <v>474.18</v>
      </c>
      <c r="G41" s="47">
        <v>1.52E-2</v>
      </c>
      <c r="J41" s="46"/>
    </row>
    <row r="42" spans="1:12" x14ac:dyDescent="0.35">
      <c r="A42" s="8">
        <v>35</v>
      </c>
      <c r="B42" s="8" t="s">
        <v>946</v>
      </c>
      <c r="C42" s="8" t="s">
        <v>947</v>
      </c>
      <c r="D42" s="8" t="s">
        <v>198</v>
      </c>
      <c r="E42" s="52">
        <v>171890</v>
      </c>
      <c r="F42" s="46">
        <v>460.06</v>
      </c>
      <c r="G42" s="47">
        <v>1.4800000000000001E-2</v>
      </c>
      <c r="J42" s="46"/>
    </row>
    <row r="43" spans="1:12" x14ac:dyDescent="0.35">
      <c r="A43" s="8">
        <v>36</v>
      </c>
      <c r="B43" s="8" t="s">
        <v>960</v>
      </c>
      <c r="C43" s="8" t="s">
        <v>961</v>
      </c>
      <c r="D43" s="8" t="s">
        <v>733</v>
      </c>
      <c r="E43" s="52">
        <v>84018</v>
      </c>
      <c r="F43" s="46">
        <v>433.15</v>
      </c>
      <c r="G43" s="47">
        <v>1.3899999999999999E-2</v>
      </c>
      <c r="J43" s="46"/>
    </row>
    <row r="44" spans="1:12" x14ac:dyDescent="0.35">
      <c r="A44" s="8">
        <v>37</v>
      </c>
      <c r="B44" s="8" t="s">
        <v>954</v>
      </c>
      <c r="C44" s="8" t="s">
        <v>955</v>
      </c>
      <c r="D44" s="8" t="s">
        <v>411</v>
      </c>
      <c r="E44" s="52">
        <v>26476</v>
      </c>
      <c r="F44" s="46">
        <v>431.61</v>
      </c>
      <c r="G44" s="47">
        <v>1.3899999999999999E-2</v>
      </c>
      <c r="J44" s="46"/>
    </row>
    <row r="45" spans="1:12" x14ac:dyDescent="0.35">
      <c r="A45" s="8">
        <v>38</v>
      </c>
      <c r="B45" s="8" t="s">
        <v>816</v>
      </c>
      <c r="C45" s="8" t="s">
        <v>817</v>
      </c>
      <c r="D45" s="8" t="s">
        <v>654</v>
      </c>
      <c r="E45" s="52">
        <v>49064</v>
      </c>
      <c r="F45" s="46">
        <v>427.81</v>
      </c>
      <c r="G45" s="47">
        <v>1.38E-2</v>
      </c>
      <c r="J45" s="46"/>
    </row>
    <row r="46" spans="1:12" x14ac:dyDescent="0.35">
      <c r="A46" s="8">
        <v>39</v>
      </c>
      <c r="B46" s="8" t="s">
        <v>983</v>
      </c>
      <c r="C46" s="8" t="s">
        <v>984</v>
      </c>
      <c r="D46" s="8" t="s">
        <v>198</v>
      </c>
      <c r="E46" s="52">
        <v>96385</v>
      </c>
      <c r="F46" s="46">
        <v>409.93</v>
      </c>
      <c r="G46" s="47">
        <v>1.32E-2</v>
      </c>
      <c r="J46" s="46"/>
    </row>
    <row r="47" spans="1:12" x14ac:dyDescent="0.35">
      <c r="A47" s="8">
        <v>40</v>
      </c>
      <c r="B47" s="8" t="s">
        <v>1046</v>
      </c>
      <c r="C47" s="8" t="s">
        <v>1047</v>
      </c>
      <c r="D47" s="8" t="s">
        <v>160</v>
      </c>
      <c r="E47" s="52">
        <v>52625</v>
      </c>
      <c r="F47" s="46">
        <v>400.21</v>
      </c>
      <c r="G47" s="47">
        <v>1.29E-2</v>
      </c>
      <c r="J47" s="46"/>
    </row>
    <row r="48" spans="1:12" x14ac:dyDescent="0.35">
      <c r="A48" s="8">
        <v>41</v>
      </c>
      <c r="B48" s="8" t="s">
        <v>1068</v>
      </c>
      <c r="C48" s="8" t="s">
        <v>1069</v>
      </c>
      <c r="D48" s="8" t="s">
        <v>145</v>
      </c>
      <c r="E48" s="52">
        <v>159698</v>
      </c>
      <c r="F48" s="46">
        <v>400.2</v>
      </c>
      <c r="G48" s="47">
        <v>1.29E-2</v>
      </c>
      <c r="J48" s="46"/>
    </row>
    <row r="49" spans="1:10" x14ac:dyDescent="0.35">
      <c r="A49" s="8">
        <v>42</v>
      </c>
      <c r="B49" s="8" t="s">
        <v>989</v>
      </c>
      <c r="C49" s="8" t="s">
        <v>990</v>
      </c>
      <c r="D49" s="8" t="s">
        <v>198</v>
      </c>
      <c r="E49" s="52">
        <v>136248</v>
      </c>
      <c r="F49" s="46">
        <v>390.08</v>
      </c>
      <c r="G49" s="47">
        <v>1.2500000000000001E-2</v>
      </c>
      <c r="J49" s="46"/>
    </row>
    <row r="50" spans="1:10" x14ac:dyDescent="0.35">
      <c r="A50" s="8">
        <v>43</v>
      </c>
      <c r="B50" s="8" t="s">
        <v>940</v>
      </c>
      <c r="C50" s="8" t="s">
        <v>941</v>
      </c>
      <c r="D50" s="8" t="s">
        <v>232</v>
      </c>
      <c r="E50" s="52">
        <v>36612</v>
      </c>
      <c r="F50" s="46">
        <v>385.89</v>
      </c>
      <c r="G50" s="47">
        <v>1.24E-2</v>
      </c>
      <c r="J50" s="46"/>
    </row>
    <row r="51" spans="1:10" x14ac:dyDescent="0.35">
      <c r="A51" s="8">
        <v>44</v>
      </c>
      <c r="B51" s="8" t="s">
        <v>880</v>
      </c>
      <c r="C51" s="8" t="s">
        <v>881</v>
      </c>
      <c r="D51" s="8" t="s">
        <v>131</v>
      </c>
      <c r="E51" s="52">
        <v>146168</v>
      </c>
      <c r="F51" s="46">
        <v>373.68</v>
      </c>
      <c r="G51" s="47">
        <v>1.2E-2</v>
      </c>
      <c r="J51" s="46"/>
    </row>
    <row r="52" spans="1:10" x14ac:dyDescent="0.35">
      <c r="A52" s="8">
        <v>45</v>
      </c>
      <c r="B52" s="8" t="s">
        <v>965</v>
      </c>
      <c r="C52" s="8" t="s">
        <v>966</v>
      </c>
      <c r="D52" s="8" t="s">
        <v>61</v>
      </c>
      <c r="E52" s="52">
        <v>97566</v>
      </c>
      <c r="F52" s="46">
        <v>358.07</v>
      </c>
      <c r="G52" s="47">
        <v>1.15E-2</v>
      </c>
      <c r="J52" s="46"/>
    </row>
    <row r="53" spans="1:10" x14ac:dyDescent="0.35">
      <c r="A53" s="8">
        <v>46</v>
      </c>
      <c r="B53" s="8" t="s">
        <v>1050</v>
      </c>
      <c r="C53" s="8" t="s">
        <v>1051</v>
      </c>
      <c r="D53" s="8" t="s">
        <v>733</v>
      </c>
      <c r="E53" s="52">
        <v>70024</v>
      </c>
      <c r="F53" s="46">
        <v>345.08</v>
      </c>
      <c r="G53" s="47">
        <v>1.11E-2</v>
      </c>
      <c r="J53" s="46"/>
    </row>
    <row r="54" spans="1:10" x14ac:dyDescent="0.35">
      <c r="A54" s="8">
        <v>47</v>
      </c>
      <c r="B54" s="8" t="s">
        <v>1082</v>
      </c>
      <c r="C54" s="8" t="s">
        <v>1083</v>
      </c>
      <c r="D54" s="8" t="s">
        <v>229</v>
      </c>
      <c r="E54" s="52">
        <v>104106</v>
      </c>
      <c r="F54" s="46">
        <v>320.58999999999997</v>
      </c>
      <c r="G54" s="47">
        <v>1.03E-2</v>
      </c>
      <c r="J54" s="46"/>
    </row>
    <row r="55" spans="1:10" x14ac:dyDescent="0.35">
      <c r="A55" s="8">
        <v>48</v>
      </c>
      <c r="B55" s="8" t="s">
        <v>1080</v>
      </c>
      <c r="C55" s="8" t="s">
        <v>1081</v>
      </c>
      <c r="D55" s="8" t="s">
        <v>232</v>
      </c>
      <c r="E55" s="52">
        <v>147247</v>
      </c>
      <c r="F55" s="46">
        <v>301.13</v>
      </c>
      <c r="G55" s="47">
        <v>9.7000000000000003E-3</v>
      </c>
      <c r="J55" s="46"/>
    </row>
    <row r="56" spans="1:10" x14ac:dyDescent="0.35">
      <c r="A56" s="8">
        <v>49</v>
      </c>
      <c r="B56" s="8" t="s">
        <v>1104</v>
      </c>
      <c r="C56" s="8" t="s">
        <v>1105</v>
      </c>
      <c r="D56" s="8" t="s">
        <v>198</v>
      </c>
      <c r="E56" s="52">
        <v>29797</v>
      </c>
      <c r="F56" s="46">
        <v>241.28</v>
      </c>
      <c r="G56" s="47">
        <v>7.7999999999999996E-3</v>
      </c>
      <c r="J56" s="46"/>
    </row>
    <row r="57" spans="1:10" x14ac:dyDescent="0.35">
      <c r="A57" s="8">
        <v>50</v>
      </c>
      <c r="B57" s="8" t="s">
        <v>1100</v>
      </c>
      <c r="C57" s="8" t="s">
        <v>1101</v>
      </c>
      <c r="D57" s="8" t="s">
        <v>198</v>
      </c>
      <c r="E57" s="52">
        <v>83779</v>
      </c>
      <c r="F57" s="46">
        <v>226.87</v>
      </c>
      <c r="G57" s="47">
        <v>7.3000000000000001E-3</v>
      </c>
      <c r="J57" s="46"/>
    </row>
    <row r="58" spans="1:10" x14ac:dyDescent="0.35">
      <c r="A58" s="49"/>
      <c r="B58" s="49" t="s">
        <v>14</v>
      </c>
      <c r="C58" s="49"/>
      <c r="D58" s="49"/>
      <c r="E58" s="49"/>
      <c r="F58" s="50">
        <v>31072.58</v>
      </c>
      <c r="G58" s="51">
        <v>0.999</v>
      </c>
    </row>
    <row r="60" spans="1:10" x14ac:dyDescent="0.35">
      <c r="B60" s="42" t="s">
        <v>12</v>
      </c>
    </row>
    <row r="61" spans="1:10" x14ac:dyDescent="0.35">
      <c r="A61" s="8">
        <v>51</v>
      </c>
      <c r="B61" s="42" t="s">
        <v>13</v>
      </c>
      <c r="F61" s="46">
        <v>78.459999999999994</v>
      </c>
      <c r="G61" s="47">
        <v>2.5000000000000001E-3</v>
      </c>
      <c r="H61" s="48">
        <v>46204</v>
      </c>
    </row>
    <row r="62" spans="1:10" x14ac:dyDescent="0.35">
      <c r="A62" s="49"/>
      <c r="B62" s="49" t="s">
        <v>14</v>
      </c>
      <c r="C62" s="49"/>
      <c r="D62" s="49"/>
      <c r="E62" s="49"/>
      <c r="F62" s="50">
        <v>78.459999999999994</v>
      </c>
      <c r="G62" s="51">
        <v>2.5000000000000001E-3</v>
      </c>
    </row>
    <row r="64" spans="1:10" x14ac:dyDescent="0.35">
      <c r="B64" s="42" t="s">
        <v>38</v>
      </c>
    </row>
    <row r="65" spans="1:10" x14ac:dyDescent="0.35">
      <c r="B65" s="8" t="s">
        <v>39</v>
      </c>
      <c r="E65" s="52"/>
      <c r="F65" s="46">
        <v>-39.54</v>
      </c>
      <c r="G65" s="47">
        <v>-1.5E-3</v>
      </c>
      <c r="J65" s="46"/>
    </row>
    <row r="66" spans="1:10" x14ac:dyDescent="0.35">
      <c r="A66" s="49"/>
      <c r="B66" s="49" t="s">
        <v>14</v>
      </c>
      <c r="C66" s="49"/>
      <c r="D66" s="49"/>
      <c r="E66" s="49"/>
      <c r="F66" s="50">
        <v>-39.54</v>
      </c>
      <c r="G66" s="51">
        <v>-1.5E-3</v>
      </c>
    </row>
    <row r="68" spans="1:10" x14ac:dyDescent="0.35">
      <c r="A68" s="45"/>
      <c r="B68" s="45" t="s">
        <v>40</v>
      </c>
      <c r="C68" s="45"/>
      <c r="D68" s="45"/>
      <c r="E68" s="45"/>
      <c r="F68" s="53">
        <v>31111.5</v>
      </c>
      <c r="G68" s="54">
        <v>1</v>
      </c>
    </row>
    <row r="69" spans="1:10" x14ac:dyDescent="0.35">
      <c r="A69" s="8" t="s">
        <v>44</v>
      </c>
    </row>
    <row r="70" spans="1:10" x14ac:dyDescent="0.35">
      <c r="A70" s="55">
        <v>1</v>
      </c>
      <c r="B70" s="55" t="s">
        <v>45</v>
      </c>
    </row>
    <row r="71" spans="1:10" ht="24" x14ac:dyDescent="0.35">
      <c r="A71" s="55">
        <v>2</v>
      </c>
      <c r="B71" s="55" t="s">
        <v>46</v>
      </c>
    </row>
    <row r="75" spans="1:10" x14ac:dyDescent="0.35">
      <c r="B75" s="8" t="s">
        <v>47</v>
      </c>
    </row>
    <row r="89" spans="2:2" x14ac:dyDescent="0.35">
      <c r="B89" s="8" t="s">
        <v>1179</v>
      </c>
    </row>
    <row r="102" spans="1:5" x14ac:dyDescent="0.35">
      <c r="A102" s="1" t="s">
        <v>2</v>
      </c>
      <c r="B102" s="2" t="s">
        <v>2022</v>
      </c>
      <c r="C102" s="3"/>
      <c r="D102" s="3"/>
      <c r="E102" s="4"/>
    </row>
    <row r="103" spans="1:5" x14ac:dyDescent="0.35">
      <c r="A103" s="5">
        <v>1</v>
      </c>
      <c r="B103" s="6"/>
      <c r="C103" s="7" t="s">
        <v>2023</v>
      </c>
      <c r="E103" s="9"/>
    </row>
    <row r="104" spans="1:5" x14ac:dyDescent="0.35">
      <c r="A104" s="5"/>
      <c r="B104" s="6" t="s">
        <v>2024</v>
      </c>
      <c r="C104" s="10"/>
      <c r="E104" s="9"/>
    </row>
    <row r="105" spans="1:5" x14ac:dyDescent="0.35">
      <c r="A105" s="5"/>
      <c r="B105" s="6" t="s">
        <v>2025</v>
      </c>
      <c r="C105" s="11" t="s">
        <v>2057</v>
      </c>
      <c r="E105" s="9"/>
    </row>
    <row r="106" spans="1:5" x14ac:dyDescent="0.35">
      <c r="A106" s="5"/>
      <c r="B106" s="6" t="s">
        <v>2026</v>
      </c>
      <c r="C106" s="12" t="s">
        <v>2057</v>
      </c>
      <c r="E106" s="9"/>
    </row>
    <row r="107" spans="1:5" x14ac:dyDescent="0.35">
      <c r="A107" s="5"/>
      <c r="B107" s="6" t="s">
        <v>2027</v>
      </c>
      <c r="C107" s="12" t="s">
        <v>2057</v>
      </c>
      <c r="E107" s="9"/>
    </row>
    <row r="108" spans="1:5" x14ac:dyDescent="0.35">
      <c r="A108" s="5"/>
      <c r="B108" s="6" t="s">
        <v>2028</v>
      </c>
      <c r="C108" s="12" t="s">
        <v>2057</v>
      </c>
      <c r="E108" s="9"/>
    </row>
    <row r="109" spans="1:5" x14ac:dyDescent="0.35">
      <c r="A109" s="5"/>
      <c r="B109" s="13" t="s">
        <v>2029</v>
      </c>
      <c r="C109" s="13"/>
      <c r="E109" s="9"/>
    </row>
    <row r="110" spans="1:5" x14ac:dyDescent="0.35">
      <c r="A110" s="5">
        <v>2</v>
      </c>
      <c r="B110" s="14" t="s">
        <v>2030</v>
      </c>
      <c r="C110" s="13"/>
      <c r="E110" s="9"/>
    </row>
    <row r="111" spans="1:5" x14ac:dyDescent="0.35">
      <c r="A111" s="5"/>
      <c r="B111" s="109" t="s">
        <v>2031</v>
      </c>
      <c r="C111" s="111" t="s">
        <v>2032</v>
      </c>
      <c r="D111" s="111"/>
      <c r="E111" s="112" t="s">
        <v>2033</v>
      </c>
    </row>
    <row r="112" spans="1:5" x14ac:dyDescent="0.35">
      <c r="A112" s="5"/>
      <c r="B112" s="110"/>
      <c r="C112" s="15" t="s">
        <v>2034</v>
      </c>
      <c r="D112" s="15" t="s">
        <v>2064</v>
      </c>
      <c r="E112" s="113"/>
    </row>
    <row r="113" spans="1:5" x14ac:dyDescent="0.35">
      <c r="A113" s="16"/>
      <c r="B113" s="17" t="s">
        <v>2035</v>
      </c>
      <c r="C113" s="20" t="s">
        <v>2309</v>
      </c>
      <c r="D113" s="20" t="s">
        <v>2310</v>
      </c>
      <c r="E113" s="98">
        <v>0</v>
      </c>
    </row>
    <row r="114" spans="1:5" x14ac:dyDescent="0.35">
      <c r="A114" s="16"/>
      <c r="B114" s="17" t="s">
        <v>2037</v>
      </c>
      <c r="C114" s="20" t="s">
        <v>2309</v>
      </c>
      <c r="D114" s="20" t="s">
        <v>2310</v>
      </c>
      <c r="E114" s="98">
        <v>0</v>
      </c>
    </row>
    <row r="115" spans="1:5" x14ac:dyDescent="0.35">
      <c r="A115" s="16"/>
      <c r="B115" s="17" t="s">
        <v>2038</v>
      </c>
      <c r="C115" s="20">
        <v>0</v>
      </c>
      <c r="D115" s="20">
        <v>0</v>
      </c>
      <c r="E115" s="98">
        <v>0</v>
      </c>
    </row>
    <row r="116" spans="1:5" x14ac:dyDescent="0.35">
      <c r="A116" s="16"/>
      <c r="B116" s="17" t="s">
        <v>2039</v>
      </c>
      <c r="C116" s="20">
        <v>0</v>
      </c>
      <c r="D116" s="20">
        <v>0</v>
      </c>
      <c r="E116" s="98">
        <v>0</v>
      </c>
    </row>
    <row r="117" spans="1:5" x14ac:dyDescent="0.35">
      <c r="A117" s="16"/>
      <c r="B117" s="17" t="s">
        <v>2040</v>
      </c>
      <c r="C117" s="20">
        <v>0</v>
      </c>
      <c r="D117" s="20">
        <v>0</v>
      </c>
      <c r="E117" s="98">
        <v>0</v>
      </c>
    </row>
    <row r="118" spans="1:5" x14ac:dyDescent="0.35">
      <c r="A118" s="16"/>
      <c r="B118" s="17" t="s">
        <v>2041</v>
      </c>
      <c r="C118" s="20">
        <v>0</v>
      </c>
      <c r="D118" s="20">
        <v>0</v>
      </c>
      <c r="E118" s="98">
        <v>0</v>
      </c>
    </row>
    <row r="119" spans="1:5" x14ac:dyDescent="0.35">
      <c r="A119" s="16"/>
      <c r="B119" s="18"/>
      <c r="C119" s="99"/>
      <c r="D119" s="99"/>
      <c r="E119" s="10"/>
    </row>
    <row r="120" spans="1:5" x14ac:dyDescent="0.35">
      <c r="A120" s="5"/>
      <c r="B120" s="19" t="s">
        <v>2042</v>
      </c>
      <c r="C120" s="20" t="s">
        <v>2313</v>
      </c>
      <c r="D120" s="20" t="s">
        <v>2311</v>
      </c>
      <c r="E120" s="98">
        <v>0</v>
      </c>
    </row>
    <row r="121" spans="1:5" x14ac:dyDescent="0.35">
      <c r="A121" s="5"/>
      <c r="B121" s="19" t="s">
        <v>2043</v>
      </c>
      <c r="C121" s="20" t="s">
        <v>2314</v>
      </c>
      <c r="D121" s="20" t="s">
        <v>2312</v>
      </c>
      <c r="E121" s="98">
        <v>0</v>
      </c>
    </row>
    <row r="122" spans="1:5" x14ac:dyDescent="0.35">
      <c r="A122" s="5"/>
      <c r="B122" s="19" t="s">
        <v>2044</v>
      </c>
      <c r="C122" s="20">
        <v>0</v>
      </c>
      <c r="D122" s="20">
        <v>0</v>
      </c>
      <c r="E122" s="98">
        <v>0</v>
      </c>
    </row>
    <row r="123" spans="1:5" x14ac:dyDescent="0.35">
      <c r="A123" s="5"/>
      <c r="B123" s="19" t="s">
        <v>2045</v>
      </c>
      <c r="C123" s="20">
        <v>0</v>
      </c>
      <c r="D123" s="20">
        <v>0</v>
      </c>
      <c r="E123" s="98">
        <v>0</v>
      </c>
    </row>
    <row r="124" spans="1:5" x14ac:dyDescent="0.35">
      <c r="A124" s="5"/>
      <c r="B124" s="19" t="s">
        <v>2046</v>
      </c>
      <c r="C124" s="20">
        <v>0</v>
      </c>
      <c r="D124" s="20">
        <v>0</v>
      </c>
      <c r="E124" s="98">
        <v>0</v>
      </c>
    </row>
    <row r="125" spans="1:5" x14ac:dyDescent="0.35">
      <c r="A125" s="5"/>
      <c r="B125" s="19" t="s">
        <v>2047</v>
      </c>
      <c r="C125" s="20">
        <v>0</v>
      </c>
      <c r="D125" s="20">
        <v>0</v>
      </c>
      <c r="E125" s="98">
        <v>0</v>
      </c>
    </row>
    <row r="126" spans="1:5" x14ac:dyDescent="0.35">
      <c r="A126" s="5"/>
      <c r="B126" s="21" t="s">
        <v>2048</v>
      </c>
      <c r="C126" s="22"/>
      <c r="D126" s="22"/>
      <c r="E126" s="9"/>
    </row>
    <row r="127" spans="1:5" x14ac:dyDescent="0.35">
      <c r="A127" s="23"/>
      <c r="B127" s="24"/>
      <c r="C127" s="24"/>
      <c r="D127" s="24"/>
      <c r="E127" s="25"/>
    </row>
    <row r="128" spans="1:5" x14ac:dyDescent="0.35">
      <c r="A128" s="5">
        <v>3</v>
      </c>
      <c r="B128" s="26" t="s">
        <v>2049</v>
      </c>
      <c r="C128" s="19"/>
      <c r="D128" s="24"/>
      <c r="E128" s="27"/>
    </row>
    <row r="129" spans="1:5" x14ac:dyDescent="0.35">
      <c r="A129" s="5"/>
      <c r="B129" s="19" t="s">
        <v>2050</v>
      </c>
      <c r="C129" s="20">
        <v>0.24</v>
      </c>
      <c r="D129" s="24"/>
      <c r="E129" s="25"/>
    </row>
    <row r="130" spans="1:5" x14ac:dyDescent="0.35">
      <c r="A130" s="5"/>
      <c r="B130" s="19" t="s">
        <v>2051</v>
      </c>
      <c r="C130" s="20">
        <v>0.23</v>
      </c>
      <c r="D130" s="24"/>
      <c r="E130" s="25"/>
    </row>
    <row r="131" spans="1:5" x14ac:dyDescent="0.35">
      <c r="A131" s="5">
        <v>4</v>
      </c>
      <c r="B131" s="28" t="s">
        <v>2052</v>
      </c>
      <c r="C131" s="29" t="s">
        <v>2036</v>
      </c>
      <c r="D131" s="24"/>
      <c r="E131" s="27"/>
    </row>
    <row r="132" spans="1:5" ht="24" x14ac:dyDescent="0.35">
      <c r="A132" s="5">
        <v>5</v>
      </c>
      <c r="B132" s="30" t="s">
        <v>2065</v>
      </c>
      <c r="C132" s="29" t="s">
        <v>2036</v>
      </c>
      <c r="D132" s="31"/>
      <c r="E132" s="27"/>
    </row>
    <row r="133" spans="1:5" x14ac:dyDescent="0.35">
      <c r="A133" s="5">
        <v>6</v>
      </c>
      <c r="B133" s="32" t="s">
        <v>2053</v>
      </c>
      <c r="C133" s="33"/>
      <c r="E133" s="27"/>
    </row>
    <row r="134" spans="1:5" x14ac:dyDescent="0.35">
      <c r="A134" s="5"/>
      <c r="B134" s="34" t="s">
        <v>2054</v>
      </c>
      <c r="C134" s="35" t="s">
        <v>2036</v>
      </c>
      <c r="E134" s="27"/>
    </row>
    <row r="135" spans="1:5" x14ac:dyDescent="0.35">
      <c r="A135" s="5"/>
      <c r="B135" s="36" t="s">
        <v>2055</v>
      </c>
      <c r="C135" s="37" t="s">
        <v>2036</v>
      </c>
      <c r="E135" s="27"/>
    </row>
    <row r="136" spans="1:5" x14ac:dyDescent="0.35">
      <c r="A136" s="5"/>
      <c r="B136" s="36"/>
      <c r="C136" s="38"/>
      <c r="E136" s="27"/>
    </row>
    <row r="137" spans="1:5" ht="24" x14ac:dyDescent="0.35">
      <c r="A137" s="5">
        <v>7</v>
      </c>
      <c r="B137" s="32" t="s">
        <v>2066</v>
      </c>
      <c r="C137" s="33"/>
      <c r="D137" s="24"/>
      <c r="E137" s="27"/>
    </row>
    <row r="138" spans="1:5" x14ac:dyDescent="0.35">
      <c r="A138" s="5"/>
      <c r="B138" s="34" t="s">
        <v>2054</v>
      </c>
      <c r="C138" s="35" t="s">
        <v>2036</v>
      </c>
      <c r="D138" s="24"/>
      <c r="E138" s="27"/>
    </row>
    <row r="139" spans="1:5" x14ac:dyDescent="0.35">
      <c r="A139" s="5"/>
      <c r="B139" s="36" t="s">
        <v>2056</v>
      </c>
      <c r="C139" s="37" t="s">
        <v>2036</v>
      </c>
      <c r="D139" s="24"/>
      <c r="E139" s="27"/>
    </row>
    <row r="140" spans="1:5" x14ac:dyDescent="0.35">
      <c r="A140" s="39"/>
      <c r="B140" s="40"/>
      <c r="C140" s="40"/>
      <c r="D140" s="40"/>
      <c r="E140" s="41"/>
    </row>
    <row r="142" spans="1:5" x14ac:dyDescent="0.35">
      <c r="A142" s="42" t="s">
        <v>2057</v>
      </c>
      <c r="B142" s="8" t="s">
        <v>2058</v>
      </c>
    </row>
    <row r="143" spans="1:5" x14ac:dyDescent="0.35">
      <c r="A143" s="42" t="s">
        <v>2059</v>
      </c>
      <c r="B143" s="8" t="s">
        <v>2060</v>
      </c>
    </row>
    <row r="144" spans="1:5" x14ac:dyDescent="0.35">
      <c r="A144" s="42" t="s">
        <v>2061</v>
      </c>
      <c r="B144" s="8" t="s">
        <v>2067</v>
      </c>
    </row>
    <row r="145" spans="2:2" x14ac:dyDescent="0.35">
      <c r="B145" s="8" t="s">
        <v>2063</v>
      </c>
    </row>
  </sheetData>
  <mergeCells count="4">
    <mergeCell ref="B1:F1"/>
    <mergeCell ref="B111:B112"/>
    <mergeCell ref="C111:D111"/>
    <mergeCell ref="E111:E112"/>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155"/>
  <sheetViews>
    <sheetView zoomScale="85" zoomScaleNormal="85" workbookViewId="0"/>
  </sheetViews>
  <sheetFormatPr defaultColWidth="8.7265625" defaultRowHeight="12" x14ac:dyDescent="0.35"/>
  <cols>
    <col min="1" max="1" width="6.54296875" style="8" bestFit="1" customWidth="1"/>
    <col min="2" max="2" width="43.54296875" style="8" bestFit="1" customWidth="1"/>
    <col min="3" max="3" width="12.453125" style="8" bestFit="1" customWidth="1"/>
    <col min="4" max="4" width="29"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1148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1871556</v>
      </c>
      <c r="F8" s="46">
        <v>14934.08</v>
      </c>
      <c r="G8" s="47">
        <v>5.11E-2</v>
      </c>
      <c r="J8" s="46"/>
      <c r="K8" s="42" t="s">
        <v>41</v>
      </c>
      <c r="L8" s="42" t="s">
        <v>42</v>
      </c>
    </row>
    <row r="9" spans="1:12" x14ac:dyDescent="0.35">
      <c r="A9" s="8">
        <v>2</v>
      </c>
      <c r="B9" s="8" t="s">
        <v>93</v>
      </c>
      <c r="C9" s="8" t="s">
        <v>94</v>
      </c>
      <c r="D9" s="8" t="s">
        <v>90</v>
      </c>
      <c r="E9" s="52">
        <v>887126</v>
      </c>
      <c r="F9" s="46">
        <v>11938.05</v>
      </c>
      <c r="G9" s="47">
        <v>4.0800000000000003E-2</v>
      </c>
      <c r="J9" s="46"/>
      <c r="K9" s="8" t="s">
        <v>90</v>
      </c>
      <c r="L9" s="47">
        <v>0.1321</v>
      </c>
    </row>
    <row r="10" spans="1:12" x14ac:dyDescent="0.35">
      <c r="A10" s="8">
        <v>3</v>
      </c>
      <c r="B10" s="8" t="s">
        <v>91</v>
      </c>
      <c r="C10" s="8" t="s">
        <v>92</v>
      </c>
      <c r="D10" s="8" t="s">
        <v>90</v>
      </c>
      <c r="E10" s="52">
        <v>856072</v>
      </c>
      <c r="F10" s="46">
        <v>11772.7</v>
      </c>
      <c r="G10" s="47">
        <v>4.02E-2</v>
      </c>
      <c r="J10" s="46"/>
      <c r="K10" s="8" t="s">
        <v>131</v>
      </c>
      <c r="L10" s="47">
        <v>0.11609999999999999</v>
      </c>
    </row>
    <row r="11" spans="1:12" x14ac:dyDescent="0.35">
      <c r="A11" s="8">
        <v>4</v>
      </c>
      <c r="B11" s="8" t="s">
        <v>509</v>
      </c>
      <c r="C11" s="8" t="s">
        <v>510</v>
      </c>
      <c r="D11" s="8" t="s">
        <v>131</v>
      </c>
      <c r="E11" s="52">
        <v>353971</v>
      </c>
      <c r="F11" s="46">
        <v>8367.8700000000008</v>
      </c>
      <c r="G11" s="47">
        <v>2.86E-2</v>
      </c>
      <c r="J11" s="46"/>
      <c r="K11" s="8" t="s">
        <v>119</v>
      </c>
      <c r="L11" s="47">
        <v>0.1128</v>
      </c>
    </row>
    <row r="12" spans="1:12" x14ac:dyDescent="0.35">
      <c r="A12" s="8">
        <v>5</v>
      </c>
      <c r="B12" s="8" t="s">
        <v>360</v>
      </c>
      <c r="C12" s="8" t="s">
        <v>361</v>
      </c>
      <c r="D12" s="8" t="s">
        <v>310</v>
      </c>
      <c r="E12" s="52">
        <v>438592</v>
      </c>
      <c r="F12" s="46">
        <v>7638.96</v>
      </c>
      <c r="G12" s="47">
        <v>2.6100000000000002E-2</v>
      </c>
      <c r="J12" s="46"/>
      <c r="K12" s="8" t="s">
        <v>310</v>
      </c>
      <c r="L12" s="47">
        <v>7.7499999999999999E-2</v>
      </c>
    </row>
    <row r="13" spans="1:12" x14ac:dyDescent="0.35">
      <c r="A13" s="8">
        <v>6</v>
      </c>
      <c r="B13" s="8" t="s">
        <v>306</v>
      </c>
      <c r="C13" s="8" t="s">
        <v>307</v>
      </c>
      <c r="D13" s="8" t="s">
        <v>119</v>
      </c>
      <c r="E13" s="52">
        <v>476194</v>
      </c>
      <c r="F13" s="46">
        <v>6978.15</v>
      </c>
      <c r="G13" s="47">
        <v>2.3900000000000001E-2</v>
      </c>
      <c r="J13" s="46"/>
      <c r="K13" s="8" t="s">
        <v>137</v>
      </c>
      <c r="L13" s="47">
        <v>5.0999999999999997E-2</v>
      </c>
    </row>
    <row r="14" spans="1:12" x14ac:dyDescent="0.35">
      <c r="A14" s="8">
        <v>7</v>
      </c>
      <c r="B14" s="8" t="s">
        <v>364</v>
      </c>
      <c r="C14" s="8" t="s">
        <v>365</v>
      </c>
      <c r="D14" s="8" t="s">
        <v>198</v>
      </c>
      <c r="E14" s="52">
        <v>473073</v>
      </c>
      <c r="F14" s="46">
        <v>6933.83</v>
      </c>
      <c r="G14" s="47">
        <v>2.3699999999999999E-2</v>
      </c>
      <c r="J14" s="46"/>
      <c r="K14" s="8" t="s">
        <v>249</v>
      </c>
      <c r="L14" s="47">
        <v>4.6699999999999998E-2</v>
      </c>
    </row>
    <row r="15" spans="1:12" x14ac:dyDescent="0.35">
      <c r="A15" s="8">
        <v>8</v>
      </c>
      <c r="B15" s="8" t="s">
        <v>384</v>
      </c>
      <c r="C15" s="8" t="s">
        <v>385</v>
      </c>
      <c r="D15" s="8" t="s">
        <v>131</v>
      </c>
      <c r="E15" s="52">
        <v>127560</v>
      </c>
      <c r="F15" s="46">
        <v>6923.32</v>
      </c>
      <c r="G15" s="47">
        <v>2.3699999999999999E-2</v>
      </c>
      <c r="J15" s="46"/>
      <c r="K15" s="8" t="s">
        <v>125</v>
      </c>
      <c r="L15" s="47">
        <v>3.8600000000000002E-2</v>
      </c>
    </row>
    <row r="16" spans="1:12" x14ac:dyDescent="0.35">
      <c r="A16" s="8">
        <v>9</v>
      </c>
      <c r="B16" s="8" t="s">
        <v>362</v>
      </c>
      <c r="C16" s="8" t="s">
        <v>363</v>
      </c>
      <c r="D16" s="8" t="s">
        <v>310</v>
      </c>
      <c r="E16" s="52">
        <v>436376</v>
      </c>
      <c r="F16" s="46">
        <v>6912.2</v>
      </c>
      <c r="G16" s="47">
        <v>2.3599999999999999E-2</v>
      </c>
      <c r="J16" s="46"/>
      <c r="K16" s="8" t="s">
        <v>153</v>
      </c>
      <c r="L16" s="47">
        <v>3.3000000000000002E-2</v>
      </c>
    </row>
    <row r="17" spans="1:12" x14ac:dyDescent="0.35">
      <c r="A17" s="8">
        <v>10</v>
      </c>
      <c r="B17" s="8" t="s">
        <v>319</v>
      </c>
      <c r="C17" s="8" t="s">
        <v>320</v>
      </c>
      <c r="D17" s="8" t="s">
        <v>125</v>
      </c>
      <c r="E17" s="52">
        <v>143618</v>
      </c>
      <c r="F17" s="46">
        <v>6885.48</v>
      </c>
      <c r="G17" s="47">
        <v>2.35E-2</v>
      </c>
      <c r="J17" s="46"/>
      <c r="K17" s="8" t="s">
        <v>198</v>
      </c>
      <c r="L17" s="47">
        <v>3.2500000000000001E-2</v>
      </c>
    </row>
    <row r="18" spans="1:12" x14ac:dyDescent="0.35">
      <c r="A18" s="8">
        <v>11</v>
      </c>
      <c r="B18" s="8" t="s">
        <v>501</v>
      </c>
      <c r="C18" s="8" t="s">
        <v>502</v>
      </c>
      <c r="D18" s="8" t="s">
        <v>119</v>
      </c>
      <c r="E18" s="52">
        <v>274606</v>
      </c>
      <c r="F18" s="46">
        <v>6851.42</v>
      </c>
      <c r="G18" s="47">
        <v>2.3400000000000001E-2</v>
      </c>
      <c r="J18" s="46"/>
      <c r="K18" s="8" t="s">
        <v>160</v>
      </c>
      <c r="L18" s="47">
        <v>3.15E-2</v>
      </c>
    </row>
    <row r="19" spans="1:12" x14ac:dyDescent="0.35">
      <c r="A19" s="8">
        <v>12</v>
      </c>
      <c r="B19" s="8" t="s">
        <v>374</v>
      </c>
      <c r="C19" s="8" t="s">
        <v>375</v>
      </c>
      <c r="D19" s="8" t="s">
        <v>134</v>
      </c>
      <c r="E19" s="52">
        <v>697488</v>
      </c>
      <c r="F19" s="46">
        <v>6821.43</v>
      </c>
      <c r="G19" s="47">
        <v>2.3300000000000001E-2</v>
      </c>
      <c r="J19" s="46"/>
      <c r="K19" s="8" t="s">
        <v>298</v>
      </c>
      <c r="L19" s="47">
        <v>2.7199999999999998E-2</v>
      </c>
    </row>
    <row r="20" spans="1:12" x14ac:dyDescent="0.35">
      <c r="A20" s="8">
        <v>13</v>
      </c>
      <c r="B20" s="8" t="s">
        <v>854</v>
      </c>
      <c r="C20" s="8" t="s">
        <v>855</v>
      </c>
      <c r="D20" s="8" t="s">
        <v>856</v>
      </c>
      <c r="E20" s="52">
        <v>4874915</v>
      </c>
      <c r="F20" s="46">
        <v>6051.23</v>
      </c>
      <c r="G20" s="47">
        <v>2.07E-2</v>
      </c>
      <c r="J20" s="46"/>
      <c r="K20" s="8" t="s">
        <v>134</v>
      </c>
      <c r="L20" s="47">
        <v>2.3300000000000001E-2</v>
      </c>
    </row>
    <row r="21" spans="1:12" x14ac:dyDescent="0.35">
      <c r="A21" s="8">
        <v>14</v>
      </c>
      <c r="B21" s="8" t="s">
        <v>284</v>
      </c>
      <c r="C21" s="8" t="s">
        <v>285</v>
      </c>
      <c r="D21" s="8" t="s">
        <v>286</v>
      </c>
      <c r="E21" s="52">
        <v>1355787</v>
      </c>
      <c r="F21" s="46">
        <v>5952.58</v>
      </c>
      <c r="G21" s="47">
        <v>2.0299999999999999E-2</v>
      </c>
      <c r="J21" s="46"/>
      <c r="K21" s="8" t="s">
        <v>856</v>
      </c>
      <c r="L21" s="47">
        <v>2.07E-2</v>
      </c>
    </row>
    <row r="22" spans="1:12" x14ac:dyDescent="0.35">
      <c r="A22" s="8">
        <v>15</v>
      </c>
      <c r="B22" s="8" t="s">
        <v>392</v>
      </c>
      <c r="C22" s="8" t="s">
        <v>393</v>
      </c>
      <c r="D22" s="8" t="s">
        <v>131</v>
      </c>
      <c r="E22" s="52">
        <v>319961</v>
      </c>
      <c r="F22" s="46">
        <v>5723.14</v>
      </c>
      <c r="G22" s="47">
        <v>1.9599999999999999E-2</v>
      </c>
      <c r="J22" s="46"/>
      <c r="K22" s="8" t="s">
        <v>286</v>
      </c>
      <c r="L22" s="47">
        <v>2.0299999999999999E-2</v>
      </c>
    </row>
    <row r="23" spans="1:12" x14ac:dyDescent="0.35">
      <c r="A23" s="8">
        <v>16</v>
      </c>
      <c r="B23" s="8" t="s">
        <v>513</v>
      </c>
      <c r="C23" s="8" t="s">
        <v>514</v>
      </c>
      <c r="D23" s="8" t="s">
        <v>310</v>
      </c>
      <c r="E23" s="52">
        <v>1109875</v>
      </c>
      <c r="F23" s="46">
        <v>5415.64</v>
      </c>
      <c r="G23" s="47">
        <v>1.8499999999999999E-2</v>
      </c>
      <c r="J23" s="46"/>
      <c r="K23" s="8" t="s">
        <v>58</v>
      </c>
      <c r="L23" s="47">
        <v>1.7500000000000002E-2</v>
      </c>
    </row>
    <row r="24" spans="1:12" x14ac:dyDescent="0.35">
      <c r="A24" s="8">
        <v>17</v>
      </c>
      <c r="B24" s="8" t="s">
        <v>1030</v>
      </c>
      <c r="C24" s="8" t="s">
        <v>1031</v>
      </c>
      <c r="D24" s="8" t="s">
        <v>153</v>
      </c>
      <c r="E24" s="52">
        <v>572387</v>
      </c>
      <c r="F24" s="46">
        <v>5352.39</v>
      </c>
      <c r="G24" s="47">
        <v>1.83E-2</v>
      </c>
      <c r="J24" s="46"/>
      <c r="K24" s="8" t="s">
        <v>654</v>
      </c>
      <c r="L24" s="47">
        <v>1.5900000000000001E-2</v>
      </c>
    </row>
    <row r="25" spans="1:12" x14ac:dyDescent="0.35">
      <c r="A25" s="8">
        <v>18</v>
      </c>
      <c r="B25" s="8" t="s">
        <v>388</v>
      </c>
      <c r="C25" s="8" t="s">
        <v>389</v>
      </c>
      <c r="D25" s="8" t="s">
        <v>119</v>
      </c>
      <c r="E25" s="52">
        <v>94191</v>
      </c>
      <c r="F25" s="46">
        <v>5246.44</v>
      </c>
      <c r="G25" s="47">
        <v>1.7899999999999999E-2</v>
      </c>
      <c r="J25" s="46"/>
      <c r="K25" s="8" t="s">
        <v>400</v>
      </c>
      <c r="L25" s="47">
        <v>1.2500000000000001E-2</v>
      </c>
    </row>
    <row r="26" spans="1:12" x14ac:dyDescent="0.35">
      <c r="A26" s="8">
        <v>19</v>
      </c>
      <c r="B26" s="8" t="s">
        <v>396</v>
      </c>
      <c r="C26" s="8" t="s">
        <v>397</v>
      </c>
      <c r="D26" s="8" t="s">
        <v>137</v>
      </c>
      <c r="E26" s="52">
        <v>171636</v>
      </c>
      <c r="F26" s="46">
        <v>5199.37</v>
      </c>
      <c r="G26" s="47">
        <v>1.78E-2</v>
      </c>
      <c r="J26" s="46"/>
      <c r="K26" s="8" t="s">
        <v>71</v>
      </c>
      <c r="L26" s="47">
        <v>1.2200000000000001E-2</v>
      </c>
    </row>
    <row r="27" spans="1:12" x14ac:dyDescent="0.35">
      <c r="A27" s="8">
        <v>20</v>
      </c>
      <c r="B27" s="8" t="s">
        <v>336</v>
      </c>
      <c r="C27" s="8" t="s">
        <v>337</v>
      </c>
      <c r="D27" s="8" t="s">
        <v>131</v>
      </c>
      <c r="E27" s="52">
        <v>51139</v>
      </c>
      <c r="F27" s="46">
        <v>5093.96</v>
      </c>
      <c r="G27" s="47">
        <v>1.7399999999999999E-2</v>
      </c>
      <c r="J27" s="46"/>
      <c r="K27" s="8" t="s">
        <v>140</v>
      </c>
      <c r="L27" s="47">
        <v>1.1299999999999999E-2</v>
      </c>
    </row>
    <row r="28" spans="1:12" x14ac:dyDescent="0.35">
      <c r="A28" s="8">
        <v>21</v>
      </c>
      <c r="B28" s="8" t="s">
        <v>545</v>
      </c>
      <c r="C28" s="8" t="s">
        <v>546</v>
      </c>
      <c r="D28" s="8" t="s">
        <v>137</v>
      </c>
      <c r="E28" s="52">
        <v>120957</v>
      </c>
      <c r="F28" s="46">
        <v>5067.74</v>
      </c>
      <c r="G28" s="47">
        <v>1.7299999999999999E-2</v>
      </c>
      <c r="J28" s="46"/>
      <c r="K28" s="8" t="s">
        <v>53</v>
      </c>
      <c r="L28" s="47">
        <v>1.12E-2</v>
      </c>
    </row>
    <row r="29" spans="1:12" x14ac:dyDescent="0.35">
      <c r="A29" s="8">
        <v>22</v>
      </c>
      <c r="B29" s="8" t="s">
        <v>938</v>
      </c>
      <c r="C29" s="8" t="s">
        <v>939</v>
      </c>
      <c r="D29" s="8" t="s">
        <v>137</v>
      </c>
      <c r="E29" s="52">
        <v>785303</v>
      </c>
      <c r="F29" s="46">
        <v>4652.13</v>
      </c>
      <c r="G29" s="47">
        <v>1.5900000000000001E-2</v>
      </c>
      <c r="J29" s="46"/>
      <c r="K29" s="8" t="s">
        <v>218</v>
      </c>
      <c r="L29" s="47">
        <v>1.11E-2</v>
      </c>
    </row>
    <row r="30" spans="1:12" x14ac:dyDescent="0.35">
      <c r="A30" s="8">
        <v>23</v>
      </c>
      <c r="B30" s="8" t="s">
        <v>235</v>
      </c>
      <c r="C30" s="8" t="s">
        <v>236</v>
      </c>
      <c r="D30" s="8" t="s">
        <v>125</v>
      </c>
      <c r="E30" s="52">
        <v>143816</v>
      </c>
      <c r="F30" s="46">
        <v>4413.43</v>
      </c>
      <c r="G30" s="47">
        <v>1.5100000000000001E-2</v>
      </c>
      <c r="J30" s="46"/>
      <c r="K30" s="8" t="s">
        <v>150</v>
      </c>
      <c r="L30" s="47">
        <v>1.11E-2</v>
      </c>
    </row>
    <row r="31" spans="1:12" x14ac:dyDescent="0.35">
      <c r="A31" s="8">
        <v>24</v>
      </c>
      <c r="B31" s="8" t="s">
        <v>1149</v>
      </c>
      <c r="C31" s="8" t="s">
        <v>1150</v>
      </c>
      <c r="D31" s="8" t="s">
        <v>160</v>
      </c>
      <c r="E31" s="52">
        <v>831156</v>
      </c>
      <c r="F31" s="46">
        <v>4341.13</v>
      </c>
      <c r="G31" s="47">
        <v>1.4800000000000001E-2</v>
      </c>
      <c r="J31" s="46"/>
      <c r="K31" s="8" t="s">
        <v>113</v>
      </c>
      <c r="L31" s="47">
        <v>9.7999999999999997E-3</v>
      </c>
    </row>
    <row r="32" spans="1:12" x14ac:dyDescent="0.35">
      <c r="A32" s="8">
        <v>25</v>
      </c>
      <c r="B32" s="8" t="s">
        <v>455</v>
      </c>
      <c r="C32" s="8" t="s">
        <v>456</v>
      </c>
      <c r="D32" s="8" t="s">
        <v>119</v>
      </c>
      <c r="E32" s="52">
        <v>250178</v>
      </c>
      <c r="F32" s="46">
        <v>4255.53</v>
      </c>
      <c r="G32" s="47">
        <v>1.4500000000000001E-2</v>
      </c>
      <c r="J32" s="46"/>
      <c r="K32" s="8" t="s">
        <v>434</v>
      </c>
      <c r="L32" s="47">
        <v>9.2999999999999992E-3</v>
      </c>
    </row>
    <row r="33" spans="1:12" x14ac:dyDescent="0.35">
      <c r="A33" s="8">
        <v>26</v>
      </c>
      <c r="B33" s="8" t="s">
        <v>784</v>
      </c>
      <c r="C33" s="8" t="s">
        <v>785</v>
      </c>
      <c r="D33" s="8" t="s">
        <v>298</v>
      </c>
      <c r="E33" s="52">
        <v>963893</v>
      </c>
      <c r="F33" s="46">
        <v>4236.3100000000004</v>
      </c>
      <c r="G33" s="47">
        <v>1.4500000000000001E-2</v>
      </c>
      <c r="J33" s="46"/>
      <c r="K33" s="8" t="s">
        <v>122</v>
      </c>
      <c r="L33" s="47">
        <v>7.0000000000000001E-3</v>
      </c>
    </row>
    <row r="34" spans="1:12" x14ac:dyDescent="0.35">
      <c r="A34" s="8">
        <v>27</v>
      </c>
      <c r="B34" s="8" t="s">
        <v>296</v>
      </c>
      <c r="C34" s="8" t="s">
        <v>297</v>
      </c>
      <c r="D34" s="8" t="s">
        <v>298</v>
      </c>
      <c r="E34" s="52">
        <v>42850</v>
      </c>
      <c r="F34" s="46">
        <v>3720.24</v>
      </c>
      <c r="G34" s="47">
        <v>1.2699999999999999E-2</v>
      </c>
      <c r="J34" s="46"/>
      <c r="K34" s="8" t="s">
        <v>335</v>
      </c>
      <c r="L34" s="47">
        <v>5.4000000000000003E-3</v>
      </c>
    </row>
    <row r="35" spans="1:12" x14ac:dyDescent="0.35">
      <c r="A35" s="8">
        <v>28</v>
      </c>
      <c r="B35" s="8" t="s">
        <v>932</v>
      </c>
      <c r="C35" s="8" t="s">
        <v>933</v>
      </c>
      <c r="D35" s="8" t="s">
        <v>400</v>
      </c>
      <c r="E35" s="52">
        <v>88177</v>
      </c>
      <c r="F35" s="46">
        <v>3656.26</v>
      </c>
      <c r="G35" s="47">
        <v>1.2500000000000001E-2</v>
      </c>
      <c r="J35" s="46"/>
      <c r="K35" s="8" t="s">
        <v>43</v>
      </c>
      <c r="L35" s="47">
        <v>0.1024</v>
      </c>
    </row>
    <row r="36" spans="1:12" x14ac:dyDescent="0.35">
      <c r="A36" s="8">
        <v>29</v>
      </c>
      <c r="B36" s="8" t="s">
        <v>547</v>
      </c>
      <c r="C36" s="8" t="s">
        <v>548</v>
      </c>
      <c r="D36" s="8" t="s">
        <v>119</v>
      </c>
      <c r="E36" s="52">
        <v>296086</v>
      </c>
      <c r="F36" s="46">
        <v>3654.59</v>
      </c>
      <c r="G36" s="47">
        <v>1.2500000000000001E-2</v>
      </c>
      <c r="J36" s="46"/>
    </row>
    <row r="37" spans="1:12" x14ac:dyDescent="0.35">
      <c r="A37" s="8">
        <v>30</v>
      </c>
      <c r="B37" s="8" t="s">
        <v>816</v>
      </c>
      <c r="C37" s="8" t="s">
        <v>817</v>
      </c>
      <c r="D37" s="8" t="s">
        <v>654</v>
      </c>
      <c r="E37" s="52">
        <v>415628</v>
      </c>
      <c r="F37" s="46">
        <v>3624.07</v>
      </c>
      <c r="G37" s="47">
        <v>1.24E-2</v>
      </c>
      <c r="J37" s="46"/>
    </row>
    <row r="38" spans="1:12" x14ac:dyDescent="0.35">
      <c r="A38" s="8">
        <v>31</v>
      </c>
      <c r="B38" s="8" t="s">
        <v>84</v>
      </c>
      <c r="C38" s="8" t="s">
        <v>85</v>
      </c>
      <c r="D38" s="8" t="s">
        <v>71</v>
      </c>
      <c r="E38" s="52">
        <v>884709</v>
      </c>
      <c r="F38" s="46">
        <v>3576.88</v>
      </c>
      <c r="G38" s="47">
        <v>1.2200000000000001E-2</v>
      </c>
      <c r="J38" s="46"/>
    </row>
    <row r="39" spans="1:12" x14ac:dyDescent="0.35">
      <c r="A39" s="8">
        <v>32</v>
      </c>
      <c r="B39" s="8" t="s">
        <v>1151</v>
      </c>
      <c r="C39" s="8" t="s">
        <v>1152</v>
      </c>
      <c r="D39" s="8" t="s">
        <v>249</v>
      </c>
      <c r="E39" s="52">
        <v>451137</v>
      </c>
      <c r="F39" s="46">
        <v>3378.79</v>
      </c>
      <c r="G39" s="47">
        <v>1.1599999999999999E-2</v>
      </c>
      <c r="J39" s="46"/>
    </row>
    <row r="40" spans="1:12" x14ac:dyDescent="0.35">
      <c r="A40" s="8">
        <v>33</v>
      </c>
      <c r="B40" s="8" t="s">
        <v>203</v>
      </c>
      <c r="C40" s="8" t="s">
        <v>204</v>
      </c>
      <c r="D40" s="8" t="s">
        <v>140</v>
      </c>
      <c r="E40" s="52">
        <v>91809</v>
      </c>
      <c r="F40" s="46">
        <v>3305.03</v>
      </c>
      <c r="G40" s="47">
        <v>1.1299999999999999E-2</v>
      </c>
      <c r="J40" s="46"/>
    </row>
    <row r="41" spans="1:12" x14ac:dyDescent="0.35">
      <c r="A41" s="8">
        <v>34</v>
      </c>
      <c r="B41" s="8" t="s">
        <v>51</v>
      </c>
      <c r="C41" s="8" t="s">
        <v>52</v>
      </c>
      <c r="D41" s="8" t="s">
        <v>53</v>
      </c>
      <c r="E41" s="52">
        <v>1146755</v>
      </c>
      <c r="F41" s="46">
        <v>3290.61</v>
      </c>
      <c r="G41" s="47">
        <v>1.12E-2</v>
      </c>
      <c r="J41" s="46"/>
    </row>
    <row r="42" spans="1:12" x14ac:dyDescent="0.35">
      <c r="A42" s="8">
        <v>35</v>
      </c>
      <c r="B42" s="8" t="s">
        <v>1153</v>
      </c>
      <c r="C42" s="8" t="s">
        <v>1154</v>
      </c>
      <c r="D42" s="8" t="s">
        <v>218</v>
      </c>
      <c r="E42" s="52">
        <v>645395</v>
      </c>
      <c r="F42" s="46">
        <v>3256.99</v>
      </c>
      <c r="G42" s="47">
        <v>1.11E-2</v>
      </c>
      <c r="J42" s="46"/>
    </row>
    <row r="43" spans="1:12" x14ac:dyDescent="0.35">
      <c r="A43" s="8">
        <v>36</v>
      </c>
      <c r="B43" s="8" t="s">
        <v>148</v>
      </c>
      <c r="C43" s="8" t="s">
        <v>149</v>
      </c>
      <c r="D43" s="8" t="s">
        <v>150</v>
      </c>
      <c r="E43" s="52">
        <v>1066843</v>
      </c>
      <c r="F43" s="46">
        <v>3238.4</v>
      </c>
      <c r="G43" s="47">
        <v>1.11E-2</v>
      </c>
      <c r="J43" s="46"/>
    </row>
    <row r="44" spans="1:12" x14ac:dyDescent="0.35">
      <c r="A44" s="8">
        <v>37</v>
      </c>
      <c r="B44" s="8" t="s">
        <v>1155</v>
      </c>
      <c r="C44" s="8" t="s">
        <v>1156</v>
      </c>
      <c r="D44" s="8" t="s">
        <v>249</v>
      </c>
      <c r="E44" s="52">
        <v>318070</v>
      </c>
      <c r="F44" s="46">
        <v>3229.21</v>
      </c>
      <c r="G44" s="47">
        <v>1.0999999999999999E-2</v>
      </c>
      <c r="J44" s="46"/>
    </row>
    <row r="45" spans="1:12" x14ac:dyDescent="0.35">
      <c r="A45" s="8">
        <v>38</v>
      </c>
      <c r="B45" s="8" t="s">
        <v>1157</v>
      </c>
      <c r="C45" s="8" t="s">
        <v>1158</v>
      </c>
      <c r="D45" s="8" t="s">
        <v>131</v>
      </c>
      <c r="E45" s="52">
        <v>1122526</v>
      </c>
      <c r="F45" s="46">
        <v>3223.33</v>
      </c>
      <c r="G45" s="47">
        <v>1.0999999999999999E-2</v>
      </c>
      <c r="J45" s="46"/>
    </row>
    <row r="46" spans="1:12" x14ac:dyDescent="0.35">
      <c r="A46" s="8">
        <v>39</v>
      </c>
      <c r="B46" s="8" t="s">
        <v>770</v>
      </c>
      <c r="C46" s="8" t="s">
        <v>771</v>
      </c>
      <c r="D46" s="8" t="s">
        <v>249</v>
      </c>
      <c r="E46" s="52">
        <v>596297</v>
      </c>
      <c r="F46" s="46">
        <v>3180.65</v>
      </c>
      <c r="G46" s="47">
        <v>1.09E-2</v>
      </c>
      <c r="J46" s="46"/>
    </row>
    <row r="47" spans="1:12" x14ac:dyDescent="0.35">
      <c r="A47" s="8">
        <v>40</v>
      </c>
      <c r="B47" s="8" t="s">
        <v>818</v>
      </c>
      <c r="C47" s="8" t="s">
        <v>819</v>
      </c>
      <c r="D47" s="8" t="s">
        <v>119</v>
      </c>
      <c r="E47" s="52">
        <v>691402</v>
      </c>
      <c r="F47" s="46">
        <v>3153.83</v>
      </c>
      <c r="G47" s="47">
        <v>1.0800000000000001E-2</v>
      </c>
      <c r="J47" s="46"/>
    </row>
    <row r="48" spans="1:12" x14ac:dyDescent="0.35">
      <c r="A48" s="8">
        <v>41</v>
      </c>
      <c r="B48" s="8" t="s">
        <v>483</v>
      </c>
      <c r="C48" s="8" t="s">
        <v>484</v>
      </c>
      <c r="D48" s="8" t="s">
        <v>153</v>
      </c>
      <c r="E48" s="52">
        <v>264025</v>
      </c>
      <c r="F48" s="46">
        <v>3067.97</v>
      </c>
      <c r="G48" s="47">
        <v>1.0500000000000001E-2</v>
      </c>
      <c r="J48" s="46"/>
    </row>
    <row r="49" spans="1:10" x14ac:dyDescent="0.35">
      <c r="A49" s="8">
        <v>42</v>
      </c>
      <c r="B49" s="8" t="s">
        <v>804</v>
      </c>
      <c r="C49" s="8" t="s">
        <v>805</v>
      </c>
      <c r="D49" s="8" t="s">
        <v>131</v>
      </c>
      <c r="E49" s="52">
        <v>121201</v>
      </c>
      <c r="F49" s="46">
        <v>2903.01</v>
      </c>
      <c r="G49" s="47">
        <v>9.9000000000000008E-3</v>
      </c>
      <c r="J49" s="46"/>
    </row>
    <row r="50" spans="1:10" x14ac:dyDescent="0.35">
      <c r="A50" s="8">
        <v>43</v>
      </c>
      <c r="B50" s="8" t="s">
        <v>250</v>
      </c>
      <c r="C50" s="8" t="s">
        <v>251</v>
      </c>
      <c r="D50" s="8" t="s">
        <v>113</v>
      </c>
      <c r="E50" s="52">
        <v>801125</v>
      </c>
      <c r="F50" s="46">
        <v>2857.21</v>
      </c>
      <c r="G50" s="47">
        <v>9.7999999999999997E-3</v>
      </c>
      <c r="J50" s="46"/>
    </row>
    <row r="51" spans="1:10" x14ac:dyDescent="0.35">
      <c r="A51" s="8">
        <v>44</v>
      </c>
      <c r="B51" s="8" t="s">
        <v>876</v>
      </c>
      <c r="C51" s="8" t="s">
        <v>877</v>
      </c>
      <c r="D51" s="8" t="s">
        <v>434</v>
      </c>
      <c r="E51" s="52">
        <v>428942</v>
      </c>
      <c r="F51" s="46">
        <v>2728.71</v>
      </c>
      <c r="G51" s="47">
        <v>9.2999999999999992E-3</v>
      </c>
      <c r="J51" s="46"/>
    </row>
    <row r="52" spans="1:10" x14ac:dyDescent="0.35">
      <c r="A52" s="8">
        <v>45</v>
      </c>
      <c r="B52" s="8" t="s">
        <v>1058</v>
      </c>
      <c r="C52" s="8" t="s">
        <v>1059</v>
      </c>
      <c r="D52" s="8" t="s">
        <v>310</v>
      </c>
      <c r="E52" s="52">
        <v>1950040</v>
      </c>
      <c r="F52" s="46">
        <v>2727.33</v>
      </c>
      <c r="G52" s="47">
        <v>9.2999999999999992E-3</v>
      </c>
      <c r="J52" s="46"/>
    </row>
    <row r="53" spans="1:10" x14ac:dyDescent="0.35">
      <c r="A53" s="8">
        <v>46</v>
      </c>
      <c r="B53" s="8" t="s">
        <v>956</v>
      </c>
      <c r="C53" s="8" t="s">
        <v>957</v>
      </c>
      <c r="D53" s="8" t="s">
        <v>160</v>
      </c>
      <c r="E53" s="52">
        <v>439283</v>
      </c>
      <c r="F53" s="46">
        <v>2671.72</v>
      </c>
      <c r="G53" s="47">
        <v>9.1000000000000004E-3</v>
      </c>
      <c r="J53" s="46"/>
    </row>
    <row r="54" spans="1:10" x14ac:dyDescent="0.35">
      <c r="A54" s="8">
        <v>47</v>
      </c>
      <c r="B54" s="8" t="s">
        <v>1159</v>
      </c>
      <c r="C54" s="8" t="s">
        <v>1160</v>
      </c>
      <c r="D54" s="8" t="s">
        <v>58</v>
      </c>
      <c r="E54" s="52">
        <v>233338</v>
      </c>
      <c r="F54" s="46">
        <v>2619.69</v>
      </c>
      <c r="G54" s="47">
        <v>8.9999999999999993E-3</v>
      </c>
      <c r="J54" s="46"/>
    </row>
    <row r="55" spans="1:10" x14ac:dyDescent="0.35">
      <c r="A55" s="8">
        <v>48</v>
      </c>
      <c r="B55" s="8" t="s">
        <v>814</v>
      </c>
      <c r="C55" s="8" t="s">
        <v>815</v>
      </c>
      <c r="D55" s="8" t="s">
        <v>198</v>
      </c>
      <c r="E55" s="52">
        <v>498261</v>
      </c>
      <c r="F55" s="46">
        <v>2565.3000000000002</v>
      </c>
      <c r="G55" s="47">
        <v>8.8000000000000005E-3</v>
      </c>
      <c r="J55" s="46"/>
    </row>
    <row r="56" spans="1:10" x14ac:dyDescent="0.35">
      <c r="A56" s="8">
        <v>49</v>
      </c>
      <c r="B56" s="8" t="s">
        <v>1161</v>
      </c>
      <c r="C56" s="8" t="s">
        <v>1162</v>
      </c>
      <c r="D56" s="8" t="s">
        <v>58</v>
      </c>
      <c r="E56" s="52">
        <v>905612</v>
      </c>
      <c r="F56" s="46">
        <v>2489.0700000000002</v>
      </c>
      <c r="G56" s="47">
        <v>8.5000000000000006E-3</v>
      </c>
      <c r="J56" s="46"/>
    </row>
    <row r="57" spans="1:10" x14ac:dyDescent="0.35">
      <c r="A57" s="8">
        <v>50</v>
      </c>
      <c r="B57" s="8" t="s">
        <v>1135</v>
      </c>
      <c r="C57" s="8" t="s">
        <v>1136</v>
      </c>
      <c r="D57" s="8" t="s">
        <v>160</v>
      </c>
      <c r="E57" s="52">
        <v>253623</v>
      </c>
      <c r="F57" s="46">
        <v>2236.9499999999998</v>
      </c>
      <c r="G57" s="47">
        <v>7.6E-3</v>
      </c>
      <c r="J57" s="46"/>
    </row>
    <row r="58" spans="1:10" x14ac:dyDescent="0.35">
      <c r="A58" s="8">
        <v>51</v>
      </c>
      <c r="B58" s="8" t="s">
        <v>529</v>
      </c>
      <c r="C58" s="8" t="s">
        <v>530</v>
      </c>
      <c r="D58" s="8" t="s">
        <v>249</v>
      </c>
      <c r="E58" s="52">
        <v>770640</v>
      </c>
      <c r="F58" s="46">
        <v>2117.33</v>
      </c>
      <c r="G58" s="47">
        <v>7.1999999999999998E-3</v>
      </c>
      <c r="J58" s="46"/>
    </row>
    <row r="59" spans="1:10" x14ac:dyDescent="0.35">
      <c r="A59" s="8">
        <v>52</v>
      </c>
      <c r="B59" s="8" t="s">
        <v>120</v>
      </c>
      <c r="C59" s="8" t="s">
        <v>121</v>
      </c>
      <c r="D59" s="8" t="s">
        <v>122</v>
      </c>
      <c r="E59" s="52">
        <v>46412</v>
      </c>
      <c r="F59" s="46">
        <v>2033.4</v>
      </c>
      <c r="G59" s="47">
        <v>7.0000000000000001E-3</v>
      </c>
      <c r="J59" s="46"/>
    </row>
    <row r="60" spans="1:10" x14ac:dyDescent="0.35">
      <c r="A60" s="8">
        <v>53</v>
      </c>
      <c r="B60" s="8" t="s">
        <v>1163</v>
      </c>
      <c r="C60" s="8" t="s">
        <v>1164</v>
      </c>
      <c r="D60" s="8" t="s">
        <v>119</v>
      </c>
      <c r="E60" s="52">
        <v>762465</v>
      </c>
      <c r="F60" s="46">
        <v>1823.97</v>
      </c>
      <c r="G60" s="47">
        <v>6.1999999999999998E-3</v>
      </c>
      <c r="J60" s="46"/>
    </row>
    <row r="61" spans="1:10" x14ac:dyDescent="0.35">
      <c r="A61" s="8">
        <v>54</v>
      </c>
      <c r="B61" s="8" t="s">
        <v>1165</v>
      </c>
      <c r="C61" s="8" t="s">
        <v>1166</v>
      </c>
      <c r="D61" s="8" t="s">
        <v>249</v>
      </c>
      <c r="E61" s="52">
        <v>136997</v>
      </c>
      <c r="F61" s="46">
        <v>1764.11</v>
      </c>
      <c r="G61" s="47">
        <v>6.0000000000000001E-3</v>
      </c>
      <c r="J61" s="46"/>
    </row>
    <row r="62" spans="1:10" x14ac:dyDescent="0.35">
      <c r="A62" s="8">
        <v>55</v>
      </c>
      <c r="B62" s="8" t="s">
        <v>1167</v>
      </c>
      <c r="C62" s="8" t="s">
        <v>1168</v>
      </c>
      <c r="D62" s="8" t="s">
        <v>131</v>
      </c>
      <c r="E62" s="52">
        <v>960691</v>
      </c>
      <c r="F62" s="46">
        <v>1732.99</v>
      </c>
      <c r="G62" s="47">
        <v>5.8999999999999999E-3</v>
      </c>
      <c r="J62" s="46"/>
    </row>
    <row r="63" spans="1:10" x14ac:dyDescent="0.35">
      <c r="A63" s="8">
        <v>56</v>
      </c>
      <c r="B63" s="8" t="s">
        <v>1169</v>
      </c>
      <c r="C63" s="8" t="s">
        <v>1170</v>
      </c>
      <c r="D63" s="8" t="s">
        <v>335</v>
      </c>
      <c r="E63" s="52">
        <v>506149</v>
      </c>
      <c r="F63" s="46">
        <v>1568.81</v>
      </c>
      <c r="G63" s="47">
        <v>5.4000000000000003E-3</v>
      </c>
      <c r="J63" s="46"/>
    </row>
    <row r="64" spans="1:10" x14ac:dyDescent="0.35">
      <c r="A64" s="8">
        <v>57</v>
      </c>
      <c r="B64" s="8" t="s">
        <v>602</v>
      </c>
      <c r="C64" s="8" t="s">
        <v>603</v>
      </c>
      <c r="D64" s="8" t="s">
        <v>153</v>
      </c>
      <c r="E64" s="52">
        <v>67715</v>
      </c>
      <c r="F64" s="46">
        <v>1223.2</v>
      </c>
      <c r="G64" s="47">
        <v>4.1999999999999997E-3</v>
      </c>
      <c r="J64" s="46"/>
    </row>
    <row r="65" spans="1:10" x14ac:dyDescent="0.35">
      <c r="A65" s="8">
        <v>58</v>
      </c>
      <c r="B65" s="8" t="s">
        <v>1171</v>
      </c>
      <c r="C65" s="8" t="s">
        <v>1172</v>
      </c>
      <c r="D65" s="8" t="s">
        <v>119</v>
      </c>
      <c r="E65" s="52">
        <v>127660</v>
      </c>
      <c r="F65" s="46">
        <v>1050.32</v>
      </c>
      <c r="G65" s="47">
        <v>3.5999999999999999E-3</v>
      </c>
      <c r="J65" s="46"/>
    </row>
    <row r="66" spans="1:10" x14ac:dyDescent="0.35">
      <c r="A66" s="8">
        <v>59</v>
      </c>
      <c r="B66" s="8" t="s">
        <v>1173</v>
      </c>
      <c r="C66" s="8" t="s">
        <v>1174</v>
      </c>
      <c r="D66" s="8" t="s">
        <v>654</v>
      </c>
      <c r="E66" s="52">
        <v>432975</v>
      </c>
      <c r="F66" s="46">
        <v>1017.06</v>
      </c>
      <c r="G66" s="47">
        <v>3.5000000000000001E-3</v>
      </c>
      <c r="J66" s="46"/>
    </row>
    <row r="67" spans="1:10" x14ac:dyDescent="0.35">
      <c r="A67" s="49"/>
      <c r="B67" s="49" t="s">
        <v>14</v>
      </c>
      <c r="C67" s="49"/>
      <c r="D67" s="49"/>
      <c r="E67" s="49"/>
      <c r="F67" s="50">
        <v>262645.53999999998</v>
      </c>
      <c r="G67" s="51">
        <v>0.89759999999999995</v>
      </c>
    </row>
    <row r="69" spans="1:10" x14ac:dyDescent="0.35">
      <c r="B69" s="42" t="s">
        <v>12</v>
      </c>
    </row>
    <row r="70" spans="1:10" x14ac:dyDescent="0.35">
      <c r="A70" s="8">
        <v>60</v>
      </c>
      <c r="B70" s="42" t="s">
        <v>13</v>
      </c>
      <c r="F70" s="46">
        <v>29948.880000000001</v>
      </c>
      <c r="G70" s="47">
        <v>0.1024</v>
      </c>
      <c r="H70" s="48">
        <v>46204</v>
      </c>
    </row>
    <row r="71" spans="1:10" x14ac:dyDescent="0.35">
      <c r="A71" s="49"/>
      <c r="B71" s="49" t="s">
        <v>14</v>
      </c>
      <c r="C71" s="49"/>
      <c r="D71" s="49"/>
      <c r="E71" s="49"/>
      <c r="F71" s="50">
        <v>29948.880000000001</v>
      </c>
      <c r="G71" s="51">
        <v>0.1024</v>
      </c>
    </row>
    <row r="73" spans="1:10" x14ac:dyDescent="0.35">
      <c r="B73" s="42" t="s">
        <v>38</v>
      </c>
    </row>
    <row r="74" spans="1:10" x14ac:dyDescent="0.35">
      <c r="B74" s="8" t="s">
        <v>39</v>
      </c>
      <c r="E74" s="52"/>
      <c r="F74" s="46">
        <v>-79.010000000000005</v>
      </c>
      <c r="G74" s="47" t="s">
        <v>1175</v>
      </c>
      <c r="J74" s="46"/>
    </row>
    <row r="75" spans="1:10" x14ac:dyDescent="0.35">
      <c r="A75" s="49"/>
      <c r="B75" s="49" t="s">
        <v>14</v>
      </c>
      <c r="C75" s="49"/>
      <c r="D75" s="49"/>
      <c r="E75" s="49"/>
      <c r="F75" s="50">
        <v>-79.010000000000005</v>
      </c>
      <c r="G75" s="51" t="s">
        <v>1175</v>
      </c>
    </row>
    <row r="77" spans="1:10" x14ac:dyDescent="0.35">
      <c r="A77" s="45"/>
      <c r="B77" s="45" t="s">
        <v>40</v>
      </c>
      <c r="C77" s="45"/>
      <c r="D77" s="45"/>
      <c r="E77" s="45"/>
      <c r="F77" s="53">
        <v>292515.40999999997</v>
      </c>
      <c r="G77" s="54">
        <v>1</v>
      </c>
    </row>
    <row r="78" spans="1:10" x14ac:dyDescent="0.35">
      <c r="A78" s="8" t="s">
        <v>44</v>
      </c>
    </row>
    <row r="79" spans="1:10" x14ac:dyDescent="0.35">
      <c r="A79" s="13">
        <v>1</v>
      </c>
      <c r="B79" s="13" t="s">
        <v>1176</v>
      </c>
    </row>
    <row r="80" spans="1:10" x14ac:dyDescent="0.35">
      <c r="A80" s="55">
        <v>2</v>
      </c>
      <c r="B80" s="55" t="s">
        <v>45</v>
      </c>
    </row>
    <row r="81" spans="1:2" ht="24" x14ac:dyDescent="0.35">
      <c r="A81" s="55">
        <v>3</v>
      </c>
      <c r="B81" s="55" t="s">
        <v>46</v>
      </c>
    </row>
    <row r="85" spans="1:2" x14ac:dyDescent="0.35">
      <c r="B85" s="8" t="s">
        <v>47</v>
      </c>
    </row>
    <row r="99" spans="1:5" x14ac:dyDescent="0.35">
      <c r="B99" s="8" t="s">
        <v>1177</v>
      </c>
    </row>
    <row r="112" spans="1:5" x14ac:dyDescent="0.35">
      <c r="A112" s="1" t="s">
        <v>2</v>
      </c>
      <c r="B112" s="2" t="s">
        <v>2022</v>
      </c>
      <c r="C112" s="3"/>
      <c r="D112" s="3"/>
      <c r="E112" s="4"/>
    </row>
    <row r="113" spans="1:5" x14ac:dyDescent="0.35">
      <c r="A113" s="5">
        <v>1</v>
      </c>
      <c r="B113" s="6"/>
      <c r="C113" s="7" t="s">
        <v>2023</v>
      </c>
      <c r="E113" s="9"/>
    </row>
    <row r="114" spans="1:5" x14ac:dyDescent="0.35">
      <c r="A114" s="5"/>
      <c r="B114" s="6" t="s">
        <v>2024</v>
      </c>
      <c r="C114" s="10"/>
      <c r="E114" s="9"/>
    </row>
    <row r="115" spans="1:5" x14ac:dyDescent="0.35">
      <c r="A115" s="5"/>
      <c r="B115" s="6" t="s">
        <v>2025</v>
      </c>
      <c r="C115" s="11" t="s">
        <v>2057</v>
      </c>
      <c r="E115" s="9"/>
    </row>
    <row r="116" spans="1:5" x14ac:dyDescent="0.35">
      <c r="A116" s="5"/>
      <c r="B116" s="6" t="s">
        <v>2026</v>
      </c>
      <c r="C116" s="12" t="s">
        <v>2057</v>
      </c>
      <c r="E116" s="9"/>
    </row>
    <row r="117" spans="1:5" x14ac:dyDescent="0.35">
      <c r="A117" s="5"/>
      <c r="B117" s="6" t="s">
        <v>2027</v>
      </c>
      <c r="C117" s="12" t="s">
        <v>2057</v>
      </c>
      <c r="E117" s="9"/>
    </row>
    <row r="118" spans="1:5" x14ac:dyDescent="0.35">
      <c r="A118" s="5"/>
      <c r="B118" s="6" t="s">
        <v>2028</v>
      </c>
      <c r="C118" s="12" t="s">
        <v>2057</v>
      </c>
      <c r="E118" s="9"/>
    </row>
    <row r="119" spans="1:5" x14ac:dyDescent="0.35">
      <c r="A119" s="5"/>
      <c r="B119" s="13" t="s">
        <v>2029</v>
      </c>
      <c r="C119" s="13"/>
      <c r="E119" s="9"/>
    </row>
    <row r="120" spans="1:5" x14ac:dyDescent="0.35">
      <c r="A120" s="5">
        <v>2</v>
      </c>
      <c r="B120" s="14" t="s">
        <v>2030</v>
      </c>
      <c r="C120" s="13"/>
      <c r="E120" s="9"/>
    </row>
    <row r="121" spans="1:5" x14ac:dyDescent="0.35">
      <c r="A121" s="5"/>
      <c r="B121" s="109" t="s">
        <v>2031</v>
      </c>
      <c r="C121" s="111" t="s">
        <v>2032</v>
      </c>
      <c r="D121" s="111"/>
      <c r="E121" s="112" t="s">
        <v>2033</v>
      </c>
    </row>
    <row r="122" spans="1:5" x14ac:dyDescent="0.35">
      <c r="A122" s="5"/>
      <c r="B122" s="110"/>
      <c r="C122" s="15" t="s">
        <v>2034</v>
      </c>
      <c r="D122" s="15" t="s">
        <v>2064</v>
      </c>
      <c r="E122" s="113"/>
    </row>
    <row r="123" spans="1:5" x14ac:dyDescent="0.35">
      <c r="A123" s="16"/>
      <c r="B123" s="17" t="s">
        <v>2035</v>
      </c>
      <c r="C123" s="20" t="s">
        <v>2315</v>
      </c>
      <c r="D123" s="20" t="s">
        <v>2317</v>
      </c>
      <c r="E123" s="98">
        <v>0</v>
      </c>
    </row>
    <row r="124" spans="1:5" x14ac:dyDescent="0.35">
      <c r="A124" s="16"/>
      <c r="B124" s="17" t="s">
        <v>2037</v>
      </c>
      <c r="C124" s="20" t="s">
        <v>2316</v>
      </c>
      <c r="D124" s="20" t="s">
        <v>2318</v>
      </c>
      <c r="E124" s="98">
        <v>0</v>
      </c>
    </row>
    <row r="125" spans="1:5" x14ac:dyDescent="0.35">
      <c r="A125" s="16"/>
      <c r="B125" s="17" t="s">
        <v>2038</v>
      </c>
      <c r="C125" s="20">
        <v>0</v>
      </c>
      <c r="D125" s="20">
        <v>0</v>
      </c>
      <c r="E125" s="98">
        <v>0</v>
      </c>
    </row>
    <row r="126" spans="1:5" x14ac:dyDescent="0.35">
      <c r="A126" s="16"/>
      <c r="B126" s="17" t="s">
        <v>2039</v>
      </c>
      <c r="C126" s="20">
        <v>0</v>
      </c>
      <c r="D126" s="20">
        <v>0</v>
      </c>
      <c r="E126" s="98">
        <v>0</v>
      </c>
    </row>
    <row r="127" spans="1:5" x14ac:dyDescent="0.35">
      <c r="A127" s="16"/>
      <c r="B127" s="17" t="s">
        <v>2040</v>
      </c>
      <c r="C127" s="20">
        <v>0</v>
      </c>
      <c r="D127" s="20">
        <v>0</v>
      </c>
      <c r="E127" s="98">
        <v>0</v>
      </c>
    </row>
    <row r="128" spans="1:5" x14ac:dyDescent="0.35">
      <c r="A128" s="16"/>
      <c r="B128" s="17" t="s">
        <v>2041</v>
      </c>
      <c r="C128" s="20">
        <v>0</v>
      </c>
      <c r="D128" s="20">
        <v>0</v>
      </c>
      <c r="E128" s="98">
        <v>0</v>
      </c>
    </row>
    <row r="129" spans="1:5" x14ac:dyDescent="0.35">
      <c r="A129" s="16"/>
      <c r="B129" s="18"/>
      <c r="C129" s="99"/>
      <c r="D129" s="99"/>
      <c r="E129" s="10"/>
    </row>
    <row r="130" spans="1:5" x14ac:dyDescent="0.35">
      <c r="A130" s="5"/>
      <c r="B130" s="19" t="s">
        <v>2042</v>
      </c>
      <c r="C130" s="20" t="s">
        <v>2321</v>
      </c>
      <c r="D130" s="20" t="s">
        <v>2319</v>
      </c>
      <c r="E130" s="98">
        <v>0</v>
      </c>
    </row>
    <row r="131" spans="1:5" x14ac:dyDescent="0.35">
      <c r="A131" s="5"/>
      <c r="B131" s="19" t="s">
        <v>2043</v>
      </c>
      <c r="C131" s="20" t="s">
        <v>2322</v>
      </c>
      <c r="D131" s="20" t="s">
        <v>2320</v>
      </c>
      <c r="E131" s="98">
        <v>0</v>
      </c>
    </row>
    <row r="132" spans="1:5" x14ac:dyDescent="0.35">
      <c r="A132" s="5"/>
      <c r="B132" s="19" t="s">
        <v>2044</v>
      </c>
      <c r="C132" s="20">
        <v>0</v>
      </c>
      <c r="D132" s="20">
        <v>0</v>
      </c>
      <c r="E132" s="98">
        <v>0</v>
      </c>
    </row>
    <row r="133" spans="1:5" x14ac:dyDescent="0.35">
      <c r="A133" s="5"/>
      <c r="B133" s="19" t="s">
        <v>2045</v>
      </c>
      <c r="C133" s="20">
        <v>0</v>
      </c>
      <c r="D133" s="20">
        <v>0</v>
      </c>
      <c r="E133" s="98">
        <v>0</v>
      </c>
    </row>
    <row r="134" spans="1:5" x14ac:dyDescent="0.35">
      <c r="A134" s="5"/>
      <c r="B134" s="19" t="s">
        <v>2046</v>
      </c>
      <c r="C134" s="20">
        <v>0</v>
      </c>
      <c r="D134" s="20">
        <v>0</v>
      </c>
      <c r="E134" s="98">
        <v>0</v>
      </c>
    </row>
    <row r="135" spans="1:5" x14ac:dyDescent="0.35">
      <c r="A135" s="5"/>
      <c r="B135" s="19" t="s">
        <v>2047</v>
      </c>
      <c r="C135" s="20">
        <v>0</v>
      </c>
      <c r="D135" s="20">
        <v>0</v>
      </c>
      <c r="E135" s="98">
        <v>0</v>
      </c>
    </row>
    <row r="136" spans="1:5" x14ac:dyDescent="0.35">
      <c r="A136" s="5"/>
      <c r="B136" s="21" t="s">
        <v>2048</v>
      </c>
      <c r="C136" s="22"/>
      <c r="D136" s="22"/>
      <c r="E136" s="9"/>
    </row>
    <row r="137" spans="1:5" x14ac:dyDescent="0.35">
      <c r="A137" s="23"/>
      <c r="B137" s="24"/>
      <c r="C137" s="24"/>
      <c r="D137" s="24"/>
      <c r="E137" s="25"/>
    </row>
    <row r="138" spans="1:5" x14ac:dyDescent="0.35">
      <c r="A138" s="5">
        <v>3</v>
      </c>
      <c r="B138" s="26" t="s">
        <v>2049</v>
      </c>
      <c r="C138" s="19"/>
      <c r="D138" s="24"/>
      <c r="E138" s="27"/>
    </row>
    <row r="139" spans="1:5" x14ac:dyDescent="0.35">
      <c r="A139" s="5"/>
      <c r="B139" s="19" t="s">
        <v>2050</v>
      </c>
      <c r="C139" s="20">
        <v>0.03</v>
      </c>
      <c r="D139" s="24"/>
      <c r="E139" s="25"/>
    </row>
    <row r="140" spans="1:5" x14ac:dyDescent="0.35">
      <c r="A140" s="5"/>
      <c r="B140" s="19" t="s">
        <v>2051</v>
      </c>
      <c r="C140" s="20">
        <v>0.05</v>
      </c>
      <c r="D140" s="24"/>
      <c r="E140" s="25"/>
    </row>
    <row r="141" spans="1:5" x14ac:dyDescent="0.35">
      <c r="A141" s="5">
        <v>4</v>
      </c>
      <c r="B141" s="28" t="s">
        <v>2052</v>
      </c>
      <c r="C141" s="29" t="s">
        <v>2036</v>
      </c>
      <c r="D141" s="24"/>
      <c r="E141" s="27"/>
    </row>
    <row r="142" spans="1:5" ht="24" x14ac:dyDescent="0.35">
      <c r="A142" s="5">
        <v>5</v>
      </c>
      <c r="B142" s="30" t="s">
        <v>2065</v>
      </c>
      <c r="C142" s="29" t="s">
        <v>2036</v>
      </c>
      <c r="D142" s="31"/>
      <c r="E142" s="27"/>
    </row>
    <row r="143" spans="1:5" x14ac:dyDescent="0.35">
      <c r="A143" s="5">
        <v>6</v>
      </c>
      <c r="B143" s="32" t="s">
        <v>2053</v>
      </c>
      <c r="C143" s="33"/>
      <c r="E143" s="27"/>
    </row>
    <row r="144" spans="1:5" x14ac:dyDescent="0.35">
      <c r="A144" s="5"/>
      <c r="B144" s="34" t="s">
        <v>2054</v>
      </c>
      <c r="C144" s="35" t="s">
        <v>2036</v>
      </c>
      <c r="E144" s="27"/>
    </row>
    <row r="145" spans="1:5" x14ac:dyDescent="0.35">
      <c r="A145" s="5"/>
      <c r="B145" s="36" t="s">
        <v>2055</v>
      </c>
      <c r="C145" s="37" t="s">
        <v>2036</v>
      </c>
      <c r="E145" s="27"/>
    </row>
    <row r="146" spans="1:5" x14ac:dyDescent="0.35">
      <c r="A146" s="5"/>
      <c r="B146" s="36"/>
      <c r="C146" s="38"/>
      <c r="E146" s="27"/>
    </row>
    <row r="147" spans="1:5" ht="24" x14ac:dyDescent="0.35">
      <c r="A147" s="5">
        <v>7</v>
      </c>
      <c r="B147" s="32" t="s">
        <v>2066</v>
      </c>
      <c r="C147" s="33"/>
      <c r="D147" s="24"/>
      <c r="E147" s="27"/>
    </row>
    <row r="148" spans="1:5" x14ac:dyDescent="0.35">
      <c r="A148" s="5"/>
      <c r="B148" s="34" t="s">
        <v>2054</v>
      </c>
      <c r="C148" s="35" t="s">
        <v>2036</v>
      </c>
      <c r="D148" s="24"/>
      <c r="E148" s="27"/>
    </row>
    <row r="149" spans="1:5" x14ac:dyDescent="0.35">
      <c r="A149" s="5"/>
      <c r="B149" s="36" t="s">
        <v>2056</v>
      </c>
      <c r="C149" s="37" t="s">
        <v>2036</v>
      </c>
      <c r="D149" s="24"/>
      <c r="E149" s="27"/>
    </row>
    <row r="150" spans="1:5" x14ac:dyDescent="0.35">
      <c r="A150" s="39"/>
      <c r="B150" s="40"/>
      <c r="C150" s="40"/>
      <c r="D150" s="40"/>
      <c r="E150" s="41"/>
    </row>
    <row r="152" spans="1:5" x14ac:dyDescent="0.35">
      <c r="A152" s="42" t="s">
        <v>2057</v>
      </c>
      <c r="B152" s="8" t="s">
        <v>2058</v>
      </c>
    </row>
    <row r="153" spans="1:5" x14ac:dyDescent="0.35">
      <c r="A153" s="42" t="s">
        <v>2059</v>
      </c>
      <c r="B153" s="8" t="s">
        <v>2060</v>
      </c>
    </row>
    <row r="154" spans="1:5" x14ac:dyDescent="0.35">
      <c r="A154" s="42" t="s">
        <v>2061</v>
      </c>
      <c r="B154" s="8" t="s">
        <v>2067</v>
      </c>
    </row>
    <row r="155" spans="1:5" x14ac:dyDescent="0.35">
      <c r="B155" s="8" t="s">
        <v>2063</v>
      </c>
    </row>
  </sheetData>
  <mergeCells count="4">
    <mergeCell ref="B1:F1"/>
    <mergeCell ref="B121:B122"/>
    <mergeCell ref="C121:D121"/>
    <mergeCell ref="E121:E122"/>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L11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17.54296875" style="8"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1147</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241</v>
      </c>
      <c r="C8" s="8" t="s">
        <v>242</v>
      </c>
      <c r="D8" s="8" t="s">
        <v>119</v>
      </c>
      <c r="E8" s="52">
        <v>16763</v>
      </c>
      <c r="F8" s="46">
        <v>312.20999999999998</v>
      </c>
      <c r="G8" s="47">
        <v>0.1812</v>
      </c>
      <c r="J8" s="46"/>
      <c r="K8" s="42" t="s">
        <v>41</v>
      </c>
      <c r="L8" s="42" t="s">
        <v>42</v>
      </c>
    </row>
    <row r="9" spans="1:12" x14ac:dyDescent="0.35">
      <c r="A9" s="8">
        <v>2</v>
      </c>
      <c r="B9" s="8" t="s">
        <v>296</v>
      </c>
      <c r="C9" s="8" t="s">
        <v>297</v>
      </c>
      <c r="D9" s="8" t="s">
        <v>298</v>
      </c>
      <c r="E9" s="52">
        <v>1629</v>
      </c>
      <c r="F9" s="46">
        <v>141.43</v>
      </c>
      <c r="G9" s="47">
        <v>8.2100000000000006E-2</v>
      </c>
      <c r="J9" s="46"/>
      <c r="K9" s="8" t="s">
        <v>119</v>
      </c>
      <c r="L9" s="47">
        <v>0.78590000000000004</v>
      </c>
    </row>
    <row r="10" spans="1:12" x14ac:dyDescent="0.35">
      <c r="A10" s="8">
        <v>3</v>
      </c>
      <c r="B10" s="8" t="s">
        <v>302</v>
      </c>
      <c r="C10" s="8" t="s">
        <v>303</v>
      </c>
      <c r="D10" s="8" t="s">
        <v>298</v>
      </c>
      <c r="E10" s="52">
        <v>11782</v>
      </c>
      <c r="F10" s="46">
        <v>133.05000000000001</v>
      </c>
      <c r="G10" s="47">
        <v>7.7200000000000005E-2</v>
      </c>
      <c r="J10" s="46"/>
      <c r="K10" s="8" t="s">
        <v>298</v>
      </c>
      <c r="L10" s="47">
        <v>0.21279999999999999</v>
      </c>
    </row>
    <row r="11" spans="1:12" x14ac:dyDescent="0.35">
      <c r="A11" s="8">
        <v>4</v>
      </c>
      <c r="B11" s="8" t="s">
        <v>117</v>
      </c>
      <c r="C11" s="8" t="s">
        <v>118</v>
      </c>
      <c r="D11" s="8" t="s">
        <v>119</v>
      </c>
      <c r="E11" s="52">
        <v>2012</v>
      </c>
      <c r="F11" s="46">
        <v>132.37</v>
      </c>
      <c r="G11" s="47">
        <v>7.6799999999999993E-2</v>
      </c>
      <c r="J11" s="46"/>
      <c r="K11" s="8" t="s">
        <v>43</v>
      </c>
      <c r="L11" s="47">
        <v>1.2999999999999999E-3</v>
      </c>
    </row>
    <row r="12" spans="1:12" x14ac:dyDescent="0.35">
      <c r="A12" s="8">
        <v>5</v>
      </c>
      <c r="B12" s="8" t="s">
        <v>304</v>
      </c>
      <c r="C12" s="8" t="s">
        <v>305</v>
      </c>
      <c r="D12" s="8" t="s">
        <v>119</v>
      </c>
      <c r="E12" s="52">
        <v>9650</v>
      </c>
      <c r="F12" s="46">
        <v>130.96</v>
      </c>
      <c r="G12" s="47">
        <v>7.5999999999999998E-2</v>
      </c>
      <c r="J12" s="46"/>
    </row>
    <row r="13" spans="1:12" x14ac:dyDescent="0.35">
      <c r="A13" s="8">
        <v>6</v>
      </c>
      <c r="B13" s="8" t="s">
        <v>306</v>
      </c>
      <c r="C13" s="8" t="s">
        <v>307</v>
      </c>
      <c r="D13" s="8" t="s">
        <v>119</v>
      </c>
      <c r="E13" s="52">
        <v>8908</v>
      </c>
      <c r="F13" s="46">
        <v>130.54</v>
      </c>
      <c r="G13" s="47">
        <v>7.5800000000000006E-2</v>
      </c>
      <c r="J13" s="46"/>
    </row>
    <row r="14" spans="1:12" x14ac:dyDescent="0.35">
      <c r="A14" s="8">
        <v>7</v>
      </c>
      <c r="B14" s="8" t="s">
        <v>327</v>
      </c>
      <c r="C14" s="8" t="s">
        <v>328</v>
      </c>
      <c r="D14" s="8" t="s">
        <v>119</v>
      </c>
      <c r="E14" s="52">
        <v>6159</v>
      </c>
      <c r="F14" s="46">
        <v>93.46</v>
      </c>
      <c r="G14" s="47">
        <v>5.4199999999999998E-2</v>
      </c>
      <c r="J14" s="46"/>
    </row>
    <row r="15" spans="1:12" x14ac:dyDescent="0.35">
      <c r="A15" s="8">
        <v>8</v>
      </c>
      <c r="B15" s="8" t="s">
        <v>329</v>
      </c>
      <c r="C15" s="8" t="s">
        <v>330</v>
      </c>
      <c r="D15" s="8" t="s">
        <v>119</v>
      </c>
      <c r="E15" s="52">
        <v>3844</v>
      </c>
      <c r="F15" s="46">
        <v>92.99</v>
      </c>
      <c r="G15" s="47">
        <v>5.3999999999999999E-2</v>
      </c>
      <c r="J15" s="46"/>
    </row>
    <row r="16" spans="1:12" x14ac:dyDescent="0.35">
      <c r="A16" s="8">
        <v>9</v>
      </c>
      <c r="B16" s="8" t="s">
        <v>342</v>
      </c>
      <c r="C16" s="8" t="s">
        <v>343</v>
      </c>
      <c r="D16" s="8" t="s">
        <v>298</v>
      </c>
      <c r="E16" s="52">
        <v>8250</v>
      </c>
      <c r="F16" s="46">
        <v>78.95</v>
      </c>
      <c r="G16" s="47">
        <v>4.58E-2</v>
      </c>
      <c r="J16" s="46"/>
    </row>
    <row r="17" spans="1:10" x14ac:dyDescent="0.35">
      <c r="A17" s="8">
        <v>10</v>
      </c>
      <c r="B17" s="8" t="s">
        <v>163</v>
      </c>
      <c r="C17" s="8" t="s">
        <v>164</v>
      </c>
      <c r="D17" s="8" t="s">
        <v>119</v>
      </c>
      <c r="E17" s="52">
        <v>1661</v>
      </c>
      <c r="F17" s="46">
        <v>76.739999999999995</v>
      </c>
      <c r="G17" s="47">
        <v>4.4499999999999998E-2</v>
      </c>
      <c r="J17" s="46"/>
    </row>
    <row r="18" spans="1:10" x14ac:dyDescent="0.35">
      <c r="A18" s="8">
        <v>11</v>
      </c>
      <c r="B18" s="8" t="s">
        <v>354</v>
      </c>
      <c r="C18" s="8" t="s">
        <v>355</v>
      </c>
      <c r="D18" s="8" t="s">
        <v>119</v>
      </c>
      <c r="E18" s="52">
        <v>4382</v>
      </c>
      <c r="F18" s="46">
        <v>69.180000000000007</v>
      </c>
      <c r="G18" s="47">
        <v>4.0099999999999997E-2</v>
      </c>
      <c r="J18" s="46"/>
    </row>
    <row r="19" spans="1:10" x14ac:dyDescent="0.35">
      <c r="A19" s="8">
        <v>12</v>
      </c>
      <c r="B19" s="8" t="s">
        <v>386</v>
      </c>
      <c r="C19" s="8" t="s">
        <v>387</v>
      </c>
      <c r="D19" s="8" t="s">
        <v>119</v>
      </c>
      <c r="E19" s="52">
        <v>2384</v>
      </c>
      <c r="F19" s="46">
        <v>52.55</v>
      </c>
      <c r="G19" s="47">
        <v>3.0499999999999999E-2</v>
      </c>
      <c r="J19" s="46"/>
    </row>
    <row r="20" spans="1:10" x14ac:dyDescent="0.35">
      <c r="A20" s="8">
        <v>13</v>
      </c>
      <c r="B20" s="8" t="s">
        <v>388</v>
      </c>
      <c r="C20" s="8" t="s">
        <v>389</v>
      </c>
      <c r="D20" s="8" t="s">
        <v>119</v>
      </c>
      <c r="E20" s="52">
        <v>926</v>
      </c>
      <c r="F20" s="46">
        <v>51.58</v>
      </c>
      <c r="G20" s="47">
        <v>2.9899999999999999E-2</v>
      </c>
      <c r="J20" s="46"/>
    </row>
    <row r="21" spans="1:10" x14ac:dyDescent="0.35">
      <c r="A21" s="8">
        <v>14</v>
      </c>
      <c r="B21" s="8" t="s">
        <v>407</v>
      </c>
      <c r="C21" s="8" t="s">
        <v>408</v>
      </c>
      <c r="D21" s="8" t="s">
        <v>119</v>
      </c>
      <c r="E21" s="52">
        <v>11294</v>
      </c>
      <c r="F21" s="46">
        <v>47.24</v>
      </c>
      <c r="G21" s="47">
        <v>2.7400000000000001E-2</v>
      </c>
      <c r="J21" s="46"/>
    </row>
    <row r="22" spans="1:10" x14ac:dyDescent="0.35">
      <c r="A22" s="8">
        <v>15</v>
      </c>
      <c r="B22" s="8" t="s">
        <v>418</v>
      </c>
      <c r="C22" s="8" t="s">
        <v>419</v>
      </c>
      <c r="D22" s="8" t="s">
        <v>119</v>
      </c>
      <c r="E22" s="52">
        <v>1792</v>
      </c>
      <c r="F22" s="46">
        <v>45.62</v>
      </c>
      <c r="G22" s="47">
        <v>2.6499999999999999E-2</v>
      </c>
      <c r="J22" s="46"/>
    </row>
    <row r="23" spans="1:10" x14ac:dyDescent="0.35">
      <c r="A23" s="8">
        <v>16</v>
      </c>
      <c r="B23" s="8" t="s">
        <v>205</v>
      </c>
      <c r="C23" s="8" t="s">
        <v>206</v>
      </c>
      <c r="D23" s="8" t="s">
        <v>119</v>
      </c>
      <c r="E23" s="52">
        <v>3961</v>
      </c>
      <c r="F23" s="46">
        <v>44.07</v>
      </c>
      <c r="G23" s="47">
        <v>2.5600000000000001E-2</v>
      </c>
      <c r="J23" s="46"/>
    </row>
    <row r="24" spans="1:10" x14ac:dyDescent="0.35">
      <c r="A24" s="8">
        <v>17</v>
      </c>
      <c r="B24" s="8" t="s">
        <v>455</v>
      </c>
      <c r="C24" s="8" t="s">
        <v>456</v>
      </c>
      <c r="D24" s="8" t="s">
        <v>119</v>
      </c>
      <c r="E24" s="52">
        <v>2199</v>
      </c>
      <c r="F24" s="46">
        <v>37.4</v>
      </c>
      <c r="G24" s="47">
        <v>2.1700000000000001E-2</v>
      </c>
      <c r="J24" s="46"/>
    </row>
    <row r="25" spans="1:10" x14ac:dyDescent="0.35">
      <c r="A25" s="8">
        <v>18</v>
      </c>
      <c r="B25" s="8" t="s">
        <v>622</v>
      </c>
      <c r="C25" s="8" t="s">
        <v>623</v>
      </c>
      <c r="D25" s="8" t="s">
        <v>119</v>
      </c>
      <c r="E25" s="52">
        <v>82</v>
      </c>
      <c r="F25" s="46">
        <v>20.86</v>
      </c>
      <c r="G25" s="47">
        <v>1.21E-2</v>
      </c>
      <c r="J25" s="46"/>
    </row>
    <row r="26" spans="1:10" x14ac:dyDescent="0.35">
      <c r="A26" s="8">
        <v>19</v>
      </c>
      <c r="B26" s="8" t="s">
        <v>687</v>
      </c>
      <c r="C26" s="8" t="s">
        <v>688</v>
      </c>
      <c r="D26" s="8" t="s">
        <v>119</v>
      </c>
      <c r="E26" s="52">
        <v>9846</v>
      </c>
      <c r="F26" s="46">
        <v>16.55</v>
      </c>
      <c r="G26" s="47">
        <v>9.5999999999999992E-3</v>
      </c>
      <c r="J26" s="46"/>
    </row>
    <row r="27" spans="1:10" x14ac:dyDescent="0.35">
      <c r="A27" s="8">
        <v>20</v>
      </c>
      <c r="B27" s="8" t="s">
        <v>784</v>
      </c>
      <c r="C27" s="8" t="s">
        <v>785</v>
      </c>
      <c r="D27" s="8" t="s">
        <v>298</v>
      </c>
      <c r="E27" s="52">
        <v>3010</v>
      </c>
      <c r="F27" s="46">
        <v>13.23</v>
      </c>
      <c r="G27" s="47">
        <v>7.7000000000000002E-3</v>
      </c>
      <c r="J27" s="46"/>
    </row>
    <row r="28" spans="1:10" x14ac:dyDescent="0.35">
      <c r="A28" s="49"/>
      <c r="B28" s="49" t="s">
        <v>14</v>
      </c>
      <c r="C28" s="49"/>
      <c r="D28" s="49"/>
      <c r="E28" s="49"/>
      <c r="F28" s="50">
        <v>1720.98</v>
      </c>
      <c r="G28" s="51">
        <v>0.99870000000000003</v>
      </c>
    </row>
    <row r="30" spans="1:10" x14ac:dyDescent="0.35">
      <c r="B30" s="42" t="s">
        <v>12</v>
      </c>
    </row>
    <row r="31" spans="1:10" x14ac:dyDescent="0.35">
      <c r="A31" s="8">
        <v>21</v>
      </c>
      <c r="B31" s="42" t="s">
        <v>13</v>
      </c>
      <c r="F31" s="46">
        <v>0.91</v>
      </c>
      <c r="G31" s="47">
        <v>5.0000000000000001E-4</v>
      </c>
      <c r="H31" s="48">
        <v>46204</v>
      </c>
    </row>
    <row r="32" spans="1:10" x14ac:dyDescent="0.35">
      <c r="A32" s="49"/>
      <c r="B32" s="49" t="s">
        <v>14</v>
      </c>
      <c r="C32" s="49"/>
      <c r="D32" s="49"/>
      <c r="E32" s="49"/>
      <c r="F32" s="50">
        <v>0.91</v>
      </c>
      <c r="G32" s="51">
        <v>5.0000000000000001E-4</v>
      </c>
    </row>
    <row r="34" spans="1:10" x14ac:dyDescent="0.35">
      <c r="B34" s="42" t="s">
        <v>38</v>
      </c>
    </row>
    <row r="35" spans="1:10" x14ac:dyDescent="0.35">
      <c r="B35" s="8" t="s">
        <v>39</v>
      </c>
      <c r="E35" s="52"/>
      <c r="F35" s="46">
        <v>1.31</v>
      </c>
      <c r="G35" s="47">
        <v>8.0000000000000004E-4</v>
      </c>
      <c r="J35" s="46"/>
    </row>
    <row r="36" spans="1:10" x14ac:dyDescent="0.35">
      <c r="A36" s="49"/>
      <c r="B36" s="49" t="s">
        <v>14</v>
      </c>
      <c r="C36" s="49"/>
      <c r="D36" s="49"/>
      <c r="E36" s="49"/>
      <c r="F36" s="50">
        <v>1.31</v>
      </c>
      <c r="G36" s="51">
        <v>8.0000000000000004E-4</v>
      </c>
    </row>
    <row r="38" spans="1:10" x14ac:dyDescent="0.35">
      <c r="A38" s="45"/>
      <c r="B38" s="45" t="s">
        <v>40</v>
      </c>
      <c r="C38" s="45"/>
      <c r="D38" s="45"/>
      <c r="E38" s="45"/>
      <c r="F38" s="53">
        <v>1723.2</v>
      </c>
      <c r="G38" s="54">
        <v>1</v>
      </c>
    </row>
    <row r="39" spans="1:10" x14ac:dyDescent="0.35">
      <c r="A39" s="8" t="s">
        <v>44</v>
      </c>
    </row>
    <row r="40" spans="1:10" x14ac:dyDescent="0.35">
      <c r="A40" s="55">
        <v>1</v>
      </c>
      <c r="B40" s="55" t="s">
        <v>45</v>
      </c>
    </row>
    <row r="41" spans="1:10" x14ac:dyDescent="0.35">
      <c r="A41" s="55">
        <v>2</v>
      </c>
      <c r="B41" s="13" t="s">
        <v>46</v>
      </c>
    </row>
    <row r="45" spans="1:10" x14ac:dyDescent="0.35">
      <c r="B45" s="8" t="s">
        <v>47</v>
      </c>
    </row>
    <row r="59" spans="2:2" x14ac:dyDescent="0.35">
      <c r="B59" s="8" t="s">
        <v>1126</v>
      </c>
    </row>
    <row r="72" spans="1:5" x14ac:dyDescent="0.35">
      <c r="A72" s="1" t="s">
        <v>2</v>
      </c>
      <c r="B72" s="2" t="s">
        <v>2022</v>
      </c>
      <c r="C72" s="3"/>
      <c r="D72" s="3"/>
      <c r="E72" s="4"/>
    </row>
    <row r="73" spans="1:5" x14ac:dyDescent="0.35">
      <c r="A73" s="5">
        <v>1</v>
      </c>
      <c r="B73" s="6"/>
      <c r="C73" s="7" t="s">
        <v>2023</v>
      </c>
      <c r="E73" s="9"/>
    </row>
    <row r="74" spans="1:5" x14ac:dyDescent="0.35">
      <c r="A74" s="5"/>
      <c r="B74" s="6" t="s">
        <v>2024</v>
      </c>
      <c r="C74" s="10"/>
      <c r="E74" s="9"/>
    </row>
    <row r="75" spans="1:5" x14ac:dyDescent="0.35">
      <c r="A75" s="5"/>
      <c r="B75" s="6" t="s">
        <v>2025</v>
      </c>
      <c r="C75" s="11" t="s">
        <v>2057</v>
      </c>
      <c r="E75" s="9"/>
    </row>
    <row r="76" spans="1:5" x14ac:dyDescent="0.35">
      <c r="A76" s="5"/>
      <c r="B76" s="6" t="s">
        <v>2026</v>
      </c>
      <c r="C76" s="12" t="s">
        <v>2057</v>
      </c>
      <c r="E76" s="9"/>
    </row>
    <row r="77" spans="1:5" x14ac:dyDescent="0.35">
      <c r="A77" s="5"/>
      <c r="B77" s="6" t="s">
        <v>2027</v>
      </c>
      <c r="C77" s="12" t="s">
        <v>2057</v>
      </c>
      <c r="E77" s="9"/>
    </row>
    <row r="78" spans="1:5" x14ac:dyDescent="0.35">
      <c r="A78" s="5"/>
      <c r="B78" s="6" t="s">
        <v>2028</v>
      </c>
      <c r="C78" s="12" t="s">
        <v>2057</v>
      </c>
      <c r="E78" s="9"/>
    </row>
    <row r="79" spans="1:5" x14ac:dyDescent="0.35">
      <c r="A79" s="5"/>
      <c r="B79" s="13" t="s">
        <v>2029</v>
      </c>
      <c r="C79" s="13"/>
      <c r="E79" s="9"/>
    </row>
    <row r="80" spans="1:5" x14ac:dyDescent="0.35">
      <c r="A80" s="5">
        <v>2</v>
      </c>
      <c r="B80" s="14" t="s">
        <v>2030</v>
      </c>
      <c r="C80" s="13"/>
      <c r="E80" s="9"/>
    </row>
    <row r="81" spans="1:5" x14ac:dyDescent="0.35">
      <c r="A81" s="5"/>
      <c r="B81" s="109" t="s">
        <v>2031</v>
      </c>
      <c r="C81" s="111" t="s">
        <v>2032</v>
      </c>
      <c r="D81" s="111"/>
      <c r="E81" s="112" t="s">
        <v>2033</v>
      </c>
    </row>
    <row r="82" spans="1:5" x14ac:dyDescent="0.35">
      <c r="A82" s="5"/>
      <c r="B82" s="110"/>
      <c r="C82" s="15" t="s">
        <v>2034</v>
      </c>
      <c r="D82" s="15" t="s">
        <v>2064</v>
      </c>
      <c r="E82" s="113"/>
    </row>
    <row r="83" spans="1:5" x14ac:dyDescent="0.35">
      <c r="A83" s="16"/>
      <c r="B83" s="17" t="s">
        <v>2035</v>
      </c>
      <c r="C83" s="20" t="s">
        <v>2323</v>
      </c>
      <c r="D83" s="20" t="s">
        <v>2324</v>
      </c>
      <c r="E83" s="98">
        <v>0</v>
      </c>
    </row>
    <row r="84" spans="1:5" x14ac:dyDescent="0.35">
      <c r="A84" s="16"/>
      <c r="B84" s="17" t="s">
        <v>2037</v>
      </c>
      <c r="C84" s="20">
        <v>0</v>
      </c>
      <c r="D84" s="20">
        <v>0</v>
      </c>
      <c r="E84" s="98">
        <v>0</v>
      </c>
    </row>
    <row r="85" spans="1:5" x14ac:dyDescent="0.35">
      <c r="A85" s="16"/>
      <c r="B85" s="17" t="s">
        <v>2038</v>
      </c>
      <c r="C85" s="20">
        <v>0</v>
      </c>
      <c r="D85" s="20">
        <v>0</v>
      </c>
      <c r="E85" s="98">
        <v>0</v>
      </c>
    </row>
    <row r="86" spans="1:5" x14ac:dyDescent="0.35">
      <c r="A86" s="16"/>
      <c r="B86" s="17" t="s">
        <v>2039</v>
      </c>
      <c r="C86" s="20">
        <v>0</v>
      </c>
      <c r="D86" s="20">
        <v>0</v>
      </c>
      <c r="E86" s="98">
        <v>0</v>
      </c>
    </row>
    <row r="87" spans="1:5" x14ac:dyDescent="0.35">
      <c r="A87" s="16"/>
      <c r="B87" s="17" t="s">
        <v>2040</v>
      </c>
      <c r="C87" s="20">
        <v>0</v>
      </c>
      <c r="D87" s="20">
        <v>0</v>
      </c>
      <c r="E87" s="98">
        <v>0</v>
      </c>
    </row>
    <row r="88" spans="1:5" x14ac:dyDescent="0.35">
      <c r="A88" s="16"/>
      <c r="B88" s="17" t="s">
        <v>2041</v>
      </c>
      <c r="C88" s="20">
        <v>0</v>
      </c>
      <c r="D88" s="20">
        <v>0</v>
      </c>
      <c r="E88" s="98">
        <v>0</v>
      </c>
    </row>
    <row r="89" spans="1:5" x14ac:dyDescent="0.35">
      <c r="A89" s="16"/>
      <c r="B89" s="18"/>
      <c r="C89" s="99"/>
      <c r="D89" s="99"/>
      <c r="E89" s="10"/>
    </row>
    <row r="90" spans="1:5" x14ac:dyDescent="0.35">
      <c r="A90" s="5"/>
      <c r="B90" s="19" t="s">
        <v>2042</v>
      </c>
      <c r="C90" s="20">
        <v>0</v>
      </c>
      <c r="D90" s="20">
        <v>0</v>
      </c>
      <c r="E90" s="98">
        <v>0</v>
      </c>
    </row>
    <row r="91" spans="1:5" x14ac:dyDescent="0.35">
      <c r="A91" s="5"/>
      <c r="B91" s="19" t="s">
        <v>2043</v>
      </c>
      <c r="C91" s="20">
        <v>0</v>
      </c>
      <c r="D91" s="20">
        <v>0</v>
      </c>
      <c r="E91" s="98">
        <v>0</v>
      </c>
    </row>
    <row r="92" spans="1:5" x14ac:dyDescent="0.35">
      <c r="A92" s="5"/>
      <c r="B92" s="19" t="s">
        <v>2044</v>
      </c>
      <c r="C92" s="20">
        <v>0</v>
      </c>
      <c r="D92" s="20">
        <v>0</v>
      </c>
      <c r="E92" s="98">
        <v>0</v>
      </c>
    </row>
    <row r="93" spans="1:5" x14ac:dyDescent="0.35">
      <c r="A93" s="5"/>
      <c r="B93" s="19" t="s">
        <v>2045</v>
      </c>
      <c r="C93" s="20">
        <v>0</v>
      </c>
      <c r="D93" s="20">
        <v>0</v>
      </c>
      <c r="E93" s="98">
        <v>0</v>
      </c>
    </row>
    <row r="94" spans="1:5" x14ac:dyDescent="0.35">
      <c r="A94" s="5"/>
      <c r="B94" s="19" t="s">
        <v>2046</v>
      </c>
      <c r="C94" s="20">
        <v>0</v>
      </c>
      <c r="D94" s="20">
        <v>0</v>
      </c>
      <c r="E94" s="98">
        <v>0</v>
      </c>
    </row>
    <row r="95" spans="1:5" x14ac:dyDescent="0.35">
      <c r="A95" s="5"/>
      <c r="B95" s="19" t="s">
        <v>2047</v>
      </c>
      <c r="C95" s="20">
        <v>0</v>
      </c>
      <c r="D95" s="20">
        <v>0</v>
      </c>
      <c r="E95" s="98">
        <v>0</v>
      </c>
    </row>
    <row r="96" spans="1:5" x14ac:dyDescent="0.35">
      <c r="A96" s="5"/>
      <c r="B96" s="21" t="s">
        <v>2048</v>
      </c>
      <c r="C96" s="22"/>
      <c r="D96" s="22"/>
      <c r="E96" s="9"/>
    </row>
    <row r="97" spans="1:5" x14ac:dyDescent="0.35">
      <c r="A97" s="23"/>
      <c r="B97" s="24"/>
      <c r="C97" s="24"/>
      <c r="D97" s="24"/>
      <c r="E97" s="25"/>
    </row>
    <row r="98" spans="1:5" x14ac:dyDescent="0.35">
      <c r="A98" s="5">
        <v>3</v>
      </c>
      <c r="B98" s="26" t="s">
        <v>2049</v>
      </c>
      <c r="C98" s="19"/>
      <c r="D98" s="24"/>
      <c r="E98" s="27"/>
    </row>
    <row r="99" spans="1:5" x14ac:dyDescent="0.35">
      <c r="A99" s="5"/>
      <c r="B99" s="19" t="s">
        <v>2050</v>
      </c>
      <c r="C99" s="105" t="s">
        <v>2633</v>
      </c>
      <c r="D99" s="24"/>
      <c r="E99" s="25"/>
    </row>
    <row r="100" spans="1:5" x14ac:dyDescent="0.35">
      <c r="A100" s="5"/>
      <c r="B100" s="19" t="s">
        <v>2051</v>
      </c>
      <c r="C100" s="108" t="s">
        <v>2232</v>
      </c>
      <c r="D100" s="24"/>
      <c r="E100" s="25"/>
    </row>
    <row r="101" spans="1:5" x14ac:dyDescent="0.35">
      <c r="A101" s="5">
        <v>4</v>
      </c>
      <c r="B101" s="28" t="s">
        <v>2052</v>
      </c>
      <c r="C101" s="29" t="s">
        <v>2036</v>
      </c>
      <c r="D101" s="24"/>
      <c r="E101" s="27"/>
    </row>
    <row r="102" spans="1:5" ht="24" x14ac:dyDescent="0.35">
      <c r="A102" s="5">
        <v>5</v>
      </c>
      <c r="B102" s="30" t="s">
        <v>2065</v>
      </c>
      <c r="C102" s="29" t="s">
        <v>2036</v>
      </c>
      <c r="D102" s="31"/>
      <c r="E102" s="27"/>
    </row>
    <row r="103" spans="1:5" x14ac:dyDescent="0.35">
      <c r="A103" s="5">
        <v>6</v>
      </c>
      <c r="B103" s="32" t="s">
        <v>2053</v>
      </c>
      <c r="C103" s="33"/>
      <c r="E103" s="27"/>
    </row>
    <row r="104" spans="1:5" x14ac:dyDescent="0.35">
      <c r="A104" s="5"/>
      <c r="B104" s="34" t="s">
        <v>2054</v>
      </c>
      <c r="C104" s="35" t="s">
        <v>2036</v>
      </c>
      <c r="E104" s="27"/>
    </row>
    <row r="105" spans="1:5" x14ac:dyDescent="0.35">
      <c r="A105" s="5"/>
      <c r="B105" s="36" t="s">
        <v>2055</v>
      </c>
      <c r="C105" s="37" t="s">
        <v>2036</v>
      </c>
      <c r="E105" s="27"/>
    </row>
    <row r="106" spans="1:5" x14ac:dyDescent="0.35">
      <c r="A106" s="5"/>
      <c r="B106" s="36"/>
      <c r="C106" s="38"/>
      <c r="E106" s="27"/>
    </row>
    <row r="107" spans="1:5" ht="24" x14ac:dyDescent="0.35">
      <c r="A107" s="5">
        <v>7</v>
      </c>
      <c r="B107" s="32" t="s">
        <v>2066</v>
      </c>
      <c r="C107" s="33"/>
      <c r="D107" s="24"/>
      <c r="E107" s="27"/>
    </row>
    <row r="108" spans="1:5" x14ac:dyDescent="0.35">
      <c r="A108" s="5"/>
      <c r="B108" s="34" t="s">
        <v>2054</v>
      </c>
      <c r="C108" s="35" t="s">
        <v>2036</v>
      </c>
      <c r="D108" s="24"/>
      <c r="E108" s="27"/>
    </row>
    <row r="109" spans="1:5" x14ac:dyDescent="0.35">
      <c r="A109" s="5"/>
      <c r="B109" s="36" t="s">
        <v>2056</v>
      </c>
      <c r="C109" s="37" t="s">
        <v>2036</v>
      </c>
      <c r="D109" s="24"/>
      <c r="E109" s="27"/>
    </row>
    <row r="110" spans="1:5" x14ac:dyDescent="0.35">
      <c r="A110" s="39"/>
      <c r="B110" s="40"/>
      <c r="C110" s="40"/>
      <c r="D110" s="40"/>
      <c r="E110" s="41"/>
    </row>
    <row r="112" spans="1:5" x14ac:dyDescent="0.35">
      <c r="A112" s="42" t="s">
        <v>2057</v>
      </c>
      <c r="B112" s="8" t="s">
        <v>2058</v>
      </c>
    </row>
    <row r="113" spans="1:2" x14ac:dyDescent="0.35">
      <c r="A113" s="42" t="s">
        <v>2059</v>
      </c>
      <c r="B113" s="8" t="s">
        <v>2060</v>
      </c>
    </row>
    <row r="114" spans="1:2" x14ac:dyDescent="0.35">
      <c r="A114" s="42" t="s">
        <v>2061</v>
      </c>
      <c r="B114" s="8" t="s">
        <v>2067</v>
      </c>
    </row>
    <row r="115" spans="1:2" x14ac:dyDescent="0.35">
      <c r="B115" s="8" t="s">
        <v>2063</v>
      </c>
    </row>
  </sheetData>
  <mergeCells count="4">
    <mergeCell ref="B1:F1"/>
    <mergeCell ref="B81:B82"/>
    <mergeCell ref="C81:D81"/>
    <mergeCell ref="E81:E82"/>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109"/>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1145</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150885</v>
      </c>
      <c r="F8" s="46">
        <v>1203.99</v>
      </c>
      <c r="G8" s="47">
        <v>0.19400000000000001</v>
      </c>
      <c r="J8" s="46"/>
      <c r="K8" s="42" t="s">
        <v>41</v>
      </c>
      <c r="L8" s="42" t="s">
        <v>42</v>
      </c>
    </row>
    <row r="9" spans="1:12" x14ac:dyDescent="0.35">
      <c r="A9" s="8">
        <v>2</v>
      </c>
      <c r="B9" s="8" t="s">
        <v>91</v>
      </c>
      <c r="C9" s="8" t="s">
        <v>92</v>
      </c>
      <c r="D9" s="8" t="s">
        <v>90</v>
      </c>
      <c r="E9" s="52">
        <v>64201</v>
      </c>
      <c r="F9" s="46">
        <v>882.89</v>
      </c>
      <c r="G9" s="47">
        <v>0.14219999999999999</v>
      </c>
      <c r="J9" s="46"/>
      <c r="K9" s="8" t="s">
        <v>90</v>
      </c>
      <c r="L9" s="47">
        <v>1.0046999999999999</v>
      </c>
    </row>
    <row r="10" spans="1:12" x14ac:dyDescent="0.35">
      <c r="A10" s="8">
        <v>3</v>
      </c>
      <c r="B10" s="8" t="s">
        <v>95</v>
      </c>
      <c r="C10" s="8" t="s">
        <v>96</v>
      </c>
      <c r="D10" s="8" t="s">
        <v>90</v>
      </c>
      <c r="E10" s="52">
        <v>60884</v>
      </c>
      <c r="F10" s="46">
        <v>625.22</v>
      </c>
      <c r="G10" s="47">
        <v>0.1007</v>
      </c>
      <c r="J10" s="46"/>
      <c r="K10" s="8" t="s">
        <v>43</v>
      </c>
      <c r="L10" s="47">
        <v>-4.7000000000000002E-3</v>
      </c>
    </row>
    <row r="11" spans="1:12" x14ac:dyDescent="0.35">
      <c r="A11" s="8">
        <v>4</v>
      </c>
      <c r="B11" s="8" t="s">
        <v>93</v>
      </c>
      <c r="C11" s="8" t="s">
        <v>94</v>
      </c>
      <c r="D11" s="8" t="s">
        <v>90</v>
      </c>
      <c r="E11" s="52">
        <v>44450</v>
      </c>
      <c r="F11" s="46">
        <v>598.16</v>
      </c>
      <c r="G11" s="47">
        <v>9.64E-2</v>
      </c>
      <c r="J11" s="46"/>
    </row>
    <row r="12" spans="1:12" x14ac:dyDescent="0.35">
      <c r="A12" s="8">
        <v>5</v>
      </c>
      <c r="B12" s="8" t="s">
        <v>97</v>
      </c>
      <c r="C12" s="8" t="s">
        <v>98</v>
      </c>
      <c r="D12" s="8" t="s">
        <v>90</v>
      </c>
      <c r="E12" s="52">
        <v>148031</v>
      </c>
      <c r="F12" s="46">
        <v>580.65</v>
      </c>
      <c r="G12" s="47">
        <v>9.35E-2</v>
      </c>
      <c r="J12" s="46"/>
    </row>
    <row r="13" spans="1:12" x14ac:dyDescent="0.35">
      <c r="A13" s="8">
        <v>6</v>
      </c>
      <c r="B13" s="8" t="s">
        <v>99</v>
      </c>
      <c r="C13" s="8" t="s">
        <v>100</v>
      </c>
      <c r="D13" s="8" t="s">
        <v>90</v>
      </c>
      <c r="E13" s="52">
        <v>125954</v>
      </c>
      <c r="F13" s="46">
        <v>415.71</v>
      </c>
      <c r="G13" s="47">
        <v>6.7000000000000004E-2</v>
      </c>
      <c r="J13" s="46"/>
    </row>
    <row r="14" spans="1:12" x14ac:dyDescent="0.35">
      <c r="A14" s="8">
        <v>7</v>
      </c>
      <c r="B14" s="8" t="s">
        <v>101</v>
      </c>
      <c r="C14" s="8" t="s">
        <v>102</v>
      </c>
      <c r="D14" s="8" t="s">
        <v>90</v>
      </c>
      <c r="E14" s="52">
        <v>33658</v>
      </c>
      <c r="F14" s="46">
        <v>311.07</v>
      </c>
      <c r="G14" s="47">
        <v>5.0099999999999999E-2</v>
      </c>
      <c r="J14" s="46"/>
    </row>
    <row r="15" spans="1:12" x14ac:dyDescent="0.35">
      <c r="A15" s="8">
        <v>8</v>
      </c>
      <c r="B15" s="8" t="s">
        <v>103</v>
      </c>
      <c r="C15" s="8" t="s">
        <v>104</v>
      </c>
      <c r="D15" s="8" t="s">
        <v>90</v>
      </c>
      <c r="E15" s="52">
        <v>27898</v>
      </c>
      <c r="F15" s="46">
        <v>289.32</v>
      </c>
      <c r="G15" s="47">
        <v>4.6600000000000003E-2</v>
      </c>
      <c r="J15" s="46"/>
    </row>
    <row r="16" spans="1:12" x14ac:dyDescent="0.35">
      <c r="A16" s="8">
        <v>9</v>
      </c>
      <c r="B16" s="8" t="s">
        <v>105</v>
      </c>
      <c r="C16" s="8" t="s">
        <v>106</v>
      </c>
      <c r="D16" s="8" t="s">
        <v>90</v>
      </c>
      <c r="E16" s="52">
        <v>341848</v>
      </c>
      <c r="F16" s="46">
        <v>271.73</v>
      </c>
      <c r="G16" s="47">
        <v>4.3799999999999999E-2</v>
      </c>
      <c r="J16" s="46"/>
    </row>
    <row r="17" spans="1:10" x14ac:dyDescent="0.35">
      <c r="A17" s="8">
        <v>10</v>
      </c>
      <c r="B17" s="8" t="s">
        <v>107</v>
      </c>
      <c r="C17" s="8" t="s">
        <v>108</v>
      </c>
      <c r="D17" s="8" t="s">
        <v>90</v>
      </c>
      <c r="E17" s="52">
        <v>91552</v>
      </c>
      <c r="F17" s="46">
        <v>249.39</v>
      </c>
      <c r="G17" s="47">
        <v>4.02E-2</v>
      </c>
      <c r="J17" s="46"/>
    </row>
    <row r="18" spans="1:10" x14ac:dyDescent="0.35">
      <c r="A18" s="8">
        <v>11</v>
      </c>
      <c r="B18" s="8" t="s">
        <v>358</v>
      </c>
      <c r="C18" s="8" t="s">
        <v>359</v>
      </c>
      <c r="D18" s="8" t="s">
        <v>90</v>
      </c>
      <c r="E18" s="52">
        <v>917533</v>
      </c>
      <c r="F18" s="46">
        <v>221.86</v>
      </c>
      <c r="G18" s="47">
        <v>3.5700000000000003E-2</v>
      </c>
      <c r="J18" s="46"/>
    </row>
    <row r="19" spans="1:10" x14ac:dyDescent="0.35">
      <c r="A19" s="8">
        <v>12</v>
      </c>
      <c r="B19" s="8" t="s">
        <v>177</v>
      </c>
      <c r="C19" s="8" t="s">
        <v>178</v>
      </c>
      <c r="D19" s="8" t="s">
        <v>90</v>
      </c>
      <c r="E19" s="52">
        <v>164690</v>
      </c>
      <c r="F19" s="46">
        <v>206.72</v>
      </c>
      <c r="G19" s="47">
        <v>3.3300000000000003E-2</v>
      </c>
      <c r="J19" s="46"/>
    </row>
    <row r="20" spans="1:10" x14ac:dyDescent="0.35">
      <c r="A20" s="8">
        <v>13</v>
      </c>
      <c r="B20" s="8" t="s">
        <v>187</v>
      </c>
      <c r="C20" s="8" t="s">
        <v>188</v>
      </c>
      <c r="D20" s="8" t="s">
        <v>90</v>
      </c>
      <c r="E20" s="52">
        <v>185551</v>
      </c>
      <c r="F20" s="46">
        <v>197.96</v>
      </c>
      <c r="G20" s="47">
        <v>3.1899999999999998E-2</v>
      </c>
      <c r="J20" s="46"/>
    </row>
    <row r="21" spans="1:10" x14ac:dyDescent="0.35">
      <c r="A21" s="8">
        <v>14</v>
      </c>
      <c r="B21" s="8" t="s">
        <v>194</v>
      </c>
      <c r="C21" s="8" t="s">
        <v>195</v>
      </c>
      <c r="D21" s="8" t="s">
        <v>90</v>
      </c>
      <c r="E21" s="52">
        <v>105552</v>
      </c>
      <c r="F21" s="46">
        <v>182</v>
      </c>
      <c r="G21" s="47">
        <v>2.93E-2</v>
      </c>
      <c r="J21" s="46"/>
    </row>
    <row r="22" spans="1:10" x14ac:dyDescent="0.35">
      <c r="A22" s="49"/>
      <c r="B22" s="49" t="s">
        <v>14</v>
      </c>
      <c r="C22" s="49"/>
      <c r="D22" s="49"/>
      <c r="E22" s="49"/>
      <c r="F22" s="50">
        <v>6236.67</v>
      </c>
      <c r="G22" s="51">
        <v>1.0046999999999999</v>
      </c>
    </row>
    <row r="24" spans="1:10" x14ac:dyDescent="0.35">
      <c r="B24" s="42" t="s">
        <v>12</v>
      </c>
    </row>
    <row r="25" spans="1:10" x14ac:dyDescent="0.35">
      <c r="A25" s="8">
        <v>15</v>
      </c>
      <c r="B25" s="42" t="s">
        <v>13</v>
      </c>
      <c r="F25" s="46">
        <v>89.47</v>
      </c>
      <c r="G25" s="47">
        <v>1.44E-2</v>
      </c>
      <c r="H25" s="48">
        <v>46204</v>
      </c>
    </row>
    <row r="26" spans="1:10" x14ac:dyDescent="0.35">
      <c r="A26" s="49"/>
      <c r="B26" s="49" t="s">
        <v>14</v>
      </c>
      <c r="C26" s="49"/>
      <c r="D26" s="49"/>
      <c r="E26" s="49"/>
      <c r="F26" s="50">
        <v>89.47</v>
      </c>
      <c r="G26" s="51">
        <v>1.44E-2</v>
      </c>
    </row>
    <row r="28" spans="1:10" x14ac:dyDescent="0.35">
      <c r="B28" s="42" t="s">
        <v>38</v>
      </c>
    </row>
    <row r="29" spans="1:10" x14ac:dyDescent="0.35">
      <c r="B29" s="8" t="s">
        <v>39</v>
      </c>
      <c r="E29" s="52"/>
      <c r="F29" s="46">
        <v>-119.28</v>
      </c>
      <c r="G29" s="47">
        <v>-1.9099999999999999E-2</v>
      </c>
      <c r="J29" s="46"/>
    </row>
    <row r="30" spans="1:10" x14ac:dyDescent="0.35">
      <c r="A30" s="49"/>
      <c r="B30" s="49" t="s">
        <v>14</v>
      </c>
      <c r="C30" s="49"/>
      <c r="D30" s="49"/>
      <c r="E30" s="49"/>
      <c r="F30" s="50">
        <v>-119.28</v>
      </c>
      <c r="G30" s="51">
        <v>-1.9099999999999999E-2</v>
      </c>
    </row>
    <row r="32" spans="1:10" x14ac:dyDescent="0.35">
      <c r="A32" s="45"/>
      <c r="B32" s="45" t="s">
        <v>40</v>
      </c>
      <c r="C32" s="45"/>
      <c r="D32" s="45"/>
      <c r="E32" s="45"/>
      <c r="F32" s="53">
        <v>6206.86</v>
      </c>
      <c r="G32" s="54">
        <v>1</v>
      </c>
    </row>
    <row r="33" spans="1:2" x14ac:dyDescent="0.35">
      <c r="A33" s="8" t="s">
        <v>44</v>
      </c>
    </row>
    <row r="34" spans="1:2" x14ac:dyDescent="0.35">
      <c r="A34" s="55">
        <v>1</v>
      </c>
      <c r="B34" s="55" t="s">
        <v>45</v>
      </c>
    </row>
    <row r="35" spans="1:2" x14ac:dyDescent="0.35">
      <c r="A35" s="55">
        <v>2</v>
      </c>
      <c r="B35" s="13" t="s">
        <v>46</v>
      </c>
    </row>
    <row r="39" spans="1:2" x14ac:dyDescent="0.35">
      <c r="B39" s="8" t="s">
        <v>47</v>
      </c>
    </row>
    <row r="53" spans="2:2" x14ac:dyDescent="0.35">
      <c r="B53" s="8" t="s">
        <v>1146</v>
      </c>
    </row>
    <row r="66" spans="1:5" x14ac:dyDescent="0.35">
      <c r="A66" s="1" t="s">
        <v>2</v>
      </c>
      <c r="B66" s="2" t="s">
        <v>2022</v>
      </c>
      <c r="C66" s="3"/>
      <c r="D66" s="3"/>
      <c r="E66" s="4"/>
    </row>
    <row r="67" spans="1:5" x14ac:dyDescent="0.35">
      <c r="A67" s="5">
        <v>1</v>
      </c>
      <c r="B67" s="6"/>
      <c r="C67" s="7" t="s">
        <v>2023</v>
      </c>
      <c r="E67" s="9"/>
    </row>
    <row r="68" spans="1:5" x14ac:dyDescent="0.35">
      <c r="A68" s="5"/>
      <c r="B68" s="6" t="s">
        <v>2024</v>
      </c>
      <c r="C68" s="10"/>
      <c r="E68" s="9"/>
    </row>
    <row r="69" spans="1:5" x14ac:dyDescent="0.35">
      <c r="A69" s="5"/>
      <c r="B69" s="6" t="s">
        <v>2025</v>
      </c>
      <c r="C69" s="11" t="s">
        <v>2057</v>
      </c>
      <c r="E69" s="9"/>
    </row>
    <row r="70" spans="1:5" x14ac:dyDescent="0.35">
      <c r="A70" s="5"/>
      <c r="B70" s="6" t="s">
        <v>2026</v>
      </c>
      <c r="C70" s="12" t="s">
        <v>2057</v>
      </c>
      <c r="E70" s="9"/>
    </row>
    <row r="71" spans="1:5" x14ac:dyDescent="0.35">
      <c r="A71" s="5"/>
      <c r="B71" s="6" t="s">
        <v>2027</v>
      </c>
      <c r="C71" s="12" t="s">
        <v>2057</v>
      </c>
      <c r="E71" s="9"/>
    </row>
    <row r="72" spans="1:5" x14ac:dyDescent="0.35">
      <c r="A72" s="5"/>
      <c r="B72" s="6" t="s">
        <v>2028</v>
      </c>
      <c r="C72" s="12" t="s">
        <v>2057</v>
      </c>
      <c r="E72" s="9"/>
    </row>
    <row r="73" spans="1:5" x14ac:dyDescent="0.35">
      <c r="A73" s="5"/>
      <c r="B73" s="13" t="s">
        <v>2029</v>
      </c>
      <c r="C73" s="13"/>
      <c r="E73" s="9"/>
    </row>
    <row r="74" spans="1:5" x14ac:dyDescent="0.35">
      <c r="A74" s="5">
        <v>2</v>
      </c>
      <c r="B74" s="14" t="s">
        <v>2030</v>
      </c>
      <c r="C74" s="13"/>
      <c r="E74" s="9"/>
    </row>
    <row r="75" spans="1:5" x14ac:dyDescent="0.35">
      <c r="A75" s="5"/>
      <c r="B75" s="109" t="s">
        <v>2031</v>
      </c>
      <c r="C75" s="111" t="s">
        <v>2032</v>
      </c>
      <c r="D75" s="111"/>
      <c r="E75" s="112" t="s">
        <v>2033</v>
      </c>
    </row>
    <row r="76" spans="1:5" x14ac:dyDescent="0.35">
      <c r="A76" s="5"/>
      <c r="B76" s="110"/>
      <c r="C76" s="15" t="s">
        <v>2034</v>
      </c>
      <c r="D76" s="15" t="s">
        <v>2064</v>
      </c>
      <c r="E76" s="113"/>
    </row>
    <row r="77" spans="1:5" x14ac:dyDescent="0.35">
      <c r="A77" s="16"/>
      <c r="B77" s="17" t="s">
        <v>2035</v>
      </c>
      <c r="C77" s="20" t="s">
        <v>2325</v>
      </c>
      <c r="D77" s="20" t="s">
        <v>2326</v>
      </c>
      <c r="E77" s="98">
        <v>0</v>
      </c>
    </row>
    <row r="78" spans="1:5" x14ac:dyDescent="0.35">
      <c r="A78" s="16"/>
      <c r="B78" s="17" t="s">
        <v>2037</v>
      </c>
      <c r="C78" s="20">
        <v>0</v>
      </c>
      <c r="D78" s="20">
        <v>0</v>
      </c>
      <c r="E78" s="98">
        <v>0</v>
      </c>
    </row>
    <row r="79" spans="1:5" x14ac:dyDescent="0.35">
      <c r="A79" s="16"/>
      <c r="B79" s="17" t="s">
        <v>2038</v>
      </c>
      <c r="C79" s="20">
        <v>0</v>
      </c>
      <c r="D79" s="20">
        <v>0</v>
      </c>
      <c r="E79" s="98">
        <v>0</v>
      </c>
    </row>
    <row r="80" spans="1:5" x14ac:dyDescent="0.35">
      <c r="A80" s="16"/>
      <c r="B80" s="17" t="s">
        <v>2039</v>
      </c>
      <c r="C80" s="20">
        <v>0</v>
      </c>
      <c r="D80" s="20">
        <v>0</v>
      </c>
      <c r="E80" s="98">
        <v>0</v>
      </c>
    </row>
    <row r="81" spans="1:5" x14ac:dyDescent="0.35">
      <c r="A81" s="16"/>
      <c r="B81" s="17" t="s">
        <v>2040</v>
      </c>
      <c r="C81" s="20">
        <v>0</v>
      </c>
      <c r="D81" s="20">
        <v>0</v>
      </c>
      <c r="E81" s="98">
        <v>0</v>
      </c>
    </row>
    <row r="82" spans="1:5" x14ac:dyDescent="0.35">
      <c r="A82" s="16"/>
      <c r="B82" s="17" t="s">
        <v>2041</v>
      </c>
      <c r="C82" s="20">
        <v>0</v>
      </c>
      <c r="D82" s="20">
        <v>0</v>
      </c>
      <c r="E82" s="98">
        <v>0</v>
      </c>
    </row>
    <row r="83" spans="1:5" x14ac:dyDescent="0.35">
      <c r="A83" s="16"/>
      <c r="B83" s="18"/>
      <c r="C83" s="99"/>
      <c r="D83" s="99"/>
      <c r="E83" s="10"/>
    </row>
    <row r="84" spans="1:5" x14ac:dyDescent="0.35">
      <c r="A84" s="5"/>
      <c r="B84" s="19" t="s">
        <v>2042</v>
      </c>
      <c r="C84" s="20" t="s">
        <v>2328</v>
      </c>
      <c r="D84" s="20" t="s">
        <v>2327</v>
      </c>
      <c r="E84" s="98">
        <v>0</v>
      </c>
    </row>
    <row r="85" spans="1:5" x14ac:dyDescent="0.35">
      <c r="A85" s="5"/>
      <c r="B85" s="19" t="s">
        <v>2043</v>
      </c>
      <c r="C85" s="20">
        <v>0</v>
      </c>
      <c r="D85" s="20">
        <v>0</v>
      </c>
      <c r="E85" s="98">
        <v>0</v>
      </c>
    </row>
    <row r="86" spans="1:5" x14ac:dyDescent="0.35">
      <c r="A86" s="5"/>
      <c r="B86" s="19" t="s">
        <v>2044</v>
      </c>
      <c r="C86" s="20">
        <v>0</v>
      </c>
      <c r="D86" s="20">
        <v>0</v>
      </c>
      <c r="E86" s="98">
        <v>0</v>
      </c>
    </row>
    <row r="87" spans="1:5" x14ac:dyDescent="0.35">
      <c r="A87" s="5"/>
      <c r="B87" s="19" t="s">
        <v>2045</v>
      </c>
      <c r="C87" s="20">
        <v>0</v>
      </c>
      <c r="D87" s="20">
        <v>0</v>
      </c>
      <c r="E87" s="98">
        <v>0</v>
      </c>
    </row>
    <row r="88" spans="1:5" x14ac:dyDescent="0.35">
      <c r="A88" s="5"/>
      <c r="B88" s="19" t="s">
        <v>2046</v>
      </c>
      <c r="C88" s="20">
        <v>0</v>
      </c>
      <c r="D88" s="20">
        <v>0</v>
      </c>
      <c r="E88" s="98">
        <v>0</v>
      </c>
    </row>
    <row r="89" spans="1:5" x14ac:dyDescent="0.35">
      <c r="A89" s="5"/>
      <c r="B89" s="19" t="s">
        <v>2047</v>
      </c>
      <c r="C89" s="20">
        <v>0</v>
      </c>
      <c r="D89" s="20">
        <v>0</v>
      </c>
      <c r="E89" s="98">
        <v>0</v>
      </c>
    </row>
    <row r="90" spans="1:5" x14ac:dyDescent="0.35">
      <c r="A90" s="5"/>
      <c r="B90" s="21" t="s">
        <v>2048</v>
      </c>
      <c r="C90" s="22"/>
      <c r="D90" s="22"/>
      <c r="E90" s="9"/>
    </row>
    <row r="91" spans="1:5" x14ac:dyDescent="0.35">
      <c r="A91" s="23"/>
      <c r="B91" s="24"/>
      <c r="C91" s="24"/>
      <c r="D91" s="24"/>
      <c r="E91" s="25"/>
    </row>
    <row r="92" spans="1:5" x14ac:dyDescent="0.35">
      <c r="A92" s="5">
        <v>3</v>
      </c>
      <c r="B92" s="26" t="s">
        <v>2049</v>
      </c>
      <c r="C92" s="19"/>
      <c r="D92" s="24"/>
      <c r="E92" s="27"/>
    </row>
    <row r="93" spans="1:5" x14ac:dyDescent="0.35">
      <c r="A93" s="5"/>
      <c r="B93" s="19" t="s">
        <v>2050</v>
      </c>
      <c r="C93" s="20">
        <v>0.04</v>
      </c>
      <c r="D93" s="24"/>
      <c r="E93" s="25"/>
    </row>
    <row r="94" spans="1:5" x14ac:dyDescent="0.35">
      <c r="A94" s="5"/>
      <c r="B94" s="19" t="s">
        <v>2051</v>
      </c>
      <c r="C94" s="20">
        <v>0.03</v>
      </c>
      <c r="D94" s="24"/>
      <c r="E94" s="25"/>
    </row>
    <row r="95" spans="1:5" x14ac:dyDescent="0.35">
      <c r="A95" s="5">
        <v>4</v>
      </c>
      <c r="B95" s="28" t="s">
        <v>2052</v>
      </c>
      <c r="C95" s="29" t="s">
        <v>2036</v>
      </c>
      <c r="D95" s="24"/>
      <c r="E95" s="27"/>
    </row>
    <row r="96" spans="1:5" ht="24" x14ac:dyDescent="0.35">
      <c r="A96" s="5">
        <v>5</v>
      </c>
      <c r="B96" s="30" t="s">
        <v>2065</v>
      </c>
      <c r="C96" s="29" t="s">
        <v>2036</v>
      </c>
      <c r="D96" s="31"/>
      <c r="E96" s="27"/>
    </row>
    <row r="97" spans="1:5" x14ac:dyDescent="0.35">
      <c r="A97" s="5">
        <v>6</v>
      </c>
      <c r="B97" s="32" t="s">
        <v>2053</v>
      </c>
      <c r="C97" s="33"/>
      <c r="E97" s="27"/>
    </row>
    <row r="98" spans="1:5" x14ac:dyDescent="0.35">
      <c r="A98" s="5"/>
      <c r="B98" s="34" t="s">
        <v>2054</v>
      </c>
      <c r="C98" s="35" t="s">
        <v>2036</v>
      </c>
      <c r="E98" s="27"/>
    </row>
    <row r="99" spans="1:5" x14ac:dyDescent="0.35">
      <c r="A99" s="5"/>
      <c r="B99" s="36" t="s">
        <v>2055</v>
      </c>
      <c r="C99" s="37" t="s">
        <v>2036</v>
      </c>
      <c r="E99" s="27"/>
    </row>
    <row r="100" spans="1:5" x14ac:dyDescent="0.35">
      <c r="A100" s="5"/>
      <c r="B100" s="36"/>
      <c r="C100" s="38"/>
      <c r="E100" s="27"/>
    </row>
    <row r="101" spans="1:5" ht="24" x14ac:dyDescent="0.35">
      <c r="A101" s="5">
        <v>7</v>
      </c>
      <c r="B101" s="32" t="s">
        <v>2066</v>
      </c>
      <c r="C101" s="33"/>
      <c r="D101" s="24"/>
      <c r="E101" s="27"/>
    </row>
    <row r="102" spans="1:5" x14ac:dyDescent="0.35">
      <c r="A102" s="5"/>
      <c r="B102" s="34" t="s">
        <v>2054</v>
      </c>
      <c r="C102" s="35" t="s">
        <v>2036</v>
      </c>
      <c r="D102" s="24"/>
      <c r="E102" s="27"/>
    </row>
    <row r="103" spans="1:5" x14ac:dyDescent="0.35">
      <c r="A103" s="5"/>
      <c r="B103" s="36" t="s">
        <v>2056</v>
      </c>
      <c r="C103" s="37" t="s">
        <v>2036</v>
      </c>
      <c r="D103" s="24"/>
      <c r="E103" s="27"/>
    </row>
    <row r="104" spans="1:5" x14ac:dyDescent="0.35">
      <c r="A104" s="39"/>
      <c r="B104" s="40"/>
      <c r="C104" s="40"/>
      <c r="D104" s="40"/>
      <c r="E104" s="41"/>
    </row>
    <row r="106" spans="1:5" x14ac:dyDescent="0.35">
      <c r="A106" s="42" t="s">
        <v>2057</v>
      </c>
      <c r="B106" s="8" t="s">
        <v>2058</v>
      </c>
    </row>
    <row r="107" spans="1:5" x14ac:dyDescent="0.35">
      <c r="A107" s="42" t="s">
        <v>2059</v>
      </c>
      <c r="B107" s="8" t="s">
        <v>2060</v>
      </c>
    </row>
    <row r="108" spans="1:5" x14ac:dyDescent="0.35">
      <c r="A108" s="42" t="s">
        <v>2061</v>
      </c>
      <c r="B108" s="8" t="s">
        <v>2067</v>
      </c>
    </row>
    <row r="109" spans="1:5" x14ac:dyDescent="0.35">
      <c r="B109" s="8" t="s">
        <v>2063</v>
      </c>
    </row>
  </sheetData>
  <mergeCells count="4">
    <mergeCell ref="B1:F1"/>
    <mergeCell ref="B75:B76"/>
    <mergeCell ref="C75:D75"/>
    <mergeCell ref="E75:E76"/>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L10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1.81640625" style="8" bestFit="1" customWidth="1"/>
    <col min="4" max="4" width="17.4531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7.1796875" style="8" bestFit="1" customWidth="1"/>
    <col min="12" max="12" width="7.54296875" style="8" bestFit="1" customWidth="1"/>
    <col min="13" max="16384" width="8.7265625" style="8"/>
  </cols>
  <sheetData>
    <row r="1" spans="1:12" x14ac:dyDescent="0.35">
      <c r="A1" s="45"/>
      <c r="B1" s="116" t="s">
        <v>1144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1427632</v>
      </c>
      <c r="F8" s="46">
        <v>11391.79</v>
      </c>
      <c r="G8" s="47">
        <v>0.10199999999999999</v>
      </c>
      <c r="J8" s="46"/>
      <c r="K8" s="42" t="s">
        <v>41</v>
      </c>
      <c r="L8" s="42" t="s">
        <v>42</v>
      </c>
    </row>
    <row r="9" spans="1:12" x14ac:dyDescent="0.35">
      <c r="A9" s="8">
        <v>2</v>
      </c>
      <c r="B9" s="8" t="s">
        <v>91</v>
      </c>
      <c r="C9" s="8" t="s">
        <v>92</v>
      </c>
      <c r="D9" s="8" t="s">
        <v>90</v>
      </c>
      <c r="E9" s="52">
        <v>824401</v>
      </c>
      <c r="F9" s="46">
        <v>11337.16</v>
      </c>
      <c r="G9" s="47">
        <v>0.10150000000000001</v>
      </c>
      <c r="J9" s="46"/>
      <c r="K9" s="8" t="s">
        <v>90</v>
      </c>
      <c r="L9" s="47">
        <v>0.4</v>
      </c>
    </row>
    <row r="10" spans="1:12" x14ac:dyDescent="0.35">
      <c r="A10" s="8">
        <v>3</v>
      </c>
      <c r="B10" s="8" t="s">
        <v>230</v>
      </c>
      <c r="C10" s="8" t="s">
        <v>231</v>
      </c>
      <c r="D10" s="8" t="s">
        <v>232</v>
      </c>
      <c r="E10" s="52">
        <v>270798</v>
      </c>
      <c r="F10" s="46">
        <v>11220.24</v>
      </c>
      <c r="G10" s="47">
        <v>0.10050000000000001</v>
      </c>
      <c r="J10" s="46"/>
      <c r="K10" s="8" t="s">
        <v>198</v>
      </c>
      <c r="L10" s="47">
        <v>0.19370000000000001</v>
      </c>
    </row>
    <row r="11" spans="1:12" x14ac:dyDescent="0.35">
      <c r="A11" s="8">
        <v>4</v>
      </c>
      <c r="B11" s="8" t="s">
        <v>51</v>
      </c>
      <c r="C11" s="8" t="s">
        <v>52</v>
      </c>
      <c r="D11" s="8" t="s">
        <v>53</v>
      </c>
      <c r="E11" s="52">
        <v>3900113</v>
      </c>
      <c r="F11" s="46">
        <v>11191.37</v>
      </c>
      <c r="G11" s="47">
        <v>0.1002</v>
      </c>
      <c r="J11" s="46"/>
      <c r="K11" s="8" t="s">
        <v>232</v>
      </c>
      <c r="L11" s="47">
        <v>0.10050000000000001</v>
      </c>
    </row>
    <row r="12" spans="1:12" x14ac:dyDescent="0.35">
      <c r="A12" s="8">
        <v>5</v>
      </c>
      <c r="B12" s="8" t="s">
        <v>227</v>
      </c>
      <c r="C12" s="8" t="s">
        <v>228</v>
      </c>
      <c r="D12" s="8" t="s">
        <v>229</v>
      </c>
      <c r="E12" s="52">
        <v>603206</v>
      </c>
      <c r="F12" s="46">
        <v>11171.38</v>
      </c>
      <c r="G12" s="47">
        <v>0.1</v>
      </c>
      <c r="J12" s="46"/>
      <c r="K12" s="8" t="s">
        <v>53</v>
      </c>
      <c r="L12" s="47">
        <v>0.1002</v>
      </c>
    </row>
    <row r="13" spans="1:12" x14ac:dyDescent="0.35">
      <c r="A13" s="8">
        <v>6</v>
      </c>
      <c r="B13" s="8" t="s">
        <v>225</v>
      </c>
      <c r="C13" s="8" t="s">
        <v>226</v>
      </c>
      <c r="D13" s="8" t="s">
        <v>150</v>
      </c>
      <c r="E13" s="52">
        <v>862057</v>
      </c>
      <c r="F13" s="46">
        <v>11154.16</v>
      </c>
      <c r="G13" s="47">
        <v>9.9900000000000003E-2</v>
      </c>
      <c r="J13" s="46"/>
      <c r="K13" s="8" t="s">
        <v>229</v>
      </c>
      <c r="L13" s="47">
        <v>0.1</v>
      </c>
    </row>
    <row r="14" spans="1:12" x14ac:dyDescent="0.35">
      <c r="A14" s="8">
        <v>7</v>
      </c>
      <c r="B14" s="8" t="s">
        <v>93</v>
      </c>
      <c r="C14" s="8" t="s">
        <v>94</v>
      </c>
      <c r="D14" s="8" t="s">
        <v>90</v>
      </c>
      <c r="E14" s="52">
        <v>817911</v>
      </c>
      <c r="F14" s="46">
        <v>11006.63</v>
      </c>
      <c r="G14" s="47">
        <v>9.8500000000000004E-2</v>
      </c>
      <c r="J14" s="46"/>
      <c r="K14" s="8" t="s">
        <v>150</v>
      </c>
      <c r="L14" s="47">
        <v>9.9900000000000003E-2</v>
      </c>
    </row>
    <row r="15" spans="1:12" x14ac:dyDescent="0.35">
      <c r="A15" s="8">
        <v>8</v>
      </c>
      <c r="B15" s="8" t="s">
        <v>97</v>
      </c>
      <c r="C15" s="8" t="s">
        <v>98</v>
      </c>
      <c r="D15" s="8" t="s">
        <v>90</v>
      </c>
      <c r="E15" s="52">
        <v>2789501</v>
      </c>
      <c r="F15" s="46">
        <v>10941.82</v>
      </c>
      <c r="G15" s="47">
        <v>9.8000000000000004E-2</v>
      </c>
      <c r="J15" s="46"/>
      <c r="K15" s="8" t="s">
        <v>43</v>
      </c>
      <c r="L15" s="47">
        <v>5.7000000000000002E-3</v>
      </c>
    </row>
    <row r="16" spans="1:12" x14ac:dyDescent="0.35">
      <c r="A16" s="8">
        <v>9</v>
      </c>
      <c r="B16" s="8" t="s">
        <v>239</v>
      </c>
      <c r="C16" s="8" t="s">
        <v>240</v>
      </c>
      <c r="D16" s="8" t="s">
        <v>198</v>
      </c>
      <c r="E16" s="52">
        <v>536936</v>
      </c>
      <c r="F16" s="46">
        <v>10907.85</v>
      </c>
      <c r="G16" s="47">
        <v>9.7699999999999995E-2</v>
      </c>
      <c r="J16" s="46"/>
    </row>
    <row r="17" spans="1:10" x14ac:dyDescent="0.35">
      <c r="A17" s="8">
        <v>10</v>
      </c>
      <c r="B17" s="8" t="s">
        <v>233</v>
      </c>
      <c r="C17" s="8" t="s">
        <v>234</v>
      </c>
      <c r="D17" s="8" t="s">
        <v>198</v>
      </c>
      <c r="E17" s="52">
        <v>1071737</v>
      </c>
      <c r="F17" s="46">
        <v>10721.66</v>
      </c>
      <c r="G17" s="47">
        <v>9.6000000000000002E-2</v>
      </c>
      <c r="J17" s="46"/>
    </row>
    <row r="18" spans="1:10" x14ac:dyDescent="0.35">
      <c r="A18" s="49"/>
      <c r="B18" s="49" t="s">
        <v>14</v>
      </c>
      <c r="C18" s="49"/>
      <c r="D18" s="49"/>
      <c r="E18" s="49"/>
      <c r="F18" s="50">
        <v>111044.06</v>
      </c>
      <c r="G18" s="51">
        <v>0.99429999999999996</v>
      </c>
    </row>
    <row r="20" spans="1:10" x14ac:dyDescent="0.35">
      <c r="B20" s="42" t="s">
        <v>12</v>
      </c>
    </row>
    <row r="21" spans="1:10" x14ac:dyDescent="0.35">
      <c r="A21" s="8">
        <v>11</v>
      </c>
      <c r="B21" s="42" t="s">
        <v>13</v>
      </c>
      <c r="F21" s="46">
        <v>406.71</v>
      </c>
      <c r="G21" s="47">
        <v>3.5999999999999999E-3</v>
      </c>
      <c r="H21" s="48">
        <v>46204</v>
      </c>
    </row>
    <row r="22" spans="1:10" x14ac:dyDescent="0.35">
      <c r="A22" s="49"/>
      <c r="B22" s="49" t="s">
        <v>14</v>
      </c>
      <c r="C22" s="49"/>
      <c r="D22" s="49"/>
      <c r="E22" s="49"/>
      <c r="F22" s="50">
        <v>406.71</v>
      </c>
      <c r="G22" s="51">
        <v>3.5999999999999999E-3</v>
      </c>
    </row>
    <row r="24" spans="1:10" x14ac:dyDescent="0.35">
      <c r="B24" s="42" t="s">
        <v>38</v>
      </c>
    </row>
    <row r="25" spans="1:10" x14ac:dyDescent="0.35">
      <c r="B25" s="8" t="s">
        <v>39</v>
      </c>
      <c r="E25" s="52"/>
      <c r="F25" s="46">
        <v>236.02</v>
      </c>
      <c r="G25" s="47">
        <v>2.0999999999999999E-3</v>
      </c>
      <c r="J25" s="46"/>
    </row>
    <row r="26" spans="1:10" x14ac:dyDescent="0.35">
      <c r="A26" s="49"/>
      <c r="B26" s="49" t="s">
        <v>14</v>
      </c>
      <c r="C26" s="49"/>
      <c r="D26" s="49"/>
      <c r="E26" s="49"/>
      <c r="F26" s="50">
        <v>236.02</v>
      </c>
      <c r="G26" s="51">
        <v>2.0999999999999999E-3</v>
      </c>
    </row>
    <row r="28" spans="1:10" x14ac:dyDescent="0.35">
      <c r="A28" s="45"/>
      <c r="B28" s="45" t="s">
        <v>40</v>
      </c>
      <c r="C28" s="45"/>
      <c r="D28" s="45"/>
      <c r="E28" s="45"/>
      <c r="F28" s="53">
        <v>111686.79</v>
      </c>
      <c r="G28" s="54">
        <v>1</v>
      </c>
    </row>
    <row r="29" spans="1:10" x14ac:dyDescent="0.35">
      <c r="A29" s="8" t="s">
        <v>44</v>
      </c>
    </row>
    <row r="30" spans="1:10" x14ac:dyDescent="0.35">
      <c r="A30" s="55">
        <v>1</v>
      </c>
      <c r="B30" s="55" t="s">
        <v>45</v>
      </c>
    </row>
    <row r="31" spans="1:10" x14ac:dyDescent="0.35">
      <c r="A31" s="55">
        <v>2</v>
      </c>
      <c r="B31" s="13" t="s">
        <v>46</v>
      </c>
    </row>
    <row r="35" spans="2:2" x14ac:dyDescent="0.35">
      <c r="B35" s="8" t="s">
        <v>47</v>
      </c>
    </row>
    <row r="49" spans="1:5" x14ac:dyDescent="0.35">
      <c r="B49" s="8" t="s">
        <v>1143</v>
      </c>
    </row>
    <row r="62" spans="1:5" x14ac:dyDescent="0.35">
      <c r="A62" s="1" t="s">
        <v>2</v>
      </c>
      <c r="B62" s="2" t="s">
        <v>2022</v>
      </c>
      <c r="C62" s="3"/>
      <c r="D62" s="3"/>
      <c r="E62" s="4"/>
    </row>
    <row r="63" spans="1:5" x14ac:dyDescent="0.35">
      <c r="A63" s="5">
        <v>1</v>
      </c>
      <c r="B63" s="6"/>
      <c r="C63" s="7" t="s">
        <v>2023</v>
      </c>
      <c r="E63" s="9"/>
    </row>
    <row r="64" spans="1:5" x14ac:dyDescent="0.35">
      <c r="A64" s="5"/>
      <c r="B64" s="6" t="s">
        <v>2024</v>
      </c>
      <c r="C64" s="10"/>
      <c r="E64" s="9"/>
    </row>
    <row r="65" spans="1:5" x14ac:dyDescent="0.35">
      <c r="A65" s="5"/>
      <c r="B65" s="6" t="s">
        <v>2025</v>
      </c>
      <c r="C65" s="11" t="s">
        <v>2057</v>
      </c>
      <c r="E65" s="9"/>
    </row>
    <row r="66" spans="1:5" x14ac:dyDescent="0.35">
      <c r="A66" s="5"/>
      <c r="B66" s="6" t="s">
        <v>2026</v>
      </c>
      <c r="C66" s="12" t="s">
        <v>2057</v>
      </c>
      <c r="E66" s="9"/>
    </row>
    <row r="67" spans="1:5" x14ac:dyDescent="0.35">
      <c r="A67" s="5"/>
      <c r="B67" s="6" t="s">
        <v>2027</v>
      </c>
      <c r="C67" s="12" t="s">
        <v>2057</v>
      </c>
      <c r="E67" s="9"/>
    </row>
    <row r="68" spans="1:5" x14ac:dyDescent="0.35">
      <c r="A68" s="5"/>
      <c r="B68" s="6" t="s">
        <v>2028</v>
      </c>
      <c r="C68" s="12" t="s">
        <v>2057</v>
      </c>
      <c r="E68" s="9"/>
    </row>
    <row r="69" spans="1:5" x14ac:dyDescent="0.35">
      <c r="A69" s="5"/>
      <c r="B69" s="13" t="s">
        <v>2029</v>
      </c>
      <c r="C69" s="13"/>
      <c r="E69" s="9"/>
    </row>
    <row r="70" spans="1:5" x14ac:dyDescent="0.35">
      <c r="A70" s="5">
        <v>2</v>
      </c>
      <c r="B70" s="14" t="s">
        <v>2030</v>
      </c>
      <c r="C70" s="13"/>
      <c r="E70" s="9"/>
    </row>
    <row r="71" spans="1:5" x14ac:dyDescent="0.35">
      <c r="A71" s="5"/>
      <c r="B71" s="109" t="s">
        <v>2031</v>
      </c>
      <c r="C71" s="111" t="s">
        <v>2032</v>
      </c>
      <c r="D71" s="111"/>
      <c r="E71" s="112" t="s">
        <v>2033</v>
      </c>
    </row>
    <row r="72" spans="1:5" x14ac:dyDescent="0.35">
      <c r="A72" s="5"/>
      <c r="B72" s="110"/>
      <c r="C72" s="15" t="s">
        <v>2034</v>
      </c>
      <c r="D72" s="15" t="s">
        <v>2064</v>
      </c>
      <c r="E72" s="113"/>
    </row>
    <row r="73" spans="1:5" x14ac:dyDescent="0.35">
      <c r="A73" s="16"/>
      <c r="B73" s="17" t="s">
        <v>2035</v>
      </c>
      <c r="C73" s="20" t="s">
        <v>2329</v>
      </c>
      <c r="D73" s="20" t="s">
        <v>2330</v>
      </c>
      <c r="E73" s="98">
        <v>0</v>
      </c>
    </row>
    <row r="74" spans="1:5" x14ac:dyDescent="0.35">
      <c r="A74" s="16"/>
      <c r="B74" s="17" t="s">
        <v>2037</v>
      </c>
      <c r="C74" s="20">
        <v>0</v>
      </c>
      <c r="D74" s="20">
        <v>0</v>
      </c>
      <c r="E74" s="98">
        <v>0</v>
      </c>
    </row>
    <row r="75" spans="1:5" x14ac:dyDescent="0.35">
      <c r="A75" s="16"/>
      <c r="B75" s="17" t="s">
        <v>2038</v>
      </c>
      <c r="C75" s="20">
        <v>0</v>
      </c>
      <c r="D75" s="20">
        <v>0</v>
      </c>
      <c r="E75" s="98">
        <v>0</v>
      </c>
    </row>
    <row r="76" spans="1:5" x14ac:dyDescent="0.35">
      <c r="A76" s="16"/>
      <c r="B76" s="17" t="s">
        <v>2039</v>
      </c>
      <c r="C76" s="20">
        <v>0</v>
      </c>
      <c r="D76" s="20">
        <v>0</v>
      </c>
      <c r="E76" s="98">
        <v>0</v>
      </c>
    </row>
    <row r="77" spans="1:5" x14ac:dyDescent="0.35">
      <c r="A77" s="16"/>
      <c r="B77" s="17" t="s">
        <v>2040</v>
      </c>
      <c r="C77" s="20">
        <v>0</v>
      </c>
      <c r="D77" s="20">
        <v>0</v>
      </c>
      <c r="E77" s="98">
        <v>0</v>
      </c>
    </row>
    <row r="78" spans="1:5" x14ac:dyDescent="0.35">
      <c r="A78" s="16"/>
      <c r="B78" s="17" t="s">
        <v>2041</v>
      </c>
      <c r="C78" s="20">
        <v>0</v>
      </c>
      <c r="D78" s="20">
        <v>0</v>
      </c>
      <c r="E78" s="98">
        <v>0</v>
      </c>
    </row>
    <row r="79" spans="1:5" x14ac:dyDescent="0.35">
      <c r="A79" s="16"/>
      <c r="B79" s="18"/>
      <c r="C79" s="99"/>
      <c r="D79" s="99"/>
      <c r="E79" s="10"/>
    </row>
    <row r="80" spans="1:5" x14ac:dyDescent="0.35">
      <c r="A80" s="5"/>
      <c r="B80" s="19" t="s">
        <v>2042</v>
      </c>
      <c r="C80" s="20" t="s">
        <v>2332</v>
      </c>
      <c r="D80" s="20" t="s">
        <v>2331</v>
      </c>
      <c r="E80" s="98">
        <v>0</v>
      </c>
    </row>
    <row r="81" spans="1:5" x14ac:dyDescent="0.35">
      <c r="A81" s="5"/>
      <c r="B81" s="19" t="s">
        <v>2043</v>
      </c>
      <c r="C81" s="20">
        <v>0</v>
      </c>
      <c r="D81" s="20">
        <v>0</v>
      </c>
      <c r="E81" s="98">
        <v>0</v>
      </c>
    </row>
    <row r="82" spans="1:5" x14ac:dyDescent="0.35">
      <c r="A82" s="5"/>
      <c r="B82" s="19" t="s">
        <v>2044</v>
      </c>
      <c r="C82" s="20">
        <v>0</v>
      </c>
      <c r="D82" s="20">
        <v>0</v>
      </c>
      <c r="E82" s="98">
        <v>0</v>
      </c>
    </row>
    <row r="83" spans="1:5" x14ac:dyDescent="0.35">
      <c r="A83" s="5"/>
      <c r="B83" s="19" t="s">
        <v>2045</v>
      </c>
      <c r="C83" s="20">
        <v>0</v>
      </c>
      <c r="D83" s="20">
        <v>0</v>
      </c>
      <c r="E83" s="98">
        <v>0</v>
      </c>
    </row>
    <row r="84" spans="1:5" x14ac:dyDescent="0.35">
      <c r="A84" s="5"/>
      <c r="B84" s="19" t="s">
        <v>2046</v>
      </c>
      <c r="C84" s="20">
        <v>0</v>
      </c>
      <c r="D84" s="20">
        <v>0</v>
      </c>
      <c r="E84" s="98">
        <v>0</v>
      </c>
    </row>
    <row r="85" spans="1:5" x14ac:dyDescent="0.35">
      <c r="A85" s="5"/>
      <c r="B85" s="19" t="s">
        <v>2047</v>
      </c>
      <c r="C85" s="20">
        <v>0</v>
      </c>
      <c r="D85" s="20">
        <v>0</v>
      </c>
      <c r="E85" s="98">
        <v>0</v>
      </c>
    </row>
    <row r="86" spans="1:5" x14ac:dyDescent="0.35">
      <c r="A86" s="5"/>
      <c r="B86" s="21" t="s">
        <v>2048</v>
      </c>
      <c r="C86" s="22"/>
      <c r="D86" s="22"/>
      <c r="E86" s="9"/>
    </row>
    <row r="87" spans="1:5" x14ac:dyDescent="0.35">
      <c r="A87" s="23"/>
      <c r="B87" s="24"/>
      <c r="C87" s="24"/>
      <c r="D87" s="24"/>
      <c r="E87" s="25"/>
    </row>
    <row r="88" spans="1:5" x14ac:dyDescent="0.35">
      <c r="A88" s="5">
        <v>3</v>
      </c>
      <c r="B88" s="26" t="s">
        <v>2049</v>
      </c>
      <c r="C88" s="19"/>
      <c r="D88" s="24"/>
      <c r="E88" s="27"/>
    </row>
    <row r="89" spans="1:5" x14ac:dyDescent="0.35">
      <c r="A89" s="5"/>
      <c r="B89" s="19" t="s">
        <v>2050</v>
      </c>
      <c r="C89" s="20">
        <v>0.05</v>
      </c>
      <c r="D89" s="24"/>
      <c r="E89" s="25"/>
    </row>
    <row r="90" spans="1:5" x14ac:dyDescent="0.35">
      <c r="A90" s="5"/>
      <c r="B90" s="19" t="s">
        <v>2051</v>
      </c>
      <c r="C90" s="20">
        <v>0.09</v>
      </c>
      <c r="D90" s="24"/>
      <c r="E90" s="25"/>
    </row>
    <row r="91" spans="1:5" x14ac:dyDescent="0.35">
      <c r="A91" s="5">
        <v>4</v>
      </c>
      <c r="B91" s="28" t="s">
        <v>2052</v>
      </c>
      <c r="C91" s="29" t="s">
        <v>2036</v>
      </c>
      <c r="D91" s="24"/>
      <c r="E91" s="27"/>
    </row>
    <row r="92" spans="1:5" ht="24" x14ac:dyDescent="0.35">
      <c r="A92" s="5">
        <v>5</v>
      </c>
      <c r="B92" s="30" t="s">
        <v>2065</v>
      </c>
      <c r="C92" s="29" t="s">
        <v>2036</v>
      </c>
      <c r="D92" s="31"/>
      <c r="E92" s="27"/>
    </row>
    <row r="93" spans="1:5" x14ac:dyDescent="0.35">
      <c r="A93" s="5">
        <v>6</v>
      </c>
      <c r="B93" s="32" t="s">
        <v>2053</v>
      </c>
      <c r="C93" s="33"/>
      <c r="E93" s="27"/>
    </row>
    <row r="94" spans="1:5" x14ac:dyDescent="0.35">
      <c r="A94" s="5"/>
      <c r="B94" s="34" t="s">
        <v>2054</v>
      </c>
      <c r="C94" s="35" t="s">
        <v>2036</v>
      </c>
      <c r="E94" s="27"/>
    </row>
    <row r="95" spans="1:5" x14ac:dyDescent="0.35">
      <c r="A95" s="5"/>
      <c r="B95" s="36" t="s">
        <v>2055</v>
      </c>
      <c r="C95" s="37" t="s">
        <v>2036</v>
      </c>
      <c r="E95" s="27"/>
    </row>
    <row r="96" spans="1:5" x14ac:dyDescent="0.35">
      <c r="A96" s="5"/>
      <c r="B96" s="36"/>
      <c r="C96" s="38"/>
      <c r="E96" s="27"/>
    </row>
    <row r="97" spans="1:5" ht="24" x14ac:dyDescent="0.35">
      <c r="A97" s="5">
        <v>7</v>
      </c>
      <c r="B97" s="32" t="s">
        <v>2066</v>
      </c>
      <c r="C97" s="33"/>
      <c r="D97" s="24"/>
      <c r="E97" s="27"/>
    </row>
    <row r="98" spans="1:5" x14ac:dyDescent="0.35">
      <c r="A98" s="5"/>
      <c r="B98" s="34" t="s">
        <v>2054</v>
      </c>
      <c r="C98" s="35" t="s">
        <v>2036</v>
      </c>
      <c r="D98" s="24"/>
      <c r="E98" s="27"/>
    </row>
    <row r="99" spans="1:5" x14ac:dyDescent="0.35">
      <c r="A99" s="5"/>
      <c r="B99" s="36" t="s">
        <v>2056</v>
      </c>
      <c r="C99" s="37" t="s">
        <v>2036</v>
      </c>
      <c r="D99" s="24"/>
      <c r="E99" s="27"/>
    </row>
    <row r="100" spans="1:5" x14ac:dyDescent="0.35">
      <c r="A100" s="39"/>
      <c r="B100" s="40"/>
      <c r="C100" s="40"/>
      <c r="D100" s="40"/>
      <c r="E100" s="41"/>
    </row>
    <row r="102" spans="1:5" x14ac:dyDescent="0.35">
      <c r="A102" s="42" t="s">
        <v>2057</v>
      </c>
      <c r="B102" s="8" t="s">
        <v>2058</v>
      </c>
    </row>
    <row r="103" spans="1:5" x14ac:dyDescent="0.35">
      <c r="A103" s="42" t="s">
        <v>2059</v>
      </c>
      <c r="B103" s="8" t="s">
        <v>2060</v>
      </c>
    </row>
    <row r="104" spans="1:5" x14ac:dyDescent="0.35">
      <c r="A104" s="42" t="s">
        <v>2061</v>
      </c>
      <c r="B104" s="8" t="s">
        <v>2067</v>
      </c>
    </row>
    <row r="105" spans="1:5" x14ac:dyDescent="0.35">
      <c r="B105" s="8" t="s">
        <v>2063</v>
      </c>
    </row>
  </sheetData>
  <mergeCells count="4">
    <mergeCell ref="B1:F1"/>
    <mergeCell ref="B71:B72"/>
    <mergeCell ref="C71:D71"/>
    <mergeCell ref="E71:E72"/>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10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1.81640625" style="8" bestFit="1" customWidth="1"/>
    <col min="4" max="4" width="17.4531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7.1796875" style="8" bestFit="1" customWidth="1"/>
    <col min="12" max="12" width="7.54296875" style="8" bestFit="1" customWidth="1"/>
    <col min="13" max="16384" width="8.7265625" style="8"/>
  </cols>
  <sheetData>
    <row r="1" spans="1:12" x14ac:dyDescent="0.35">
      <c r="A1" s="45"/>
      <c r="B1" s="116" t="s">
        <v>1142</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917360</v>
      </c>
      <c r="F8" s="46">
        <v>7320.07</v>
      </c>
      <c r="G8" s="47">
        <v>0.1021</v>
      </c>
      <c r="J8" s="46"/>
      <c r="K8" s="42" t="s">
        <v>41</v>
      </c>
      <c r="L8" s="42" t="s">
        <v>42</v>
      </c>
    </row>
    <row r="9" spans="1:12" x14ac:dyDescent="0.35">
      <c r="A9" s="8">
        <v>2</v>
      </c>
      <c r="B9" s="8" t="s">
        <v>91</v>
      </c>
      <c r="C9" s="8" t="s">
        <v>92</v>
      </c>
      <c r="D9" s="8" t="s">
        <v>90</v>
      </c>
      <c r="E9" s="52">
        <v>529752</v>
      </c>
      <c r="F9" s="46">
        <v>7285.15</v>
      </c>
      <c r="G9" s="47">
        <v>0.1016</v>
      </c>
      <c r="J9" s="46"/>
      <c r="K9" s="8" t="s">
        <v>90</v>
      </c>
      <c r="L9" s="47">
        <v>0.40029999999999999</v>
      </c>
    </row>
    <row r="10" spans="1:12" x14ac:dyDescent="0.35">
      <c r="A10" s="8">
        <v>3</v>
      </c>
      <c r="B10" s="8" t="s">
        <v>230</v>
      </c>
      <c r="C10" s="8" t="s">
        <v>231</v>
      </c>
      <c r="D10" s="8" t="s">
        <v>232</v>
      </c>
      <c r="E10" s="52">
        <v>174013</v>
      </c>
      <c r="F10" s="46">
        <v>7210.05</v>
      </c>
      <c r="G10" s="47">
        <v>0.10050000000000001</v>
      </c>
      <c r="J10" s="46"/>
      <c r="K10" s="8" t="s">
        <v>198</v>
      </c>
      <c r="L10" s="47">
        <v>0.1938</v>
      </c>
    </row>
    <row r="11" spans="1:12" x14ac:dyDescent="0.35">
      <c r="A11" s="8">
        <v>4</v>
      </c>
      <c r="B11" s="8" t="s">
        <v>51</v>
      </c>
      <c r="C11" s="8" t="s">
        <v>52</v>
      </c>
      <c r="D11" s="8" t="s">
        <v>53</v>
      </c>
      <c r="E11" s="52">
        <v>2506113</v>
      </c>
      <c r="F11" s="46">
        <v>7191.29</v>
      </c>
      <c r="G11" s="47">
        <v>0.1003</v>
      </c>
      <c r="J11" s="46"/>
      <c r="K11" s="8" t="s">
        <v>232</v>
      </c>
      <c r="L11" s="47">
        <v>0.10050000000000001</v>
      </c>
    </row>
    <row r="12" spans="1:12" x14ac:dyDescent="0.35">
      <c r="A12" s="8">
        <v>5</v>
      </c>
      <c r="B12" s="8" t="s">
        <v>227</v>
      </c>
      <c r="C12" s="8" t="s">
        <v>228</v>
      </c>
      <c r="D12" s="8" t="s">
        <v>229</v>
      </c>
      <c r="E12" s="52">
        <v>387610</v>
      </c>
      <c r="F12" s="46">
        <v>7178.54</v>
      </c>
      <c r="G12" s="47">
        <v>0.10009999999999999</v>
      </c>
      <c r="J12" s="46"/>
      <c r="K12" s="8" t="s">
        <v>53</v>
      </c>
      <c r="L12" s="47">
        <v>0.1003</v>
      </c>
    </row>
    <row r="13" spans="1:12" x14ac:dyDescent="0.35">
      <c r="A13" s="8">
        <v>6</v>
      </c>
      <c r="B13" s="8" t="s">
        <v>225</v>
      </c>
      <c r="C13" s="8" t="s">
        <v>226</v>
      </c>
      <c r="D13" s="8" t="s">
        <v>150</v>
      </c>
      <c r="E13" s="52">
        <v>553929</v>
      </c>
      <c r="F13" s="46">
        <v>7167.29</v>
      </c>
      <c r="G13" s="47">
        <v>9.9900000000000003E-2</v>
      </c>
      <c r="J13" s="46"/>
      <c r="K13" s="8" t="s">
        <v>229</v>
      </c>
      <c r="L13" s="47">
        <v>0.10009999999999999</v>
      </c>
    </row>
    <row r="14" spans="1:12" x14ac:dyDescent="0.35">
      <c r="A14" s="8">
        <v>7</v>
      </c>
      <c r="B14" s="8" t="s">
        <v>93</v>
      </c>
      <c r="C14" s="8" t="s">
        <v>94</v>
      </c>
      <c r="D14" s="8" t="s">
        <v>90</v>
      </c>
      <c r="E14" s="52">
        <v>525572</v>
      </c>
      <c r="F14" s="46">
        <v>7072.62</v>
      </c>
      <c r="G14" s="47">
        <v>9.8599999999999993E-2</v>
      </c>
      <c r="J14" s="46"/>
      <c r="K14" s="8" t="s">
        <v>150</v>
      </c>
      <c r="L14" s="47">
        <v>9.9900000000000003E-2</v>
      </c>
    </row>
    <row r="15" spans="1:12" x14ac:dyDescent="0.35">
      <c r="A15" s="8">
        <v>8</v>
      </c>
      <c r="B15" s="8" t="s">
        <v>97</v>
      </c>
      <c r="C15" s="8" t="s">
        <v>98</v>
      </c>
      <c r="D15" s="8" t="s">
        <v>90</v>
      </c>
      <c r="E15" s="52">
        <v>1792459</v>
      </c>
      <c r="F15" s="46">
        <v>7030.92</v>
      </c>
      <c r="G15" s="47">
        <v>9.8000000000000004E-2</v>
      </c>
      <c r="J15" s="46"/>
      <c r="K15" s="8" t="s">
        <v>43</v>
      </c>
      <c r="L15" s="47">
        <v>5.1000000000000004E-3</v>
      </c>
    </row>
    <row r="16" spans="1:12" x14ac:dyDescent="0.35">
      <c r="A16" s="8">
        <v>9</v>
      </c>
      <c r="B16" s="8" t="s">
        <v>239</v>
      </c>
      <c r="C16" s="8" t="s">
        <v>240</v>
      </c>
      <c r="D16" s="8" t="s">
        <v>198</v>
      </c>
      <c r="E16" s="52">
        <v>345042</v>
      </c>
      <c r="F16" s="46">
        <v>7009.53</v>
      </c>
      <c r="G16" s="47">
        <v>9.7699999999999995E-2</v>
      </c>
      <c r="J16" s="46"/>
    </row>
    <row r="17" spans="1:10" x14ac:dyDescent="0.35">
      <c r="A17" s="8">
        <v>10</v>
      </c>
      <c r="B17" s="8" t="s">
        <v>233</v>
      </c>
      <c r="C17" s="8" t="s">
        <v>234</v>
      </c>
      <c r="D17" s="8" t="s">
        <v>198</v>
      </c>
      <c r="E17" s="52">
        <v>688673</v>
      </c>
      <c r="F17" s="46">
        <v>6889.48</v>
      </c>
      <c r="G17" s="47">
        <v>9.6100000000000005E-2</v>
      </c>
      <c r="J17" s="46"/>
    </row>
    <row r="18" spans="1:10" x14ac:dyDescent="0.35">
      <c r="A18" s="49"/>
      <c r="B18" s="49" t="s">
        <v>14</v>
      </c>
      <c r="C18" s="49"/>
      <c r="D18" s="49"/>
      <c r="E18" s="49"/>
      <c r="F18" s="50">
        <v>71354.94</v>
      </c>
      <c r="G18" s="51">
        <v>0.99490000000000001</v>
      </c>
    </row>
    <row r="20" spans="1:10" x14ac:dyDescent="0.35">
      <c r="B20" s="42" t="s">
        <v>12</v>
      </c>
    </row>
    <row r="21" spans="1:10" x14ac:dyDescent="0.35">
      <c r="A21" s="8">
        <v>11</v>
      </c>
      <c r="B21" s="42" t="s">
        <v>13</v>
      </c>
      <c r="F21" s="46">
        <v>150.94</v>
      </c>
      <c r="G21" s="47">
        <v>2.0999999999999999E-3</v>
      </c>
      <c r="H21" s="48">
        <v>46204</v>
      </c>
    </row>
    <row r="22" spans="1:10" x14ac:dyDescent="0.35">
      <c r="A22" s="49"/>
      <c r="B22" s="49" t="s">
        <v>14</v>
      </c>
      <c r="C22" s="49"/>
      <c r="D22" s="49"/>
      <c r="E22" s="49"/>
      <c r="F22" s="50">
        <v>150.94</v>
      </c>
      <c r="G22" s="51">
        <v>2.0999999999999999E-3</v>
      </c>
    </row>
    <row r="24" spans="1:10" x14ac:dyDescent="0.35">
      <c r="B24" s="42" t="s">
        <v>38</v>
      </c>
    </row>
    <row r="25" spans="1:10" x14ac:dyDescent="0.35">
      <c r="B25" s="8" t="s">
        <v>39</v>
      </c>
      <c r="E25" s="52"/>
      <c r="F25" s="46">
        <v>211.23</v>
      </c>
      <c r="G25" s="47">
        <v>3.0000000000000001E-3</v>
      </c>
      <c r="J25" s="46"/>
    </row>
    <row r="26" spans="1:10" x14ac:dyDescent="0.35">
      <c r="A26" s="49"/>
      <c r="B26" s="49" t="s">
        <v>14</v>
      </c>
      <c r="C26" s="49"/>
      <c r="D26" s="49"/>
      <c r="E26" s="49"/>
      <c r="F26" s="50">
        <v>211.23</v>
      </c>
      <c r="G26" s="51">
        <v>3.0000000000000001E-3</v>
      </c>
    </row>
    <row r="28" spans="1:10" x14ac:dyDescent="0.35">
      <c r="A28" s="45"/>
      <c r="B28" s="45" t="s">
        <v>40</v>
      </c>
      <c r="C28" s="45"/>
      <c r="D28" s="45"/>
      <c r="E28" s="45"/>
      <c r="F28" s="53">
        <v>71717.11</v>
      </c>
      <c r="G28" s="54">
        <v>1</v>
      </c>
    </row>
    <row r="29" spans="1:10" x14ac:dyDescent="0.35">
      <c r="A29" s="8" t="s">
        <v>44</v>
      </c>
    </row>
    <row r="30" spans="1:10" x14ac:dyDescent="0.35">
      <c r="A30" s="55">
        <v>1</v>
      </c>
      <c r="B30" s="13" t="s">
        <v>1982</v>
      </c>
    </row>
    <row r="31" spans="1:10" x14ac:dyDescent="0.35">
      <c r="A31" s="55">
        <v>2</v>
      </c>
      <c r="B31" s="55" t="s">
        <v>45</v>
      </c>
    </row>
    <row r="32" spans="1:10" ht="24" x14ac:dyDescent="0.35">
      <c r="A32" s="55">
        <v>3</v>
      </c>
      <c r="B32" s="55" t="s">
        <v>46</v>
      </c>
    </row>
    <row r="36" spans="2:2" x14ac:dyDescent="0.35">
      <c r="B36" s="8" t="s">
        <v>47</v>
      </c>
    </row>
    <row r="50" spans="1:5" x14ac:dyDescent="0.35">
      <c r="B50" s="8" t="s">
        <v>1143</v>
      </c>
    </row>
    <row r="63" spans="1:5" x14ac:dyDescent="0.35">
      <c r="A63" s="1" t="s">
        <v>2</v>
      </c>
      <c r="B63" s="2" t="s">
        <v>2022</v>
      </c>
      <c r="C63" s="3"/>
      <c r="D63" s="3"/>
      <c r="E63" s="4"/>
    </row>
    <row r="64" spans="1:5" x14ac:dyDescent="0.35">
      <c r="A64" s="5">
        <v>1</v>
      </c>
      <c r="B64" s="6"/>
      <c r="C64" s="7" t="s">
        <v>2023</v>
      </c>
      <c r="E64" s="9"/>
    </row>
    <row r="65" spans="1:5" x14ac:dyDescent="0.35">
      <c r="A65" s="5"/>
      <c r="B65" s="6" t="s">
        <v>2024</v>
      </c>
      <c r="C65" s="10"/>
      <c r="E65" s="9"/>
    </row>
    <row r="66" spans="1:5" x14ac:dyDescent="0.35">
      <c r="A66" s="5"/>
      <c r="B66" s="6" t="s">
        <v>2025</v>
      </c>
      <c r="C66" s="11" t="s">
        <v>2057</v>
      </c>
      <c r="E66" s="9"/>
    </row>
    <row r="67" spans="1:5" x14ac:dyDescent="0.35">
      <c r="A67" s="5"/>
      <c r="B67" s="6" t="s">
        <v>2026</v>
      </c>
      <c r="C67" s="12" t="s">
        <v>2057</v>
      </c>
      <c r="E67" s="9"/>
    </row>
    <row r="68" spans="1:5" x14ac:dyDescent="0.35">
      <c r="A68" s="5"/>
      <c r="B68" s="6" t="s">
        <v>2027</v>
      </c>
      <c r="C68" s="12" t="s">
        <v>2057</v>
      </c>
      <c r="E68" s="9"/>
    </row>
    <row r="69" spans="1:5" x14ac:dyDescent="0.35">
      <c r="A69" s="5"/>
      <c r="B69" s="6" t="s">
        <v>2028</v>
      </c>
      <c r="C69" s="12" t="s">
        <v>2057</v>
      </c>
      <c r="E69" s="9"/>
    </row>
    <row r="70" spans="1:5" x14ac:dyDescent="0.35">
      <c r="A70" s="5"/>
      <c r="B70" s="13" t="s">
        <v>2029</v>
      </c>
      <c r="C70" s="13"/>
      <c r="E70" s="9"/>
    </row>
    <row r="71" spans="1:5" x14ac:dyDescent="0.35">
      <c r="A71" s="5">
        <v>2</v>
      </c>
      <c r="B71" s="14" t="s">
        <v>2030</v>
      </c>
      <c r="C71" s="13"/>
      <c r="E71" s="9"/>
    </row>
    <row r="72" spans="1:5" x14ac:dyDescent="0.35">
      <c r="A72" s="5"/>
      <c r="B72" s="109" t="s">
        <v>2031</v>
      </c>
      <c r="C72" s="111" t="s">
        <v>2032</v>
      </c>
      <c r="D72" s="111"/>
      <c r="E72" s="112" t="s">
        <v>2033</v>
      </c>
    </row>
    <row r="73" spans="1:5" x14ac:dyDescent="0.35">
      <c r="A73" s="5"/>
      <c r="B73" s="110"/>
      <c r="C73" s="15" t="s">
        <v>2034</v>
      </c>
      <c r="D73" s="15" t="s">
        <v>2064</v>
      </c>
      <c r="E73" s="113"/>
    </row>
    <row r="74" spans="1:5" x14ac:dyDescent="0.35">
      <c r="A74" s="16"/>
      <c r="B74" s="17" t="s">
        <v>2035</v>
      </c>
      <c r="C74" s="20" t="s">
        <v>2333</v>
      </c>
      <c r="D74" s="20" t="s">
        <v>2334</v>
      </c>
      <c r="E74" s="98">
        <v>0</v>
      </c>
    </row>
    <row r="75" spans="1:5" x14ac:dyDescent="0.35">
      <c r="A75" s="16"/>
      <c r="B75" s="17" t="s">
        <v>2037</v>
      </c>
      <c r="C75" s="20">
        <v>0</v>
      </c>
      <c r="D75" s="20">
        <v>0</v>
      </c>
      <c r="E75" s="98">
        <v>0</v>
      </c>
    </row>
    <row r="76" spans="1:5" x14ac:dyDescent="0.35">
      <c r="A76" s="16"/>
      <c r="B76" s="17" t="s">
        <v>2038</v>
      </c>
      <c r="C76" s="20">
        <v>0</v>
      </c>
      <c r="D76" s="20">
        <v>0</v>
      </c>
      <c r="E76" s="98">
        <v>0</v>
      </c>
    </row>
    <row r="77" spans="1:5" x14ac:dyDescent="0.35">
      <c r="A77" s="16"/>
      <c r="B77" s="17" t="s">
        <v>2039</v>
      </c>
      <c r="C77" s="20">
        <v>0</v>
      </c>
      <c r="D77" s="20">
        <v>0</v>
      </c>
      <c r="E77" s="98">
        <v>0</v>
      </c>
    </row>
    <row r="78" spans="1:5" x14ac:dyDescent="0.35">
      <c r="A78" s="16"/>
      <c r="B78" s="17" t="s">
        <v>2040</v>
      </c>
      <c r="C78" s="20">
        <v>0</v>
      </c>
      <c r="D78" s="20">
        <v>0</v>
      </c>
      <c r="E78" s="98">
        <v>0</v>
      </c>
    </row>
    <row r="79" spans="1:5" x14ac:dyDescent="0.35">
      <c r="A79" s="16"/>
      <c r="B79" s="17" t="s">
        <v>2041</v>
      </c>
      <c r="C79" s="20">
        <v>0</v>
      </c>
      <c r="D79" s="20">
        <v>0</v>
      </c>
      <c r="E79" s="98">
        <v>0</v>
      </c>
    </row>
    <row r="80" spans="1:5" x14ac:dyDescent="0.35">
      <c r="A80" s="16"/>
      <c r="B80" s="18"/>
      <c r="C80" s="99"/>
      <c r="D80" s="99"/>
      <c r="E80" s="10"/>
    </row>
    <row r="81" spans="1:5" x14ac:dyDescent="0.35">
      <c r="A81" s="5"/>
      <c r="B81" s="19" t="s">
        <v>2042</v>
      </c>
      <c r="C81" s="20">
        <v>0</v>
      </c>
      <c r="D81" s="20">
        <v>0</v>
      </c>
      <c r="E81" s="98">
        <v>0</v>
      </c>
    </row>
    <row r="82" spans="1:5" x14ac:dyDescent="0.35">
      <c r="A82" s="5"/>
      <c r="B82" s="19" t="s">
        <v>2043</v>
      </c>
      <c r="C82" s="20">
        <v>0</v>
      </c>
      <c r="D82" s="20">
        <v>0</v>
      </c>
      <c r="E82" s="98">
        <v>0</v>
      </c>
    </row>
    <row r="83" spans="1:5" x14ac:dyDescent="0.35">
      <c r="A83" s="5"/>
      <c r="B83" s="19" t="s">
        <v>2044</v>
      </c>
      <c r="C83" s="20">
        <v>0</v>
      </c>
      <c r="D83" s="20">
        <v>0</v>
      </c>
      <c r="E83" s="98">
        <v>0</v>
      </c>
    </row>
    <row r="84" spans="1:5" x14ac:dyDescent="0.35">
      <c r="A84" s="5"/>
      <c r="B84" s="19" t="s">
        <v>2045</v>
      </c>
      <c r="C84" s="20">
        <v>0</v>
      </c>
      <c r="D84" s="20">
        <v>0</v>
      </c>
      <c r="E84" s="98">
        <v>0</v>
      </c>
    </row>
    <row r="85" spans="1:5" x14ac:dyDescent="0.35">
      <c r="A85" s="5"/>
      <c r="B85" s="19" t="s">
        <v>2046</v>
      </c>
      <c r="C85" s="20">
        <v>0</v>
      </c>
      <c r="D85" s="20">
        <v>0</v>
      </c>
      <c r="E85" s="98">
        <v>0</v>
      </c>
    </row>
    <row r="86" spans="1:5" x14ac:dyDescent="0.35">
      <c r="A86" s="5"/>
      <c r="B86" s="19" t="s">
        <v>2047</v>
      </c>
      <c r="C86" s="20">
        <v>0</v>
      </c>
      <c r="D86" s="20">
        <v>0</v>
      </c>
      <c r="E86" s="98">
        <v>0</v>
      </c>
    </row>
    <row r="87" spans="1:5" x14ac:dyDescent="0.35">
      <c r="A87" s="5"/>
      <c r="B87" s="21" t="s">
        <v>2048</v>
      </c>
      <c r="C87" s="22"/>
      <c r="D87" s="22"/>
      <c r="E87" s="9"/>
    </row>
    <row r="88" spans="1:5" x14ac:dyDescent="0.35">
      <c r="A88" s="23"/>
      <c r="B88" s="24"/>
      <c r="C88" s="24"/>
      <c r="D88" s="24"/>
      <c r="E88" s="25"/>
    </row>
    <row r="89" spans="1:5" x14ac:dyDescent="0.35">
      <c r="A89" s="5">
        <v>3</v>
      </c>
      <c r="B89" s="26" t="s">
        <v>2049</v>
      </c>
      <c r="C89" s="19"/>
      <c r="D89" s="24"/>
      <c r="E89" s="27"/>
    </row>
    <row r="90" spans="1:5" x14ac:dyDescent="0.35">
      <c r="A90" s="5"/>
      <c r="B90" s="19" t="s">
        <v>2050</v>
      </c>
      <c r="C90" s="20">
        <v>0.06</v>
      </c>
      <c r="D90" s="24"/>
      <c r="E90" s="25"/>
    </row>
    <row r="91" spans="1:5" x14ac:dyDescent="0.35">
      <c r="A91" s="5"/>
      <c r="B91" s="19" t="s">
        <v>2051</v>
      </c>
      <c r="C91" s="20">
        <v>7.0000000000000007E-2</v>
      </c>
      <c r="D91" s="24"/>
      <c r="E91" s="25"/>
    </row>
    <row r="92" spans="1:5" x14ac:dyDescent="0.35">
      <c r="A92" s="5">
        <v>4</v>
      </c>
      <c r="B92" s="28" t="s">
        <v>2052</v>
      </c>
      <c r="C92" s="29" t="s">
        <v>2036</v>
      </c>
      <c r="D92" s="24"/>
      <c r="E92" s="27"/>
    </row>
    <row r="93" spans="1:5" ht="24" x14ac:dyDescent="0.35">
      <c r="A93" s="5">
        <v>5</v>
      </c>
      <c r="B93" s="30" t="s">
        <v>2065</v>
      </c>
      <c r="C93" s="29" t="s">
        <v>2036</v>
      </c>
      <c r="D93" s="31"/>
      <c r="E93" s="27"/>
    </row>
    <row r="94" spans="1:5" x14ac:dyDescent="0.35">
      <c r="A94" s="5">
        <v>6</v>
      </c>
      <c r="B94" s="32" t="s">
        <v>2053</v>
      </c>
      <c r="C94" s="33"/>
      <c r="E94" s="27"/>
    </row>
    <row r="95" spans="1:5" x14ac:dyDescent="0.35">
      <c r="A95" s="5"/>
      <c r="B95" s="34" t="s">
        <v>2054</v>
      </c>
      <c r="C95" s="35" t="s">
        <v>2036</v>
      </c>
      <c r="E95" s="27"/>
    </row>
    <row r="96" spans="1:5" x14ac:dyDescent="0.35">
      <c r="A96" s="5"/>
      <c r="B96" s="36" t="s">
        <v>2055</v>
      </c>
      <c r="C96" s="37" t="s">
        <v>2036</v>
      </c>
      <c r="E96" s="27"/>
    </row>
    <row r="97" spans="1:5" x14ac:dyDescent="0.35">
      <c r="A97" s="5"/>
      <c r="B97" s="36"/>
      <c r="C97" s="38"/>
      <c r="E97" s="27"/>
    </row>
    <row r="98" spans="1:5" ht="24" x14ac:dyDescent="0.35">
      <c r="A98" s="5">
        <v>7</v>
      </c>
      <c r="B98" s="32" t="s">
        <v>2066</v>
      </c>
      <c r="C98" s="33"/>
      <c r="D98" s="24"/>
      <c r="E98" s="27"/>
    </row>
    <row r="99" spans="1:5" x14ac:dyDescent="0.35">
      <c r="A99" s="5"/>
      <c r="B99" s="34" t="s">
        <v>2054</v>
      </c>
      <c r="C99" s="35" t="s">
        <v>2036</v>
      </c>
      <c r="D99" s="24"/>
      <c r="E99" s="27"/>
    </row>
    <row r="100" spans="1:5" x14ac:dyDescent="0.35">
      <c r="A100" s="5"/>
      <c r="B100" s="36" t="s">
        <v>2056</v>
      </c>
      <c r="C100" s="37" t="s">
        <v>2036</v>
      </c>
      <c r="D100" s="24"/>
      <c r="E100" s="27"/>
    </row>
    <row r="101" spans="1:5" x14ac:dyDescent="0.35">
      <c r="A101" s="39"/>
      <c r="B101" s="40"/>
      <c r="C101" s="40"/>
      <c r="D101" s="40"/>
      <c r="E101" s="41"/>
    </row>
    <row r="103" spans="1:5" x14ac:dyDescent="0.35">
      <c r="A103" s="42" t="s">
        <v>2057</v>
      </c>
      <c r="B103" s="8" t="s">
        <v>2058</v>
      </c>
    </row>
    <row r="104" spans="1:5" x14ac:dyDescent="0.35">
      <c r="A104" s="42" t="s">
        <v>2059</v>
      </c>
      <c r="B104" s="8" t="s">
        <v>2060</v>
      </c>
    </row>
    <row r="105" spans="1:5" x14ac:dyDescent="0.35">
      <c r="A105" s="42" t="s">
        <v>2061</v>
      </c>
      <c r="B105" s="8" t="s">
        <v>2067</v>
      </c>
    </row>
    <row r="106" spans="1:5" x14ac:dyDescent="0.35">
      <c r="B106" s="8" t="s">
        <v>2063</v>
      </c>
    </row>
  </sheetData>
  <mergeCells count="4">
    <mergeCell ref="B1:F1"/>
    <mergeCell ref="B72:B73"/>
    <mergeCell ref="C72:D72"/>
    <mergeCell ref="E72:E73"/>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L16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453125" style="8" bestFit="1" customWidth="1"/>
    <col min="4" max="4" width="24.81640625" style="8" bestFit="1" customWidth="1"/>
    <col min="5" max="5" width="10.81640625" style="8" bestFit="1" customWidth="1"/>
    <col min="6" max="6" width="24.81640625" style="8" bestFit="1" customWidth="1"/>
    <col min="7" max="7" width="14" style="8" bestFit="1" customWidth="1"/>
    <col min="8" max="8" width="13.54296875" style="8" bestFit="1" customWidth="1"/>
    <col min="9" max="9" width="14" style="8" bestFit="1" customWidth="1"/>
    <col min="10" max="10" width="7.54296875" style="8" bestFit="1" customWidth="1"/>
    <col min="11" max="11" width="24.453125" style="8" bestFit="1" customWidth="1"/>
    <col min="12" max="12" width="7.54296875" style="8" bestFit="1" customWidth="1"/>
    <col min="13" max="16384" width="8.7265625" style="8"/>
  </cols>
  <sheetData>
    <row r="1" spans="1:12" x14ac:dyDescent="0.35">
      <c r="A1" s="45"/>
      <c r="B1" s="116" t="s">
        <v>1134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91</v>
      </c>
      <c r="C8" s="8" t="s">
        <v>92</v>
      </c>
      <c r="D8" s="8" t="s">
        <v>90</v>
      </c>
      <c r="E8" s="52">
        <v>851833</v>
      </c>
      <c r="F8" s="46">
        <v>11714.41</v>
      </c>
      <c r="G8" s="47">
        <v>9.2399999999999996E-2</v>
      </c>
      <c r="J8" s="46"/>
      <c r="K8" s="42" t="s">
        <v>41</v>
      </c>
      <c r="L8" s="42" t="s">
        <v>42</v>
      </c>
    </row>
    <row r="9" spans="1:12" x14ac:dyDescent="0.35">
      <c r="A9" s="8">
        <v>2</v>
      </c>
      <c r="B9" s="8" t="s">
        <v>88</v>
      </c>
      <c r="C9" s="8" t="s">
        <v>89</v>
      </c>
      <c r="D9" s="8" t="s">
        <v>90</v>
      </c>
      <c r="E9" s="52">
        <v>1454242</v>
      </c>
      <c r="F9" s="46">
        <v>11604.12</v>
      </c>
      <c r="G9" s="47">
        <v>9.1499999999999998E-2</v>
      </c>
      <c r="J9" s="46"/>
      <c r="K9" s="8" t="s">
        <v>90</v>
      </c>
      <c r="L9" s="47">
        <v>0.26129999999999998</v>
      </c>
    </row>
    <row r="10" spans="1:12" x14ac:dyDescent="0.35">
      <c r="A10" s="8">
        <v>3</v>
      </c>
      <c r="B10" s="8" t="s">
        <v>93</v>
      </c>
      <c r="C10" s="8" t="s">
        <v>94</v>
      </c>
      <c r="D10" s="8" t="s">
        <v>90</v>
      </c>
      <c r="E10" s="52">
        <v>651657</v>
      </c>
      <c r="F10" s="46">
        <v>8769.35</v>
      </c>
      <c r="G10" s="47">
        <v>6.9099999999999995E-2</v>
      </c>
      <c r="J10" s="46"/>
      <c r="K10" s="8" t="s">
        <v>2632</v>
      </c>
      <c r="L10" s="47">
        <v>0.13100000000000001</v>
      </c>
    </row>
    <row r="11" spans="1:12" x14ac:dyDescent="0.35">
      <c r="A11" s="8">
        <v>4</v>
      </c>
      <c r="B11" s="8" t="s">
        <v>230</v>
      </c>
      <c r="C11" s="8" t="s">
        <v>231</v>
      </c>
      <c r="D11" s="8" t="s">
        <v>232</v>
      </c>
      <c r="E11" s="52">
        <v>121147</v>
      </c>
      <c r="F11" s="46">
        <v>5019.6000000000004</v>
      </c>
      <c r="G11" s="47">
        <v>3.9600000000000003E-2</v>
      </c>
      <c r="J11" s="46"/>
      <c r="K11" s="8" t="s">
        <v>125</v>
      </c>
      <c r="L11" s="47">
        <v>0.1096</v>
      </c>
    </row>
    <row r="12" spans="1:12" x14ac:dyDescent="0.35">
      <c r="A12" s="8">
        <v>5</v>
      </c>
      <c r="B12" s="8" t="s">
        <v>235</v>
      </c>
      <c r="C12" s="8" t="s">
        <v>236</v>
      </c>
      <c r="D12" s="8" t="s">
        <v>125</v>
      </c>
      <c r="E12" s="52">
        <v>150617</v>
      </c>
      <c r="F12" s="46">
        <v>4622.13</v>
      </c>
      <c r="G12" s="47">
        <v>3.6400000000000002E-2</v>
      </c>
      <c r="J12" s="46"/>
      <c r="K12" s="8" t="s">
        <v>150</v>
      </c>
      <c r="L12" s="47">
        <v>4.3999999999999997E-2</v>
      </c>
    </row>
    <row r="13" spans="1:12" x14ac:dyDescent="0.35">
      <c r="A13" s="8">
        <v>6</v>
      </c>
      <c r="B13" s="8" t="s">
        <v>225</v>
      </c>
      <c r="C13" s="8" t="s">
        <v>226</v>
      </c>
      <c r="D13" s="8" t="s">
        <v>150</v>
      </c>
      <c r="E13" s="52">
        <v>311423</v>
      </c>
      <c r="F13" s="46">
        <v>4029.5</v>
      </c>
      <c r="G13" s="47">
        <v>3.1800000000000002E-2</v>
      </c>
      <c r="J13" s="46"/>
      <c r="K13" s="8" t="s">
        <v>193</v>
      </c>
      <c r="L13" s="47">
        <v>4.3200000000000002E-2</v>
      </c>
    </row>
    <row r="14" spans="1:12" x14ac:dyDescent="0.35">
      <c r="A14" s="8">
        <v>7</v>
      </c>
      <c r="B14" s="8" t="s">
        <v>265</v>
      </c>
      <c r="C14" s="8" t="s">
        <v>266</v>
      </c>
      <c r="D14" s="8" t="s">
        <v>193</v>
      </c>
      <c r="E14" s="52">
        <v>33062</v>
      </c>
      <c r="F14" s="46">
        <v>3720.47</v>
      </c>
      <c r="G14" s="47">
        <v>2.93E-2</v>
      </c>
      <c r="J14" s="46"/>
      <c r="K14" s="8" t="s">
        <v>249</v>
      </c>
      <c r="L14" s="47">
        <v>4.2799999999999998E-2</v>
      </c>
    </row>
    <row r="15" spans="1:12" x14ac:dyDescent="0.35">
      <c r="A15" s="8">
        <v>8</v>
      </c>
      <c r="B15" s="8" t="s">
        <v>245</v>
      </c>
      <c r="C15" s="8" t="s">
        <v>246</v>
      </c>
      <c r="D15" s="8" t="s">
        <v>125</v>
      </c>
      <c r="E15" s="52">
        <v>26117</v>
      </c>
      <c r="F15" s="46">
        <v>3686.41</v>
      </c>
      <c r="G15" s="47">
        <v>2.9100000000000001E-2</v>
      </c>
      <c r="J15" s="46"/>
      <c r="K15" s="8" t="s">
        <v>310</v>
      </c>
      <c r="L15" s="47">
        <v>0.04</v>
      </c>
    </row>
    <row r="16" spans="1:12" x14ac:dyDescent="0.35">
      <c r="A16" s="8">
        <v>9</v>
      </c>
      <c r="B16" s="8" t="s">
        <v>227</v>
      </c>
      <c r="C16" s="8" t="s">
        <v>228</v>
      </c>
      <c r="D16" s="8" t="s">
        <v>229</v>
      </c>
      <c r="E16" s="52">
        <v>198421</v>
      </c>
      <c r="F16" s="46">
        <v>3674.76</v>
      </c>
      <c r="G16" s="47">
        <v>2.9000000000000001E-2</v>
      </c>
      <c r="J16" s="46"/>
      <c r="K16" s="8" t="s">
        <v>232</v>
      </c>
      <c r="L16" s="47">
        <v>3.9600000000000003E-2</v>
      </c>
    </row>
    <row r="17" spans="1:12" x14ac:dyDescent="0.35">
      <c r="A17" s="8">
        <v>10</v>
      </c>
      <c r="B17" s="8" t="s">
        <v>179</v>
      </c>
      <c r="C17" s="8" t="s">
        <v>180</v>
      </c>
      <c r="D17" s="8" t="s">
        <v>181</v>
      </c>
      <c r="E17" s="52">
        <v>571341</v>
      </c>
      <c r="F17" s="46">
        <v>3542.6</v>
      </c>
      <c r="G17" s="47">
        <v>2.7900000000000001E-2</v>
      </c>
      <c r="J17" s="46"/>
      <c r="K17" s="8" t="s">
        <v>229</v>
      </c>
      <c r="L17" s="47">
        <v>2.9000000000000001E-2</v>
      </c>
    </row>
    <row r="18" spans="1:12" x14ac:dyDescent="0.35">
      <c r="A18" s="8">
        <v>11</v>
      </c>
      <c r="B18" s="8" t="s">
        <v>272</v>
      </c>
      <c r="C18" s="8" t="s">
        <v>273</v>
      </c>
      <c r="D18" s="8" t="s">
        <v>249</v>
      </c>
      <c r="E18" s="52">
        <v>127058</v>
      </c>
      <c r="F18" s="46">
        <v>3348.87</v>
      </c>
      <c r="G18" s="47">
        <v>2.64E-2</v>
      </c>
      <c r="J18" s="46"/>
      <c r="K18" s="8" t="s">
        <v>181</v>
      </c>
      <c r="L18" s="47">
        <v>2.7900000000000001E-2</v>
      </c>
    </row>
    <row r="19" spans="1:12" x14ac:dyDescent="0.35">
      <c r="A19" s="8">
        <v>12</v>
      </c>
      <c r="B19" s="8" t="s">
        <v>250</v>
      </c>
      <c r="C19" s="8" t="s">
        <v>251</v>
      </c>
      <c r="D19" s="8" t="s">
        <v>113</v>
      </c>
      <c r="E19" s="52">
        <v>891679</v>
      </c>
      <c r="F19" s="46">
        <v>3180.17</v>
      </c>
      <c r="G19" s="47">
        <v>2.5100000000000001E-2</v>
      </c>
      <c r="J19" s="46"/>
      <c r="K19" s="8" t="s">
        <v>137</v>
      </c>
      <c r="L19" s="47">
        <v>2.52E-2</v>
      </c>
    </row>
    <row r="20" spans="1:12" x14ac:dyDescent="0.35">
      <c r="A20" s="8">
        <v>13</v>
      </c>
      <c r="B20" s="8" t="s">
        <v>319</v>
      </c>
      <c r="C20" s="8" t="s">
        <v>320</v>
      </c>
      <c r="D20" s="8" t="s">
        <v>125</v>
      </c>
      <c r="E20" s="52">
        <v>61172</v>
      </c>
      <c r="F20" s="46">
        <v>2932.77</v>
      </c>
      <c r="G20" s="47">
        <v>2.3099999999999999E-2</v>
      </c>
      <c r="J20" s="46"/>
      <c r="K20" s="8" t="s">
        <v>113</v>
      </c>
      <c r="L20" s="47">
        <v>2.5100000000000001E-2</v>
      </c>
    </row>
    <row r="21" spans="1:12" x14ac:dyDescent="0.35">
      <c r="A21" s="8">
        <v>14</v>
      </c>
      <c r="B21" s="8" t="s">
        <v>414</v>
      </c>
      <c r="C21" s="8" t="s">
        <v>415</v>
      </c>
      <c r="D21" s="8" t="s">
        <v>249</v>
      </c>
      <c r="E21" s="52">
        <v>163120</v>
      </c>
      <c r="F21" s="46">
        <v>2084.02</v>
      </c>
      <c r="G21" s="47">
        <v>1.6400000000000001E-2</v>
      </c>
      <c r="J21" s="46"/>
      <c r="K21" s="8" t="s">
        <v>153</v>
      </c>
      <c r="L21" s="47">
        <v>2.3199999999999998E-2</v>
      </c>
    </row>
    <row r="22" spans="1:12" x14ac:dyDescent="0.35">
      <c r="A22" s="8">
        <v>15</v>
      </c>
      <c r="B22" s="8" t="s">
        <v>321</v>
      </c>
      <c r="C22" s="8" t="s">
        <v>322</v>
      </c>
      <c r="D22" s="8" t="s">
        <v>310</v>
      </c>
      <c r="E22" s="52">
        <v>345846</v>
      </c>
      <c r="F22" s="46">
        <v>1991.55</v>
      </c>
      <c r="G22" s="47">
        <v>1.5699999999999999E-2</v>
      </c>
      <c r="J22" s="46"/>
      <c r="K22" s="8" t="s">
        <v>400</v>
      </c>
      <c r="L22" s="47">
        <v>1.6299999999999999E-2</v>
      </c>
    </row>
    <row r="23" spans="1:12" x14ac:dyDescent="0.35">
      <c r="A23" s="8">
        <v>16</v>
      </c>
      <c r="B23" s="8" t="s">
        <v>545</v>
      </c>
      <c r="C23" s="8" t="s">
        <v>546</v>
      </c>
      <c r="D23" s="8" t="s">
        <v>137</v>
      </c>
      <c r="E23" s="52">
        <v>46996</v>
      </c>
      <c r="F23" s="46">
        <v>1968.99</v>
      </c>
      <c r="G23" s="47">
        <v>1.55E-2</v>
      </c>
      <c r="J23" s="46"/>
      <c r="K23" s="8" t="s">
        <v>134</v>
      </c>
      <c r="L23" s="47">
        <v>1.5299999999999999E-2</v>
      </c>
    </row>
    <row r="24" spans="1:12" x14ac:dyDescent="0.35">
      <c r="A24" s="8">
        <v>17</v>
      </c>
      <c r="B24" s="8" t="s">
        <v>207</v>
      </c>
      <c r="C24" s="8" t="s">
        <v>208</v>
      </c>
      <c r="D24" s="8" t="s">
        <v>125</v>
      </c>
      <c r="E24" s="52">
        <v>95023</v>
      </c>
      <c r="F24" s="46">
        <v>1810.66</v>
      </c>
      <c r="G24" s="47">
        <v>1.43E-2</v>
      </c>
      <c r="J24" s="46"/>
      <c r="K24" s="8" t="s">
        <v>64</v>
      </c>
      <c r="L24" s="47">
        <v>1.04E-2</v>
      </c>
    </row>
    <row r="25" spans="1:12" x14ac:dyDescent="0.35">
      <c r="A25" s="8">
        <v>18</v>
      </c>
      <c r="B25" s="8" t="s">
        <v>191</v>
      </c>
      <c r="C25" s="8" t="s">
        <v>192</v>
      </c>
      <c r="D25" s="8" t="s">
        <v>193</v>
      </c>
      <c r="E25" s="52">
        <v>6974</v>
      </c>
      <c r="F25" s="46">
        <v>1760.94</v>
      </c>
      <c r="G25" s="47">
        <v>1.3899999999999999E-2</v>
      </c>
      <c r="J25" s="46"/>
      <c r="K25" s="8" t="s">
        <v>131</v>
      </c>
      <c r="L25" s="47">
        <v>0.01</v>
      </c>
    </row>
    <row r="26" spans="1:12" x14ac:dyDescent="0.35">
      <c r="A26" s="8">
        <v>19</v>
      </c>
      <c r="B26" s="8" t="s">
        <v>82</v>
      </c>
      <c r="C26" s="8" t="s">
        <v>83</v>
      </c>
      <c r="D26" s="8" t="s">
        <v>64</v>
      </c>
      <c r="E26" s="52">
        <v>98215</v>
      </c>
      <c r="F26" s="46">
        <v>1313.13</v>
      </c>
      <c r="G26" s="47">
        <v>1.04E-2</v>
      </c>
      <c r="J26" s="46"/>
      <c r="K26" s="8" t="s">
        <v>140</v>
      </c>
      <c r="L26" s="47">
        <v>8.6999999999999994E-3</v>
      </c>
    </row>
    <row r="27" spans="1:12" x14ac:dyDescent="0.35">
      <c r="A27" s="8">
        <v>20</v>
      </c>
      <c r="B27" s="8" t="s">
        <v>483</v>
      </c>
      <c r="C27" s="8" t="s">
        <v>484</v>
      </c>
      <c r="D27" s="8" t="s">
        <v>153</v>
      </c>
      <c r="E27" s="52">
        <v>110509</v>
      </c>
      <c r="F27" s="46">
        <v>1284.1099999999999</v>
      </c>
      <c r="G27" s="47">
        <v>1.01E-2</v>
      </c>
      <c r="J27" s="46"/>
      <c r="K27" s="8" t="s">
        <v>271</v>
      </c>
      <c r="L27" s="47">
        <v>8.2000000000000007E-3</v>
      </c>
    </row>
    <row r="28" spans="1:12" x14ac:dyDescent="0.35">
      <c r="A28" s="8">
        <v>21</v>
      </c>
      <c r="B28" s="8" t="s">
        <v>616</v>
      </c>
      <c r="C28" s="8" t="s">
        <v>617</v>
      </c>
      <c r="D28" s="8" t="s">
        <v>131</v>
      </c>
      <c r="E28" s="52">
        <v>107364</v>
      </c>
      <c r="F28" s="46">
        <v>1264.96</v>
      </c>
      <c r="G28" s="47">
        <v>0.01</v>
      </c>
      <c r="J28" s="46"/>
      <c r="K28" s="8" t="s">
        <v>293</v>
      </c>
      <c r="L28" s="47">
        <v>7.6E-3</v>
      </c>
    </row>
    <row r="29" spans="1:12" x14ac:dyDescent="0.35">
      <c r="A29" s="8">
        <v>22</v>
      </c>
      <c r="B29" s="8" t="s">
        <v>374</v>
      </c>
      <c r="C29" s="8" t="s">
        <v>375</v>
      </c>
      <c r="D29" s="8" t="s">
        <v>134</v>
      </c>
      <c r="E29" s="52">
        <v>129266</v>
      </c>
      <c r="F29" s="46">
        <v>1264.22</v>
      </c>
      <c r="G29" s="47">
        <v>0.01</v>
      </c>
      <c r="J29" s="46"/>
      <c r="K29" s="8" t="s">
        <v>160</v>
      </c>
      <c r="L29" s="47">
        <v>7.0000000000000001E-3</v>
      </c>
    </row>
    <row r="30" spans="1:12" x14ac:dyDescent="0.35">
      <c r="A30" s="8">
        <v>23</v>
      </c>
      <c r="B30" s="8" t="s">
        <v>606</v>
      </c>
      <c r="C30" s="8" t="s">
        <v>607</v>
      </c>
      <c r="D30" s="8" t="s">
        <v>137</v>
      </c>
      <c r="E30" s="52">
        <v>285292</v>
      </c>
      <c r="F30" s="46">
        <v>1227.33</v>
      </c>
      <c r="G30" s="47">
        <v>9.7000000000000003E-3</v>
      </c>
      <c r="J30" s="46"/>
      <c r="K30" s="8" t="s">
        <v>434</v>
      </c>
      <c r="L30" s="47">
        <v>6.4000000000000003E-3</v>
      </c>
    </row>
    <row r="31" spans="1:12" x14ac:dyDescent="0.35">
      <c r="A31" s="8">
        <v>24</v>
      </c>
      <c r="B31" s="8" t="s">
        <v>315</v>
      </c>
      <c r="C31" s="8" t="s">
        <v>316</v>
      </c>
      <c r="D31" s="8" t="s">
        <v>153</v>
      </c>
      <c r="E31" s="52">
        <v>42456</v>
      </c>
      <c r="F31" s="46">
        <v>1204.56</v>
      </c>
      <c r="G31" s="47">
        <v>9.4999999999999998E-3</v>
      </c>
      <c r="J31" s="46"/>
      <c r="K31" s="8" t="s">
        <v>122</v>
      </c>
      <c r="L31" s="47">
        <v>6.3E-3</v>
      </c>
    </row>
    <row r="32" spans="1:12" x14ac:dyDescent="0.35">
      <c r="A32" s="8">
        <v>25</v>
      </c>
      <c r="B32" s="8" t="s">
        <v>308</v>
      </c>
      <c r="C32" s="8" t="s">
        <v>309</v>
      </c>
      <c r="D32" s="8" t="s">
        <v>310</v>
      </c>
      <c r="E32" s="52">
        <v>66910</v>
      </c>
      <c r="F32" s="46">
        <v>1181.43</v>
      </c>
      <c r="G32" s="47">
        <v>9.2999999999999992E-3</v>
      </c>
      <c r="J32" s="46"/>
      <c r="K32" s="8" t="s">
        <v>264</v>
      </c>
      <c r="L32" s="47">
        <v>4.7999999999999996E-3</v>
      </c>
    </row>
    <row r="33" spans="1:12" x14ac:dyDescent="0.35">
      <c r="A33" s="8">
        <v>26</v>
      </c>
      <c r="B33" s="8" t="s">
        <v>362</v>
      </c>
      <c r="C33" s="8" t="s">
        <v>363</v>
      </c>
      <c r="D33" s="8" t="s">
        <v>310</v>
      </c>
      <c r="E33" s="52">
        <v>72463</v>
      </c>
      <c r="F33" s="46">
        <v>1147.81</v>
      </c>
      <c r="G33" s="47">
        <v>9.1000000000000004E-3</v>
      </c>
      <c r="J33" s="46"/>
      <c r="K33" s="8" t="s">
        <v>43</v>
      </c>
      <c r="L33" s="47">
        <v>5.7099999999999998E-2</v>
      </c>
    </row>
    <row r="34" spans="1:12" x14ac:dyDescent="0.35">
      <c r="A34" s="8">
        <v>27</v>
      </c>
      <c r="B34" s="8" t="s">
        <v>932</v>
      </c>
      <c r="C34" s="8" t="s">
        <v>933</v>
      </c>
      <c r="D34" s="8" t="s">
        <v>400</v>
      </c>
      <c r="E34" s="52">
        <v>26812</v>
      </c>
      <c r="F34" s="46">
        <v>1111.76</v>
      </c>
      <c r="G34" s="47">
        <v>8.8000000000000005E-3</v>
      </c>
      <c r="J34" s="46"/>
    </row>
    <row r="35" spans="1:12" x14ac:dyDescent="0.35">
      <c r="A35" s="8">
        <v>28</v>
      </c>
      <c r="B35" s="8" t="s">
        <v>95</v>
      </c>
      <c r="C35" s="8" t="s">
        <v>96</v>
      </c>
      <c r="D35" s="8" t="s">
        <v>90</v>
      </c>
      <c r="E35" s="52">
        <v>102133</v>
      </c>
      <c r="F35" s="46">
        <v>1048.8</v>
      </c>
      <c r="G35" s="47">
        <v>8.3000000000000001E-3</v>
      </c>
      <c r="J35" s="46"/>
    </row>
    <row r="36" spans="1:12" x14ac:dyDescent="0.35">
      <c r="A36" s="8">
        <v>29</v>
      </c>
      <c r="B36" s="8" t="s">
        <v>269</v>
      </c>
      <c r="C36" s="8" t="s">
        <v>270</v>
      </c>
      <c r="D36" s="8" t="s">
        <v>271</v>
      </c>
      <c r="E36" s="52">
        <v>19477</v>
      </c>
      <c r="F36" s="46">
        <v>1045.5999999999999</v>
      </c>
      <c r="G36" s="47">
        <v>8.2000000000000007E-3</v>
      </c>
      <c r="J36" s="46"/>
    </row>
    <row r="37" spans="1:12" x14ac:dyDescent="0.35">
      <c r="A37" s="8">
        <v>30</v>
      </c>
      <c r="B37" s="8" t="s">
        <v>291</v>
      </c>
      <c r="C37" s="8" t="s">
        <v>292</v>
      </c>
      <c r="D37" s="8" t="s">
        <v>293</v>
      </c>
      <c r="E37" s="52">
        <v>407965</v>
      </c>
      <c r="F37" s="46">
        <v>958.31</v>
      </c>
      <c r="G37" s="47">
        <v>7.6E-3</v>
      </c>
      <c r="J37" s="46"/>
    </row>
    <row r="38" spans="1:12" x14ac:dyDescent="0.35">
      <c r="A38" s="8">
        <v>31</v>
      </c>
      <c r="B38" s="8" t="s">
        <v>453</v>
      </c>
      <c r="C38" s="8" t="s">
        <v>454</v>
      </c>
      <c r="D38" s="8" t="s">
        <v>400</v>
      </c>
      <c r="E38" s="52">
        <v>47415</v>
      </c>
      <c r="F38" s="46">
        <v>950.67</v>
      </c>
      <c r="G38" s="47">
        <v>7.4999999999999997E-3</v>
      </c>
      <c r="J38" s="46"/>
    </row>
    <row r="39" spans="1:12" x14ac:dyDescent="0.35">
      <c r="A39" s="8">
        <v>32</v>
      </c>
      <c r="B39" s="8" t="s">
        <v>148</v>
      </c>
      <c r="C39" s="8" t="s">
        <v>149</v>
      </c>
      <c r="D39" s="8" t="s">
        <v>150</v>
      </c>
      <c r="E39" s="52">
        <v>304150</v>
      </c>
      <c r="F39" s="46">
        <v>923.25</v>
      </c>
      <c r="G39" s="47">
        <v>7.3000000000000001E-3</v>
      </c>
      <c r="J39" s="46"/>
    </row>
    <row r="40" spans="1:12" x14ac:dyDescent="0.35">
      <c r="A40" s="8">
        <v>33</v>
      </c>
      <c r="B40" s="8" t="s">
        <v>1135</v>
      </c>
      <c r="C40" s="8" t="s">
        <v>1136</v>
      </c>
      <c r="D40" s="8" t="s">
        <v>160</v>
      </c>
      <c r="E40" s="52">
        <v>100807</v>
      </c>
      <c r="F40" s="46">
        <v>889.12</v>
      </c>
      <c r="G40" s="47">
        <v>7.0000000000000001E-3</v>
      </c>
      <c r="J40" s="46"/>
    </row>
    <row r="41" spans="1:12" x14ac:dyDescent="0.35">
      <c r="A41" s="8">
        <v>34</v>
      </c>
      <c r="B41" s="8" t="s">
        <v>123</v>
      </c>
      <c r="C41" s="8" t="s">
        <v>124</v>
      </c>
      <c r="D41" s="8" t="s">
        <v>125</v>
      </c>
      <c r="E41" s="52">
        <v>23571</v>
      </c>
      <c r="F41" s="46">
        <v>815.7</v>
      </c>
      <c r="G41" s="47">
        <v>6.4000000000000003E-3</v>
      </c>
      <c r="J41" s="46"/>
    </row>
    <row r="42" spans="1:12" x14ac:dyDescent="0.35">
      <c r="A42" s="8">
        <v>35</v>
      </c>
      <c r="B42" s="8" t="s">
        <v>432</v>
      </c>
      <c r="C42" s="8" t="s">
        <v>433</v>
      </c>
      <c r="D42" s="8" t="s">
        <v>434</v>
      </c>
      <c r="E42" s="52">
        <v>1950</v>
      </c>
      <c r="F42" s="46">
        <v>806.72</v>
      </c>
      <c r="G42" s="47">
        <v>6.4000000000000003E-3</v>
      </c>
      <c r="J42" s="46"/>
    </row>
    <row r="43" spans="1:12" x14ac:dyDescent="0.35">
      <c r="A43" s="8">
        <v>36</v>
      </c>
      <c r="B43" s="8" t="s">
        <v>120</v>
      </c>
      <c r="C43" s="8" t="s">
        <v>121</v>
      </c>
      <c r="D43" s="8" t="s">
        <v>122</v>
      </c>
      <c r="E43" s="52">
        <v>18330</v>
      </c>
      <c r="F43" s="46">
        <v>803.07</v>
      </c>
      <c r="G43" s="47">
        <v>6.3E-3</v>
      </c>
      <c r="J43" s="46"/>
    </row>
    <row r="44" spans="1:12" x14ac:dyDescent="0.35">
      <c r="A44" s="8">
        <v>37</v>
      </c>
      <c r="B44" s="8" t="s">
        <v>513</v>
      </c>
      <c r="C44" s="8" t="s">
        <v>514</v>
      </c>
      <c r="D44" s="8" t="s">
        <v>310</v>
      </c>
      <c r="E44" s="52">
        <v>154180</v>
      </c>
      <c r="F44" s="46">
        <v>752.32</v>
      </c>
      <c r="G44" s="47">
        <v>5.8999999999999999E-3</v>
      </c>
      <c r="J44" s="46"/>
    </row>
    <row r="45" spans="1:12" x14ac:dyDescent="0.35">
      <c r="A45" s="8">
        <v>38</v>
      </c>
      <c r="B45" s="8" t="s">
        <v>203</v>
      </c>
      <c r="C45" s="8" t="s">
        <v>204</v>
      </c>
      <c r="D45" s="8" t="s">
        <v>140</v>
      </c>
      <c r="E45" s="52">
        <v>20730</v>
      </c>
      <c r="F45" s="46">
        <v>746.26</v>
      </c>
      <c r="G45" s="47">
        <v>5.8999999999999999E-3</v>
      </c>
      <c r="J45" s="46"/>
    </row>
    <row r="46" spans="1:12" x14ac:dyDescent="0.35">
      <c r="A46" s="8">
        <v>39</v>
      </c>
      <c r="B46" s="8" t="s">
        <v>280</v>
      </c>
      <c r="C46" s="8" t="s">
        <v>281</v>
      </c>
      <c r="D46" s="8" t="s">
        <v>134</v>
      </c>
      <c r="E46" s="52">
        <v>20646</v>
      </c>
      <c r="F46" s="46">
        <v>677.73</v>
      </c>
      <c r="G46" s="47">
        <v>5.3E-3</v>
      </c>
      <c r="J46" s="46"/>
    </row>
    <row r="47" spans="1:12" x14ac:dyDescent="0.35">
      <c r="A47" s="8">
        <v>40</v>
      </c>
      <c r="B47" s="8" t="s">
        <v>372</v>
      </c>
      <c r="C47" s="8" t="s">
        <v>373</v>
      </c>
      <c r="D47" s="8" t="s">
        <v>150</v>
      </c>
      <c r="E47" s="52">
        <v>158443</v>
      </c>
      <c r="F47" s="46">
        <v>624.98</v>
      </c>
      <c r="G47" s="47">
        <v>4.8999999999999998E-3</v>
      </c>
      <c r="J47" s="46"/>
    </row>
    <row r="48" spans="1:12" x14ac:dyDescent="0.35">
      <c r="A48" s="8">
        <v>41</v>
      </c>
      <c r="B48" s="8" t="s">
        <v>685</v>
      </c>
      <c r="C48" s="8" t="s">
        <v>686</v>
      </c>
      <c r="D48" s="8" t="s">
        <v>264</v>
      </c>
      <c r="E48" s="52">
        <v>190048</v>
      </c>
      <c r="F48" s="46">
        <v>612.24</v>
      </c>
      <c r="G48" s="47">
        <v>4.7999999999999996E-3</v>
      </c>
      <c r="J48" s="46"/>
    </row>
    <row r="49" spans="1:10" x14ac:dyDescent="0.35">
      <c r="A49" s="8">
        <v>42</v>
      </c>
      <c r="B49" s="8" t="s">
        <v>776</v>
      </c>
      <c r="C49" s="8" t="s">
        <v>777</v>
      </c>
      <c r="D49" s="8" t="s">
        <v>153</v>
      </c>
      <c r="E49" s="52">
        <v>39373</v>
      </c>
      <c r="F49" s="46">
        <v>454.64</v>
      </c>
      <c r="G49" s="47">
        <v>3.5999999999999999E-3</v>
      </c>
      <c r="J49" s="46"/>
    </row>
    <row r="50" spans="1:10" x14ac:dyDescent="0.35">
      <c r="A50" s="8">
        <v>43</v>
      </c>
      <c r="B50" s="8" t="s">
        <v>199</v>
      </c>
      <c r="C50" s="8" t="s">
        <v>200</v>
      </c>
      <c r="D50" s="8" t="s">
        <v>140</v>
      </c>
      <c r="E50" s="52">
        <v>9670</v>
      </c>
      <c r="F50" s="46">
        <v>356.18</v>
      </c>
      <c r="G50" s="47">
        <v>2.8E-3</v>
      </c>
      <c r="J50" s="46"/>
    </row>
    <row r="51" spans="1:10" x14ac:dyDescent="0.35">
      <c r="A51" s="8">
        <v>44</v>
      </c>
      <c r="B51" s="8" t="s">
        <v>123</v>
      </c>
      <c r="C51" s="8" t="s">
        <v>1137</v>
      </c>
      <c r="D51" s="8" t="s">
        <v>125</v>
      </c>
      <c r="E51" s="52">
        <v>317620</v>
      </c>
      <c r="F51" s="46">
        <v>32.869999999999997</v>
      </c>
      <c r="G51" s="47">
        <v>2.9999999999999997E-4</v>
      </c>
      <c r="J51" s="46"/>
    </row>
    <row r="52" spans="1:10" x14ac:dyDescent="0.35">
      <c r="A52" s="49"/>
      <c r="B52" s="49" t="s">
        <v>14</v>
      </c>
      <c r="C52" s="49"/>
      <c r="D52" s="49"/>
      <c r="E52" s="49"/>
      <c r="F52" s="50">
        <v>102959.09</v>
      </c>
      <c r="G52" s="51">
        <v>0.81189999999999996</v>
      </c>
    </row>
    <row r="54" spans="1:10" x14ac:dyDescent="0.35">
      <c r="B54" s="42" t="s">
        <v>1138</v>
      </c>
    </row>
    <row r="55" spans="1:10" x14ac:dyDescent="0.35">
      <c r="A55" s="8">
        <v>45</v>
      </c>
      <c r="B55" s="8" t="s">
        <v>1139</v>
      </c>
      <c r="D55" s="8" t="s">
        <v>2632</v>
      </c>
      <c r="E55" s="52"/>
      <c r="F55" s="46">
        <v>16620.3</v>
      </c>
      <c r="G55" s="47">
        <v>0.13100000000000001</v>
      </c>
      <c r="H55" s="48">
        <v>46231</v>
      </c>
      <c r="J55" s="46"/>
    </row>
    <row r="56" spans="1:10" x14ac:dyDescent="0.35">
      <c r="A56" s="49"/>
      <c r="B56" s="49" t="s">
        <v>14</v>
      </c>
      <c r="C56" s="49"/>
      <c r="D56" s="49"/>
      <c r="E56" s="49"/>
      <c r="F56" s="50">
        <v>16620.3</v>
      </c>
      <c r="G56" s="51">
        <v>0.13100000000000001</v>
      </c>
    </row>
    <row r="58" spans="1:10" x14ac:dyDescent="0.35">
      <c r="B58" s="42" t="s">
        <v>12</v>
      </c>
    </row>
    <row r="59" spans="1:10" x14ac:dyDescent="0.35">
      <c r="A59" s="8">
        <v>46</v>
      </c>
      <c r="B59" s="42" t="s">
        <v>13</v>
      </c>
      <c r="F59" s="46">
        <v>21583.49</v>
      </c>
      <c r="G59" s="47">
        <v>0.17019999999999999</v>
      </c>
      <c r="H59" s="48">
        <v>46204</v>
      </c>
    </row>
    <row r="60" spans="1:10" x14ac:dyDescent="0.35">
      <c r="A60" s="49"/>
      <c r="B60" s="49" t="s">
        <v>14</v>
      </c>
      <c r="C60" s="49"/>
      <c r="D60" s="49"/>
      <c r="E60" s="49"/>
      <c r="F60" s="50">
        <v>21583.49</v>
      </c>
      <c r="G60" s="51">
        <v>0.17019999999999999</v>
      </c>
    </row>
    <row r="62" spans="1:10" x14ac:dyDescent="0.35">
      <c r="B62" s="42" t="s">
        <v>38</v>
      </c>
    </row>
    <row r="63" spans="1:10" x14ac:dyDescent="0.35">
      <c r="B63" s="8" t="s">
        <v>1141</v>
      </c>
      <c r="E63" s="52"/>
      <c r="F63" s="46">
        <v>2400</v>
      </c>
      <c r="G63" s="47">
        <v>1.89E-2</v>
      </c>
      <c r="J63" s="46"/>
    </row>
    <row r="64" spans="1:10" x14ac:dyDescent="0.35">
      <c r="B64" s="8" t="s">
        <v>39</v>
      </c>
      <c r="E64" s="52"/>
      <c r="F64" s="46">
        <v>-16733.88</v>
      </c>
      <c r="G64" s="47">
        <f>-13.19%-0.01%</f>
        <v>-0.13199999999999998</v>
      </c>
      <c r="J64" s="46"/>
    </row>
    <row r="65" spans="1:9" x14ac:dyDescent="0.35">
      <c r="A65" s="49"/>
      <c r="B65" s="49" t="s">
        <v>14</v>
      </c>
      <c r="C65" s="49"/>
      <c r="D65" s="49"/>
      <c r="E65" s="49"/>
      <c r="F65" s="50">
        <f>SUM(F63:F64)</f>
        <v>-14333.880000000001</v>
      </c>
      <c r="G65" s="51">
        <f>SUM(G63:G64)</f>
        <v>-0.11309999999999998</v>
      </c>
      <c r="I65" s="47"/>
    </row>
    <row r="66" spans="1:9" x14ac:dyDescent="0.35">
      <c r="I66" s="47"/>
    </row>
    <row r="67" spans="1:9" x14ac:dyDescent="0.35">
      <c r="A67" s="45"/>
      <c r="B67" s="45" t="s">
        <v>40</v>
      </c>
      <c r="C67" s="45"/>
      <c r="D67" s="45"/>
      <c r="E67" s="45"/>
      <c r="F67" s="53">
        <v>126829</v>
      </c>
      <c r="G67" s="54">
        <v>1</v>
      </c>
    </row>
    <row r="68" spans="1:9" x14ac:dyDescent="0.35">
      <c r="A68" s="8" t="s">
        <v>44</v>
      </c>
    </row>
    <row r="69" spans="1:9" x14ac:dyDescent="0.35">
      <c r="A69" s="55">
        <v>1</v>
      </c>
      <c r="B69" s="55" t="s">
        <v>45</v>
      </c>
      <c r="F69" s="132"/>
      <c r="G69" s="133"/>
    </row>
    <row r="70" spans="1:9" x14ac:dyDescent="0.35">
      <c r="A70" s="55">
        <v>2</v>
      </c>
      <c r="B70" s="13" t="s">
        <v>46</v>
      </c>
      <c r="F70" s="132"/>
    </row>
    <row r="71" spans="1:9" x14ac:dyDescent="0.35">
      <c r="F71" s="132"/>
    </row>
    <row r="72" spans="1:9" x14ac:dyDescent="0.35">
      <c r="F72" s="135"/>
    </row>
    <row r="73" spans="1:9" x14ac:dyDescent="0.35">
      <c r="F73" s="135"/>
    </row>
    <row r="74" spans="1:9" x14ac:dyDescent="0.35">
      <c r="B74" s="8" t="s">
        <v>47</v>
      </c>
    </row>
    <row r="88" spans="2:2" x14ac:dyDescent="0.35">
      <c r="B88" s="8" t="s">
        <v>1109</v>
      </c>
    </row>
    <row r="101" spans="1:5" x14ac:dyDescent="0.35">
      <c r="A101" s="1" t="s">
        <v>2</v>
      </c>
      <c r="B101" s="2" t="s">
        <v>2022</v>
      </c>
      <c r="C101" s="3"/>
      <c r="D101" s="3"/>
      <c r="E101" s="4"/>
    </row>
    <row r="102" spans="1:5" x14ac:dyDescent="0.35">
      <c r="A102" s="5">
        <v>1</v>
      </c>
      <c r="B102" s="6"/>
      <c r="C102" s="7" t="s">
        <v>2023</v>
      </c>
      <c r="E102" s="9"/>
    </row>
    <row r="103" spans="1:5" x14ac:dyDescent="0.35">
      <c r="A103" s="5"/>
      <c r="B103" s="6" t="s">
        <v>2024</v>
      </c>
      <c r="C103" s="10"/>
      <c r="E103" s="9"/>
    </row>
    <row r="104" spans="1:5" x14ac:dyDescent="0.35">
      <c r="A104" s="5"/>
      <c r="B104" s="6" t="s">
        <v>2025</v>
      </c>
      <c r="C104" s="11" t="s">
        <v>2057</v>
      </c>
      <c r="E104" s="9"/>
    </row>
    <row r="105" spans="1:5" x14ac:dyDescent="0.35">
      <c r="A105" s="5"/>
      <c r="B105" s="6" t="s">
        <v>2026</v>
      </c>
      <c r="C105" s="12" t="s">
        <v>2057</v>
      </c>
      <c r="E105" s="9"/>
    </row>
    <row r="106" spans="1:5" x14ac:dyDescent="0.35">
      <c r="A106" s="5"/>
      <c r="B106" s="6" t="s">
        <v>2027</v>
      </c>
      <c r="C106" s="12" t="s">
        <v>2057</v>
      </c>
      <c r="E106" s="9"/>
    </row>
    <row r="107" spans="1:5" x14ac:dyDescent="0.35">
      <c r="A107" s="5"/>
      <c r="B107" s="6" t="s">
        <v>2028</v>
      </c>
      <c r="C107" s="12" t="s">
        <v>2057</v>
      </c>
      <c r="E107" s="9"/>
    </row>
    <row r="108" spans="1:5" x14ac:dyDescent="0.35">
      <c r="A108" s="5"/>
      <c r="B108" s="13" t="s">
        <v>2029</v>
      </c>
      <c r="C108" s="13"/>
      <c r="E108" s="9"/>
    </row>
    <row r="109" spans="1:5" x14ac:dyDescent="0.35">
      <c r="A109" s="5">
        <v>2</v>
      </c>
      <c r="B109" s="14" t="s">
        <v>2030</v>
      </c>
      <c r="C109" s="13"/>
      <c r="E109" s="9"/>
    </row>
    <row r="110" spans="1:5" x14ac:dyDescent="0.35">
      <c r="A110" s="5"/>
      <c r="B110" s="109" t="s">
        <v>2031</v>
      </c>
      <c r="C110" s="111" t="s">
        <v>2032</v>
      </c>
      <c r="D110" s="111"/>
      <c r="E110" s="112" t="s">
        <v>2033</v>
      </c>
    </row>
    <row r="111" spans="1:5" x14ac:dyDescent="0.35">
      <c r="A111" s="5"/>
      <c r="B111" s="110"/>
      <c r="C111" s="15" t="s">
        <v>2034</v>
      </c>
      <c r="D111" s="15" t="s">
        <v>2064</v>
      </c>
      <c r="E111" s="113"/>
    </row>
    <row r="112" spans="1:5" x14ac:dyDescent="0.35">
      <c r="A112" s="16"/>
      <c r="B112" s="17" t="s">
        <v>2035</v>
      </c>
      <c r="C112" s="20" t="s">
        <v>2335</v>
      </c>
      <c r="D112" s="20" t="s">
        <v>2336</v>
      </c>
      <c r="E112" s="98">
        <v>0</v>
      </c>
    </row>
    <row r="113" spans="1:5" x14ac:dyDescent="0.35">
      <c r="A113" s="16"/>
      <c r="B113" s="17" t="s">
        <v>2037</v>
      </c>
      <c r="C113" s="20" t="s">
        <v>2335</v>
      </c>
      <c r="D113" s="20" t="s">
        <v>2336</v>
      </c>
      <c r="E113" s="98">
        <v>0</v>
      </c>
    </row>
    <row r="114" spans="1:5" x14ac:dyDescent="0.35">
      <c r="A114" s="16"/>
      <c r="B114" s="17" t="s">
        <v>2038</v>
      </c>
      <c r="C114" s="20">
        <v>0</v>
      </c>
      <c r="D114" s="20">
        <v>0</v>
      </c>
      <c r="E114" s="98">
        <v>0</v>
      </c>
    </row>
    <row r="115" spans="1:5" x14ac:dyDescent="0.35">
      <c r="A115" s="16"/>
      <c r="B115" s="17" t="s">
        <v>2039</v>
      </c>
      <c r="C115" s="20">
        <v>0</v>
      </c>
      <c r="D115" s="20">
        <v>0</v>
      </c>
      <c r="E115" s="98">
        <v>0</v>
      </c>
    </row>
    <row r="116" spans="1:5" x14ac:dyDescent="0.35">
      <c r="A116" s="16"/>
      <c r="B116" s="17" t="s">
        <v>2040</v>
      </c>
      <c r="C116" s="20">
        <v>0</v>
      </c>
      <c r="D116" s="20">
        <v>0</v>
      </c>
      <c r="E116" s="98">
        <v>0</v>
      </c>
    </row>
    <row r="117" spans="1:5" x14ac:dyDescent="0.35">
      <c r="A117" s="16"/>
      <c r="B117" s="17" t="s">
        <v>2041</v>
      </c>
      <c r="C117" s="20">
        <v>0</v>
      </c>
      <c r="D117" s="20">
        <v>0</v>
      </c>
      <c r="E117" s="98">
        <v>0</v>
      </c>
    </row>
    <row r="118" spans="1:5" x14ac:dyDescent="0.35">
      <c r="A118" s="16"/>
      <c r="B118" s="18"/>
      <c r="C118" s="99"/>
      <c r="D118" s="99"/>
      <c r="E118" s="10"/>
    </row>
    <row r="119" spans="1:5" x14ac:dyDescent="0.35">
      <c r="A119" s="5"/>
      <c r="B119" s="19" t="s">
        <v>2042</v>
      </c>
      <c r="C119" s="20" t="s">
        <v>2338</v>
      </c>
      <c r="D119" s="20" t="s">
        <v>2337</v>
      </c>
      <c r="E119" s="98">
        <v>0</v>
      </c>
    </row>
    <row r="120" spans="1:5" x14ac:dyDescent="0.35">
      <c r="A120" s="5"/>
      <c r="B120" s="19" t="s">
        <v>2043</v>
      </c>
      <c r="C120" s="20" t="s">
        <v>2338</v>
      </c>
      <c r="D120" s="20" t="s">
        <v>2337</v>
      </c>
      <c r="E120" s="98">
        <v>0</v>
      </c>
    </row>
    <row r="121" spans="1:5" x14ac:dyDescent="0.35">
      <c r="A121" s="5"/>
      <c r="B121" s="19" t="s">
        <v>2044</v>
      </c>
      <c r="C121" s="20">
        <v>0</v>
      </c>
      <c r="D121" s="20">
        <v>0</v>
      </c>
      <c r="E121" s="98">
        <v>0</v>
      </c>
    </row>
    <row r="122" spans="1:5" x14ac:dyDescent="0.35">
      <c r="A122" s="5"/>
      <c r="B122" s="19" t="s">
        <v>2045</v>
      </c>
      <c r="C122" s="20">
        <v>0</v>
      </c>
      <c r="D122" s="20">
        <v>0</v>
      </c>
      <c r="E122" s="98">
        <v>0</v>
      </c>
    </row>
    <row r="123" spans="1:5" x14ac:dyDescent="0.35">
      <c r="A123" s="5"/>
      <c r="B123" s="19" t="s">
        <v>2046</v>
      </c>
      <c r="C123" s="20">
        <v>0</v>
      </c>
      <c r="D123" s="20">
        <v>0</v>
      </c>
      <c r="E123" s="98">
        <v>0</v>
      </c>
    </row>
    <row r="124" spans="1:5" x14ac:dyDescent="0.35">
      <c r="A124" s="5"/>
      <c r="B124" s="19" t="s">
        <v>2047</v>
      </c>
      <c r="C124" s="20">
        <v>0</v>
      </c>
      <c r="D124" s="20">
        <v>0</v>
      </c>
      <c r="E124" s="98">
        <v>0</v>
      </c>
    </row>
    <row r="125" spans="1:5" x14ac:dyDescent="0.35">
      <c r="A125" s="5"/>
      <c r="B125" s="21" t="s">
        <v>2048</v>
      </c>
      <c r="C125" s="22"/>
      <c r="D125" s="22"/>
      <c r="E125" s="9"/>
    </row>
    <row r="126" spans="1:5" x14ac:dyDescent="0.35">
      <c r="A126" s="23"/>
      <c r="B126" s="24"/>
      <c r="C126" s="24"/>
      <c r="D126" s="24"/>
      <c r="E126" s="25"/>
    </row>
    <row r="127" spans="1:5" x14ac:dyDescent="0.35">
      <c r="A127" s="5">
        <v>3</v>
      </c>
      <c r="B127" s="26" t="s">
        <v>2049</v>
      </c>
      <c r="C127" s="19"/>
      <c r="D127" s="24"/>
      <c r="E127" s="27"/>
    </row>
    <row r="128" spans="1:5" x14ac:dyDescent="0.35">
      <c r="A128" s="5"/>
      <c r="B128" s="19" t="s">
        <v>2050</v>
      </c>
      <c r="C128" s="20">
        <v>0.2</v>
      </c>
      <c r="D128" s="24"/>
      <c r="E128" s="25"/>
    </row>
    <row r="129" spans="1:5" x14ac:dyDescent="0.35">
      <c r="A129" s="5"/>
      <c r="B129" s="19" t="s">
        <v>2051</v>
      </c>
      <c r="C129" s="20">
        <v>0.11</v>
      </c>
      <c r="D129" s="24"/>
      <c r="E129" s="25"/>
    </row>
    <row r="130" spans="1:5" x14ac:dyDescent="0.35">
      <c r="A130" s="5">
        <v>4</v>
      </c>
      <c r="B130" s="28" t="s">
        <v>2052</v>
      </c>
      <c r="C130" s="29" t="s">
        <v>2036</v>
      </c>
      <c r="D130" s="24"/>
      <c r="E130" s="27"/>
    </row>
    <row r="131" spans="1:5" ht="24" x14ac:dyDescent="0.35">
      <c r="A131" s="5">
        <v>5</v>
      </c>
      <c r="B131" s="30" t="s">
        <v>2065</v>
      </c>
      <c r="C131" s="29" t="s">
        <v>2036</v>
      </c>
      <c r="D131" s="31"/>
      <c r="E131" s="27"/>
    </row>
    <row r="132" spans="1:5" x14ac:dyDescent="0.35">
      <c r="A132" s="5">
        <v>6</v>
      </c>
      <c r="B132" s="32" t="s">
        <v>2053</v>
      </c>
      <c r="C132" s="33"/>
      <c r="E132" s="27"/>
    </row>
    <row r="133" spans="1:5" x14ac:dyDescent="0.35">
      <c r="A133" s="5"/>
      <c r="B133" s="34" t="s">
        <v>2054</v>
      </c>
      <c r="C133" s="35" t="s">
        <v>2036</v>
      </c>
      <c r="E133" s="27"/>
    </row>
    <row r="134" spans="1:5" x14ac:dyDescent="0.35">
      <c r="A134" s="5"/>
      <c r="B134" s="36" t="s">
        <v>2055</v>
      </c>
      <c r="C134" s="37" t="s">
        <v>2036</v>
      </c>
      <c r="E134" s="27"/>
    </row>
    <row r="135" spans="1:5" x14ac:dyDescent="0.35">
      <c r="A135" s="5"/>
      <c r="B135" s="36"/>
      <c r="C135" s="38"/>
      <c r="E135" s="27"/>
    </row>
    <row r="136" spans="1:5" ht="24" x14ac:dyDescent="0.35">
      <c r="A136" s="5">
        <v>7</v>
      </c>
      <c r="B136" s="32" t="s">
        <v>2066</v>
      </c>
      <c r="C136" s="33"/>
      <c r="D136" s="24"/>
      <c r="E136" s="27"/>
    </row>
    <row r="137" spans="1:5" x14ac:dyDescent="0.35">
      <c r="A137" s="5"/>
      <c r="B137" s="34" t="s">
        <v>2054</v>
      </c>
      <c r="C137" s="35">
        <v>16620.299475</v>
      </c>
      <c r="D137" s="24"/>
      <c r="E137" s="27"/>
    </row>
    <row r="138" spans="1:5" x14ac:dyDescent="0.35">
      <c r="A138" s="5"/>
      <c r="B138" s="36" t="s">
        <v>2056</v>
      </c>
      <c r="C138" s="43">
        <v>0.13104494787626556</v>
      </c>
      <c r="D138" s="24"/>
      <c r="E138" s="27"/>
    </row>
    <row r="139" spans="1:5" x14ac:dyDescent="0.35">
      <c r="A139" s="39"/>
      <c r="B139" s="40"/>
      <c r="C139" s="40"/>
      <c r="D139" s="40"/>
      <c r="E139" s="41"/>
    </row>
    <row r="141" spans="1:5" x14ac:dyDescent="0.35">
      <c r="A141" s="42" t="s">
        <v>2057</v>
      </c>
      <c r="B141" s="8" t="s">
        <v>2058</v>
      </c>
    </row>
    <row r="142" spans="1:5" x14ac:dyDescent="0.35">
      <c r="A142" s="42" t="s">
        <v>2059</v>
      </c>
      <c r="B142" s="8" t="s">
        <v>2060</v>
      </c>
    </row>
    <row r="143" spans="1:5" x14ac:dyDescent="0.35">
      <c r="A143" s="42" t="s">
        <v>2061</v>
      </c>
      <c r="B143" s="8" t="s">
        <v>2067</v>
      </c>
    </row>
    <row r="144" spans="1:5" x14ac:dyDescent="0.35">
      <c r="B144" s="8" t="s">
        <v>2063</v>
      </c>
    </row>
    <row r="146" spans="2:9" x14ac:dyDescent="0.35">
      <c r="B146" s="87" t="s">
        <v>2634</v>
      </c>
    </row>
    <row r="147" spans="2:9" x14ac:dyDescent="0.35">
      <c r="B147" s="87" t="s">
        <v>2635</v>
      </c>
    </row>
    <row r="148" spans="2:9" x14ac:dyDescent="0.35">
      <c r="B148" s="87" t="s">
        <v>2650</v>
      </c>
    </row>
    <row r="150" spans="2:9" x14ac:dyDescent="0.35">
      <c r="B150" s="87" t="s">
        <v>2638</v>
      </c>
      <c r="C150" s="87"/>
      <c r="D150" s="89"/>
      <c r="E150" s="87"/>
      <c r="F150" s="89"/>
      <c r="G150" s="156"/>
    </row>
    <row r="151" spans="2:9" ht="36" x14ac:dyDescent="0.35">
      <c r="B151" s="157" t="s">
        <v>2611</v>
      </c>
      <c r="C151" s="157" t="s">
        <v>2612</v>
      </c>
      <c r="D151" s="157" t="s">
        <v>2613</v>
      </c>
      <c r="E151" s="157" t="s">
        <v>2614</v>
      </c>
      <c r="F151" s="157" t="s">
        <v>2615</v>
      </c>
      <c r="G151" s="157" t="s">
        <v>2616</v>
      </c>
    </row>
    <row r="152" spans="2:9" ht="24" x14ac:dyDescent="0.35">
      <c r="B152" s="158" t="s">
        <v>1134</v>
      </c>
      <c r="C152" s="158" t="s">
        <v>2639</v>
      </c>
      <c r="D152" s="158" t="s">
        <v>2086</v>
      </c>
      <c r="E152" s="159">
        <v>24211.965144000002</v>
      </c>
      <c r="F152" s="159">
        <v>24009.1</v>
      </c>
      <c r="G152" s="159">
        <v>1882.1322195000002</v>
      </c>
    </row>
    <row r="155" spans="2:9" x14ac:dyDescent="0.35">
      <c r="B155" s="87" t="s">
        <v>2647</v>
      </c>
      <c r="C155" s="87"/>
      <c r="D155" s="87"/>
      <c r="E155" s="87"/>
      <c r="F155" s="87"/>
      <c r="G155" s="156"/>
      <c r="H155" s="87"/>
      <c r="I155" s="138"/>
    </row>
    <row r="156" spans="2:9" ht="72" x14ac:dyDescent="0.35">
      <c r="B156" s="157" t="s">
        <v>2077</v>
      </c>
      <c r="C156" s="157" t="s">
        <v>2648</v>
      </c>
      <c r="D156" s="157" t="s">
        <v>2626</v>
      </c>
      <c r="E156" s="157" t="s">
        <v>2649</v>
      </c>
      <c r="F156" s="157" t="s">
        <v>2628</v>
      </c>
      <c r="G156" s="157" t="s">
        <v>2629</v>
      </c>
      <c r="H156" s="157" t="s">
        <v>2630</v>
      </c>
      <c r="I156" s="157" t="s">
        <v>2631</v>
      </c>
    </row>
    <row r="157" spans="2:9" x14ac:dyDescent="0.35">
      <c r="B157" s="17" t="s">
        <v>1134</v>
      </c>
      <c r="C157" s="160">
        <v>670</v>
      </c>
      <c r="D157" s="160">
        <v>75</v>
      </c>
      <c r="E157" s="160" t="s">
        <v>2036</v>
      </c>
      <c r="F157" s="160">
        <v>745</v>
      </c>
      <c r="G157" s="160">
        <v>1163173191.6400001</v>
      </c>
      <c r="H157" s="160">
        <v>1172051320.51</v>
      </c>
      <c r="I157" s="160">
        <v>8878128.8699998856</v>
      </c>
    </row>
    <row r="158" spans="2:9" x14ac:dyDescent="0.35">
      <c r="B158" s="87"/>
      <c r="C158" s="87"/>
      <c r="D158" s="89"/>
      <c r="E158" s="87"/>
      <c r="F158" s="89"/>
      <c r="G158" s="89"/>
      <c r="H158" s="89"/>
      <c r="I158" s="89"/>
    </row>
    <row r="159" spans="2:9" x14ac:dyDescent="0.35">
      <c r="B159" s="87" t="s">
        <v>2640</v>
      </c>
      <c r="C159" s="87"/>
      <c r="D159" s="89"/>
      <c r="E159" s="145"/>
      <c r="F159" s="89"/>
      <c r="G159" s="89"/>
      <c r="H159" s="89"/>
      <c r="I159" s="89"/>
    </row>
    <row r="160" spans="2:9" x14ac:dyDescent="0.35">
      <c r="B160" s="87"/>
      <c r="C160" s="87"/>
      <c r="D160" s="89"/>
      <c r="E160" s="145"/>
      <c r="F160" s="89"/>
      <c r="G160" s="89"/>
      <c r="H160" s="89"/>
      <c r="I160" s="89"/>
    </row>
    <row r="161" spans="2:9" x14ac:dyDescent="0.35">
      <c r="B161" s="87" t="s">
        <v>2641</v>
      </c>
      <c r="C161" s="87"/>
      <c r="D161" s="87"/>
      <c r="E161" s="145"/>
      <c r="F161" s="87"/>
      <c r="G161" s="87"/>
      <c r="H161" s="87"/>
      <c r="I161" s="146"/>
    </row>
    <row r="162" spans="2:9" x14ac:dyDescent="0.35">
      <c r="B162" s="87"/>
      <c r="C162" s="87"/>
      <c r="D162" s="87"/>
      <c r="E162" s="145"/>
      <c r="F162" s="87"/>
      <c r="G162" s="87"/>
      <c r="H162" s="87"/>
      <c r="I162" s="146"/>
    </row>
    <row r="163" spans="2:9" x14ac:dyDescent="0.35">
      <c r="B163" s="87" t="s">
        <v>2642</v>
      </c>
      <c r="C163" s="87"/>
      <c r="D163" s="87"/>
      <c r="E163" s="87"/>
      <c r="F163" s="87"/>
      <c r="G163" s="138"/>
      <c r="H163" s="87"/>
      <c r="I163" s="146"/>
    </row>
    <row r="166" spans="2:9" x14ac:dyDescent="0.35">
      <c r="B166" s="87" t="s">
        <v>2089</v>
      </c>
    </row>
  </sheetData>
  <mergeCells count="4">
    <mergeCell ref="B1:F1"/>
    <mergeCell ref="B110:B111"/>
    <mergeCell ref="C110:D110"/>
    <mergeCell ref="E110:E111"/>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125"/>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453125" style="8" bestFit="1" customWidth="1"/>
    <col min="4" max="4" width="30.4531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1133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258</v>
      </c>
      <c r="C8" s="8" t="s">
        <v>259</v>
      </c>
      <c r="D8" s="8" t="s">
        <v>128</v>
      </c>
      <c r="E8" s="52">
        <v>30494</v>
      </c>
      <c r="F8" s="46">
        <v>317.93</v>
      </c>
      <c r="G8" s="47">
        <v>6.9900000000000004E-2</v>
      </c>
      <c r="J8" s="46"/>
      <c r="K8" s="42" t="s">
        <v>41</v>
      </c>
      <c r="L8" s="42" t="s">
        <v>42</v>
      </c>
    </row>
    <row r="9" spans="1:12" x14ac:dyDescent="0.35">
      <c r="A9" s="8">
        <v>2</v>
      </c>
      <c r="B9" s="8" t="s">
        <v>260</v>
      </c>
      <c r="C9" s="8" t="s">
        <v>261</v>
      </c>
      <c r="D9" s="8" t="s">
        <v>215</v>
      </c>
      <c r="E9" s="52">
        <v>25190</v>
      </c>
      <c r="F9" s="46">
        <v>240.98</v>
      </c>
      <c r="G9" s="47">
        <v>5.2999999999999999E-2</v>
      </c>
      <c r="J9" s="46"/>
      <c r="K9" s="8" t="s">
        <v>125</v>
      </c>
      <c r="L9" s="47">
        <v>0.16020000000000001</v>
      </c>
    </row>
    <row r="10" spans="1:12" x14ac:dyDescent="0.35">
      <c r="A10" s="8">
        <v>3</v>
      </c>
      <c r="B10" s="8" t="s">
        <v>274</v>
      </c>
      <c r="C10" s="8" t="s">
        <v>275</v>
      </c>
      <c r="D10" s="8" t="s">
        <v>193</v>
      </c>
      <c r="E10" s="52">
        <v>6555</v>
      </c>
      <c r="F10" s="46">
        <v>203.25</v>
      </c>
      <c r="G10" s="47">
        <v>4.4699999999999997E-2</v>
      </c>
      <c r="J10" s="46"/>
      <c r="K10" s="8" t="s">
        <v>128</v>
      </c>
      <c r="L10" s="47">
        <v>0.13059999999999999</v>
      </c>
    </row>
    <row r="11" spans="1:12" x14ac:dyDescent="0.35">
      <c r="A11" s="8">
        <v>4</v>
      </c>
      <c r="B11" s="8" t="s">
        <v>276</v>
      </c>
      <c r="C11" s="8" t="s">
        <v>277</v>
      </c>
      <c r="D11" s="8" t="s">
        <v>184</v>
      </c>
      <c r="E11" s="52">
        <v>16276</v>
      </c>
      <c r="F11" s="46">
        <v>199.59</v>
      </c>
      <c r="G11" s="47">
        <v>4.3900000000000002E-2</v>
      </c>
      <c r="J11" s="46"/>
      <c r="K11" s="8" t="s">
        <v>119</v>
      </c>
      <c r="L11" s="47">
        <v>9.6000000000000002E-2</v>
      </c>
    </row>
    <row r="12" spans="1:12" x14ac:dyDescent="0.35">
      <c r="A12" s="8">
        <v>5</v>
      </c>
      <c r="B12" s="8" t="s">
        <v>282</v>
      </c>
      <c r="C12" s="8" t="s">
        <v>283</v>
      </c>
      <c r="D12" s="8" t="s">
        <v>125</v>
      </c>
      <c r="E12" s="52">
        <v>1860</v>
      </c>
      <c r="F12" s="46">
        <v>180.67</v>
      </c>
      <c r="G12" s="47">
        <v>3.9699999999999999E-2</v>
      </c>
      <c r="J12" s="46"/>
      <c r="K12" s="8" t="s">
        <v>298</v>
      </c>
      <c r="L12" s="47">
        <v>6.6299999999999998E-2</v>
      </c>
    </row>
    <row r="13" spans="1:12" x14ac:dyDescent="0.35">
      <c r="A13" s="8">
        <v>6</v>
      </c>
      <c r="B13" s="8" t="s">
        <v>56</v>
      </c>
      <c r="C13" s="8" t="s">
        <v>57</v>
      </c>
      <c r="D13" s="8" t="s">
        <v>58</v>
      </c>
      <c r="E13" s="52">
        <v>12496</v>
      </c>
      <c r="F13" s="46">
        <v>175.84</v>
      </c>
      <c r="G13" s="47">
        <v>3.8699999999999998E-2</v>
      </c>
      <c r="J13" s="46"/>
      <c r="K13" s="8" t="s">
        <v>58</v>
      </c>
      <c r="L13" s="47">
        <v>6.2100000000000002E-2</v>
      </c>
    </row>
    <row r="14" spans="1:12" x14ac:dyDescent="0.35">
      <c r="A14" s="8">
        <v>7</v>
      </c>
      <c r="B14" s="8" t="s">
        <v>284</v>
      </c>
      <c r="C14" s="8" t="s">
        <v>285</v>
      </c>
      <c r="D14" s="8" t="s">
        <v>286</v>
      </c>
      <c r="E14" s="52">
        <v>39937</v>
      </c>
      <c r="F14" s="46">
        <v>175.34</v>
      </c>
      <c r="G14" s="47">
        <v>3.85E-2</v>
      </c>
      <c r="J14" s="46"/>
      <c r="K14" s="8" t="s">
        <v>310</v>
      </c>
      <c r="L14" s="47">
        <v>5.4600000000000003E-2</v>
      </c>
    </row>
    <row r="15" spans="1:12" x14ac:dyDescent="0.35">
      <c r="A15" s="8">
        <v>8</v>
      </c>
      <c r="B15" s="8" t="s">
        <v>289</v>
      </c>
      <c r="C15" s="8" t="s">
        <v>290</v>
      </c>
      <c r="D15" s="8" t="s">
        <v>125</v>
      </c>
      <c r="E15" s="52">
        <v>2402</v>
      </c>
      <c r="F15" s="46">
        <v>169.97</v>
      </c>
      <c r="G15" s="47">
        <v>3.7400000000000003E-2</v>
      </c>
      <c r="J15" s="46"/>
      <c r="K15" s="8" t="s">
        <v>215</v>
      </c>
      <c r="L15" s="47">
        <v>5.2999999999999999E-2</v>
      </c>
    </row>
    <row r="16" spans="1:12" x14ac:dyDescent="0.35">
      <c r="A16" s="8">
        <v>9</v>
      </c>
      <c r="B16" s="8" t="s">
        <v>291</v>
      </c>
      <c r="C16" s="8" t="s">
        <v>292</v>
      </c>
      <c r="D16" s="8" t="s">
        <v>293</v>
      </c>
      <c r="E16" s="52">
        <v>68305</v>
      </c>
      <c r="F16" s="46">
        <v>160.41</v>
      </c>
      <c r="G16" s="47">
        <v>3.5299999999999998E-2</v>
      </c>
      <c r="J16" s="46"/>
      <c r="K16" s="8" t="s">
        <v>193</v>
      </c>
      <c r="L16" s="47">
        <v>4.4699999999999997E-2</v>
      </c>
    </row>
    <row r="17" spans="1:12" x14ac:dyDescent="0.35">
      <c r="A17" s="8">
        <v>10</v>
      </c>
      <c r="B17" s="8" t="s">
        <v>296</v>
      </c>
      <c r="C17" s="8" t="s">
        <v>297</v>
      </c>
      <c r="D17" s="8" t="s">
        <v>298</v>
      </c>
      <c r="E17" s="52">
        <v>1788</v>
      </c>
      <c r="F17" s="46">
        <v>155.35</v>
      </c>
      <c r="G17" s="47">
        <v>3.4099999999999998E-2</v>
      </c>
      <c r="J17" s="46"/>
      <c r="K17" s="8" t="s">
        <v>184</v>
      </c>
      <c r="L17" s="47">
        <v>4.3900000000000002E-2</v>
      </c>
    </row>
    <row r="18" spans="1:12" x14ac:dyDescent="0.35">
      <c r="A18" s="8">
        <v>11</v>
      </c>
      <c r="B18" s="8" t="s">
        <v>299</v>
      </c>
      <c r="C18" s="8" t="s">
        <v>300</v>
      </c>
      <c r="D18" s="8" t="s">
        <v>301</v>
      </c>
      <c r="E18" s="52">
        <v>4978</v>
      </c>
      <c r="F18" s="46">
        <v>151.13999999999999</v>
      </c>
      <c r="G18" s="47">
        <v>3.32E-2</v>
      </c>
      <c r="J18" s="46"/>
      <c r="K18" s="8" t="s">
        <v>286</v>
      </c>
      <c r="L18" s="47">
        <v>3.85E-2</v>
      </c>
    </row>
    <row r="19" spans="1:12" x14ac:dyDescent="0.35">
      <c r="A19" s="8">
        <v>12</v>
      </c>
      <c r="B19" s="8" t="s">
        <v>117</v>
      </c>
      <c r="C19" s="8" t="s">
        <v>118</v>
      </c>
      <c r="D19" s="8" t="s">
        <v>119</v>
      </c>
      <c r="E19" s="52">
        <v>2232</v>
      </c>
      <c r="F19" s="46">
        <v>146.82</v>
      </c>
      <c r="G19" s="47">
        <v>3.2300000000000002E-2</v>
      </c>
      <c r="J19" s="46"/>
      <c r="K19" s="8" t="s">
        <v>293</v>
      </c>
      <c r="L19" s="47">
        <v>3.5299999999999998E-2</v>
      </c>
    </row>
    <row r="20" spans="1:12" x14ac:dyDescent="0.35">
      <c r="A20" s="8">
        <v>13</v>
      </c>
      <c r="B20" s="8" t="s">
        <v>302</v>
      </c>
      <c r="C20" s="8" t="s">
        <v>303</v>
      </c>
      <c r="D20" s="8" t="s">
        <v>298</v>
      </c>
      <c r="E20" s="52">
        <v>12955</v>
      </c>
      <c r="F20" s="46">
        <v>146.30000000000001</v>
      </c>
      <c r="G20" s="47">
        <v>3.2199999999999999E-2</v>
      </c>
      <c r="J20" s="46"/>
      <c r="K20" s="8" t="s">
        <v>301</v>
      </c>
      <c r="L20" s="47">
        <v>3.32E-2</v>
      </c>
    </row>
    <row r="21" spans="1:12" x14ac:dyDescent="0.35">
      <c r="A21" s="8">
        <v>14</v>
      </c>
      <c r="B21" s="8" t="s">
        <v>306</v>
      </c>
      <c r="C21" s="8" t="s">
        <v>307</v>
      </c>
      <c r="D21" s="8" t="s">
        <v>119</v>
      </c>
      <c r="E21" s="52">
        <v>9904</v>
      </c>
      <c r="F21" s="46">
        <v>145.11000000000001</v>
      </c>
      <c r="G21" s="47">
        <v>3.1899999999999998E-2</v>
      </c>
      <c r="J21" s="46"/>
      <c r="K21" s="8" t="s">
        <v>122</v>
      </c>
      <c r="L21" s="47">
        <v>3.1600000000000003E-2</v>
      </c>
    </row>
    <row r="22" spans="1:12" x14ac:dyDescent="0.35">
      <c r="A22" s="8">
        <v>15</v>
      </c>
      <c r="B22" s="8" t="s">
        <v>304</v>
      </c>
      <c r="C22" s="8" t="s">
        <v>305</v>
      </c>
      <c r="D22" s="8" t="s">
        <v>119</v>
      </c>
      <c r="E22" s="52">
        <v>10671</v>
      </c>
      <c r="F22" s="46">
        <v>144.79</v>
      </c>
      <c r="G22" s="47">
        <v>3.1800000000000002E-2</v>
      </c>
      <c r="J22" s="46"/>
      <c r="K22" s="8" t="s">
        <v>140</v>
      </c>
      <c r="L22" s="47">
        <v>2.7400000000000001E-2</v>
      </c>
    </row>
    <row r="23" spans="1:12" x14ac:dyDescent="0.35">
      <c r="A23" s="8">
        <v>16</v>
      </c>
      <c r="B23" s="8" t="s">
        <v>120</v>
      </c>
      <c r="C23" s="8" t="s">
        <v>121</v>
      </c>
      <c r="D23" s="8" t="s">
        <v>122</v>
      </c>
      <c r="E23" s="52">
        <v>3280</v>
      </c>
      <c r="F23" s="46">
        <v>143.87</v>
      </c>
      <c r="G23" s="47">
        <v>3.1600000000000003E-2</v>
      </c>
      <c r="J23" s="46"/>
      <c r="K23" s="8" t="s">
        <v>61</v>
      </c>
      <c r="L23" s="47">
        <v>2.6599999999999999E-2</v>
      </c>
    </row>
    <row r="24" spans="1:12" x14ac:dyDescent="0.35">
      <c r="A24" s="8">
        <v>17</v>
      </c>
      <c r="B24" s="8" t="s">
        <v>123</v>
      </c>
      <c r="C24" s="8" t="s">
        <v>124</v>
      </c>
      <c r="D24" s="8" t="s">
        <v>125</v>
      </c>
      <c r="E24" s="52">
        <v>4077</v>
      </c>
      <c r="F24" s="46">
        <v>141.21</v>
      </c>
      <c r="G24" s="47">
        <v>3.1E-2</v>
      </c>
      <c r="J24" s="46"/>
      <c r="K24" s="8" t="s">
        <v>64</v>
      </c>
      <c r="L24" s="47">
        <v>2.64E-2</v>
      </c>
    </row>
    <row r="25" spans="1:12" x14ac:dyDescent="0.35">
      <c r="A25" s="8">
        <v>18</v>
      </c>
      <c r="B25" s="8" t="s">
        <v>308</v>
      </c>
      <c r="C25" s="8" t="s">
        <v>309</v>
      </c>
      <c r="D25" s="8" t="s">
        <v>310</v>
      </c>
      <c r="E25" s="52">
        <v>7906</v>
      </c>
      <c r="F25" s="46">
        <v>139.76</v>
      </c>
      <c r="G25" s="47">
        <v>3.0700000000000002E-2</v>
      </c>
      <c r="J25" s="46"/>
      <c r="K25" s="8" t="s">
        <v>113</v>
      </c>
      <c r="L25" s="47">
        <v>2.47E-2</v>
      </c>
    </row>
    <row r="26" spans="1:12" x14ac:dyDescent="0.35">
      <c r="A26" s="8">
        <v>19</v>
      </c>
      <c r="B26" s="8" t="s">
        <v>311</v>
      </c>
      <c r="C26" s="8" t="s">
        <v>312</v>
      </c>
      <c r="D26" s="8" t="s">
        <v>128</v>
      </c>
      <c r="E26" s="52">
        <v>58982</v>
      </c>
      <c r="F26" s="46">
        <v>139.49</v>
      </c>
      <c r="G26" s="47">
        <v>3.0700000000000002E-2</v>
      </c>
      <c r="J26" s="46"/>
      <c r="K26" s="8" t="s">
        <v>145</v>
      </c>
      <c r="L26" s="47">
        <v>2.4299999999999999E-2</v>
      </c>
    </row>
    <row r="27" spans="1:12" x14ac:dyDescent="0.35">
      <c r="A27" s="8">
        <v>20</v>
      </c>
      <c r="B27" s="8" t="s">
        <v>126</v>
      </c>
      <c r="C27" s="8" t="s">
        <v>127</v>
      </c>
      <c r="D27" s="8" t="s">
        <v>128</v>
      </c>
      <c r="E27" s="52">
        <v>7613</v>
      </c>
      <c r="F27" s="46">
        <v>136.4</v>
      </c>
      <c r="G27" s="47">
        <v>0.03</v>
      </c>
      <c r="J27" s="46"/>
      <c r="K27" s="8" t="s">
        <v>198</v>
      </c>
      <c r="L27" s="47">
        <v>1.8599999999999998E-2</v>
      </c>
    </row>
    <row r="28" spans="1:12" x14ac:dyDescent="0.35">
      <c r="A28" s="8">
        <v>21</v>
      </c>
      <c r="B28" s="8" t="s">
        <v>313</v>
      </c>
      <c r="C28" s="8" t="s">
        <v>314</v>
      </c>
      <c r="D28" s="8" t="s">
        <v>125</v>
      </c>
      <c r="E28" s="52">
        <v>36763</v>
      </c>
      <c r="F28" s="46">
        <v>129.47999999999999</v>
      </c>
      <c r="G28" s="47">
        <v>2.8500000000000001E-2</v>
      </c>
      <c r="J28" s="46"/>
      <c r="K28" s="8" t="s">
        <v>43</v>
      </c>
      <c r="L28" s="47">
        <v>2E-3</v>
      </c>
    </row>
    <row r="29" spans="1:12" x14ac:dyDescent="0.35">
      <c r="A29" s="8">
        <v>22</v>
      </c>
      <c r="B29" s="8" t="s">
        <v>317</v>
      </c>
      <c r="C29" s="8" t="s">
        <v>318</v>
      </c>
      <c r="D29" s="8" t="s">
        <v>140</v>
      </c>
      <c r="E29" s="52">
        <v>211391</v>
      </c>
      <c r="F29" s="46">
        <v>124.45</v>
      </c>
      <c r="G29" s="47">
        <v>2.7400000000000001E-2</v>
      </c>
      <c r="J29" s="46"/>
    </row>
    <row r="30" spans="1:12" x14ac:dyDescent="0.35">
      <c r="A30" s="8">
        <v>23</v>
      </c>
      <c r="B30" s="8" t="s">
        <v>59</v>
      </c>
      <c r="C30" s="8" t="s">
        <v>60</v>
      </c>
      <c r="D30" s="8" t="s">
        <v>61</v>
      </c>
      <c r="E30" s="52">
        <v>11266</v>
      </c>
      <c r="F30" s="46">
        <v>121.11</v>
      </c>
      <c r="G30" s="47">
        <v>2.6599999999999999E-2</v>
      </c>
      <c r="J30" s="46"/>
    </row>
    <row r="31" spans="1:12" x14ac:dyDescent="0.35">
      <c r="A31" s="8">
        <v>24</v>
      </c>
      <c r="B31" s="8" t="s">
        <v>62</v>
      </c>
      <c r="C31" s="8" t="s">
        <v>63</v>
      </c>
      <c r="D31" s="8" t="s">
        <v>64</v>
      </c>
      <c r="E31" s="52">
        <v>23696</v>
      </c>
      <c r="F31" s="46">
        <v>120.26</v>
      </c>
      <c r="G31" s="47">
        <v>2.64E-2</v>
      </c>
      <c r="J31" s="46"/>
    </row>
    <row r="32" spans="1:12" x14ac:dyDescent="0.35">
      <c r="A32" s="8">
        <v>25</v>
      </c>
      <c r="B32" s="8" t="s">
        <v>141</v>
      </c>
      <c r="C32" s="8" t="s">
        <v>142</v>
      </c>
      <c r="D32" s="8" t="s">
        <v>113</v>
      </c>
      <c r="E32" s="52">
        <v>29102</v>
      </c>
      <c r="F32" s="46">
        <v>112.29</v>
      </c>
      <c r="G32" s="47">
        <v>2.47E-2</v>
      </c>
      <c r="J32" s="46"/>
    </row>
    <row r="33" spans="1:10" x14ac:dyDescent="0.35">
      <c r="A33" s="8">
        <v>26</v>
      </c>
      <c r="B33" s="8" t="s">
        <v>143</v>
      </c>
      <c r="C33" s="8" t="s">
        <v>144</v>
      </c>
      <c r="D33" s="8" t="s">
        <v>145</v>
      </c>
      <c r="E33" s="52">
        <v>15457</v>
      </c>
      <c r="F33" s="46">
        <v>110.38</v>
      </c>
      <c r="G33" s="47">
        <v>2.4299999999999999E-2</v>
      </c>
      <c r="J33" s="46"/>
    </row>
    <row r="34" spans="1:10" x14ac:dyDescent="0.35">
      <c r="A34" s="8">
        <v>27</v>
      </c>
      <c r="B34" s="8" t="s">
        <v>321</v>
      </c>
      <c r="C34" s="8" t="s">
        <v>322</v>
      </c>
      <c r="D34" s="8" t="s">
        <v>310</v>
      </c>
      <c r="E34" s="52">
        <v>18897</v>
      </c>
      <c r="F34" s="46">
        <v>108.83</v>
      </c>
      <c r="G34" s="47">
        <v>2.3900000000000001E-2</v>
      </c>
      <c r="J34" s="46"/>
    </row>
    <row r="35" spans="1:10" x14ac:dyDescent="0.35">
      <c r="A35" s="8">
        <v>28</v>
      </c>
      <c r="B35" s="8" t="s">
        <v>319</v>
      </c>
      <c r="C35" s="8" t="s">
        <v>320</v>
      </c>
      <c r="D35" s="8" t="s">
        <v>125</v>
      </c>
      <c r="E35" s="52">
        <v>2243</v>
      </c>
      <c r="F35" s="46">
        <v>107.58</v>
      </c>
      <c r="G35" s="47">
        <v>2.3599999999999999E-2</v>
      </c>
      <c r="J35" s="46"/>
    </row>
    <row r="36" spans="1:10" x14ac:dyDescent="0.35">
      <c r="A36" s="8">
        <v>29</v>
      </c>
      <c r="B36" s="8" t="s">
        <v>65</v>
      </c>
      <c r="C36" s="8" t="s">
        <v>66</v>
      </c>
      <c r="D36" s="8" t="s">
        <v>58</v>
      </c>
      <c r="E36" s="52">
        <v>2067</v>
      </c>
      <c r="F36" s="46">
        <v>106.6</v>
      </c>
      <c r="G36" s="47">
        <v>2.3400000000000001E-2</v>
      </c>
      <c r="J36" s="46"/>
    </row>
    <row r="37" spans="1:10" x14ac:dyDescent="0.35">
      <c r="A37" s="8">
        <v>30</v>
      </c>
      <c r="B37" s="8" t="s">
        <v>344</v>
      </c>
      <c r="C37" s="8" t="s">
        <v>345</v>
      </c>
      <c r="D37" s="8" t="s">
        <v>198</v>
      </c>
      <c r="E37" s="52">
        <v>49627</v>
      </c>
      <c r="F37" s="46">
        <v>84.56</v>
      </c>
      <c r="G37" s="47">
        <v>1.8599999999999998E-2</v>
      </c>
      <c r="J37" s="46"/>
    </row>
    <row r="38" spans="1:10" x14ac:dyDescent="0.35">
      <c r="A38" s="49"/>
      <c r="B38" s="49" t="s">
        <v>14</v>
      </c>
      <c r="C38" s="49"/>
      <c r="D38" s="49"/>
      <c r="E38" s="49"/>
      <c r="F38" s="50">
        <v>4539.76</v>
      </c>
      <c r="G38" s="51">
        <v>0.998</v>
      </c>
    </row>
    <row r="40" spans="1:10" x14ac:dyDescent="0.35">
      <c r="B40" s="42" t="s">
        <v>12</v>
      </c>
    </row>
    <row r="41" spans="1:10" x14ac:dyDescent="0.35">
      <c r="A41" s="8">
        <v>31</v>
      </c>
      <c r="B41" s="42" t="s">
        <v>13</v>
      </c>
      <c r="F41" s="46">
        <v>3.36</v>
      </c>
      <c r="G41" s="47">
        <v>6.9999999999999999E-4</v>
      </c>
      <c r="H41" s="48">
        <v>46204</v>
      </c>
    </row>
    <row r="42" spans="1:10" x14ac:dyDescent="0.35">
      <c r="A42" s="49"/>
      <c r="B42" s="49" t="s">
        <v>14</v>
      </c>
      <c r="C42" s="49"/>
      <c r="D42" s="49"/>
      <c r="E42" s="49"/>
      <c r="F42" s="50">
        <v>3.36</v>
      </c>
      <c r="G42" s="51">
        <v>6.9999999999999999E-4</v>
      </c>
    </row>
    <row r="44" spans="1:10" x14ac:dyDescent="0.35">
      <c r="B44" s="42" t="s">
        <v>38</v>
      </c>
    </row>
    <row r="45" spans="1:10" x14ac:dyDescent="0.35">
      <c r="B45" s="8" t="s">
        <v>39</v>
      </c>
      <c r="E45" s="52"/>
      <c r="F45" s="46">
        <v>6.45</v>
      </c>
      <c r="G45" s="47">
        <v>1.2999999999999999E-3</v>
      </c>
      <c r="J45" s="46"/>
    </row>
    <row r="46" spans="1:10" x14ac:dyDescent="0.35">
      <c r="A46" s="49"/>
      <c r="B46" s="49" t="s">
        <v>14</v>
      </c>
      <c r="C46" s="49"/>
      <c r="D46" s="49"/>
      <c r="E46" s="49"/>
      <c r="F46" s="50">
        <v>6.45</v>
      </c>
      <c r="G46" s="51">
        <v>1.2999999999999999E-3</v>
      </c>
    </row>
    <row r="48" spans="1:10" x14ac:dyDescent="0.35">
      <c r="A48" s="45"/>
      <c r="B48" s="45" t="s">
        <v>40</v>
      </c>
      <c r="C48" s="45"/>
      <c r="D48" s="45"/>
      <c r="E48" s="45"/>
      <c r="F48" s="53">
        <v>4549.57</v>
      </c>
      <c r="G48" s="54">
        <v>1</v>
      </c>
    </row>
    <row r="49" spans="1:2" x14ac:dyDescent="0.35">
      <c r="A49" s="8" t="s">
        <v>44</v>
      </c>
    </row>
    <row r="50" spans="1:2" x14ac:dyDescent="0.35">
      <c r="A50" s="55">
        <v>1</v>
      </c>
      <c r="B50" s="55" t="s">
        <v>45</v>
      </c>
    </row>
    <row r="51" spans="1:2" x14ac:dyDescent="0.35">
      <c r="A51" s="55">
        <v>2</v>
      </c>
      <c r="B51" s="55" t="s">
        <v>46</v>
      </c>
    </row>
    <row r="55" spans="1:2" x14ac:dyDescent="0.35">
      <c r="B55" s="8" t="s">
        <v>47</v>
      </c>
    </row>
    <row r="69" spans="2:2" x14ac:dyDescent="0.35">
      <c r="B69" s="8" t="s">
        <v>1132</v>
      </c>
    </row>
    <row r="82" spans="1:5" x14ac:dyDescent="0.35">
      <c r="A82" s="1" t="s">
        <v>2</v>
      </c>
      <c r="B82" s="2" t="s">
        <v>2022</v>
      </c>
      <c r="C82" s="3"/>
      <c r="D82" s="3"/>
      <c r="E82" s="4"/>
    </row>
    <row r="83" spans="1:5" x14ac:dyDescent="0.35">
      <c r="A83" s="5">
        <v>1</v>
      </c>
      <c r="B83" s="6"/>
      <c r="C83" s="7" t="s">
        <v>2023</v>
      </c>
      <c r="E83" s="9"/>
    </row>
    <row r="84" spans="1:5" x14ac:dyDescent="0.35">
      <c r="A84" s="5"/>
      <c r="B84" s="6" t="s">
        <v>2024</v>
      </c>
      <c r="C84" s="10"/>
      <c r="E84" s="9"/>
    </row>
    <row r="85" spans="1:5" x14ac:dyDescent="0.35">
      <c r="A85" s="5"/>
      <c r="B85" s="6" t="s">
        <v>2025</v>
      </c>
      <c r="C85" s="11" t="s">
        <v>2057</v>
      </c>
      <c r="E85" s="9"/>
    </row>
    <row r="86" spans="1:5" x14ac:dyDescent="0.35">
      <c r="A86" s="5"/>
      <c r="B86" s="6" t="s">
        <v>2026</v>
      </c>
      <c r="C86" s="12" t="s">
        <v>2057</v>
      </c>
      <c r="E86" s="9"/>
    </row>
    <row r="87" spans="1:5" x14ac:dyDescent="0.35">
      <c r="A87" s="5"/>
      <c r="B87" s="6" t="s">
        <v>2027</v>
      </c>
      <c r="C87" s="12" t="s">
        <v>2057</v>
      </c>
      <c r="E87" s="9"/>
    </row>
    <row r="88" spans="1:5" x14ac:dyDescent="0.35">
      <c r="A88" s="5"/>
      <c r="B88" s="6" t="s">
        <v>2028</v>
      </c>
      <c r="C88" s="12" t="s">
        <v>2057</v>
      </c>
      <c r="E88" s="9"/>
    </row>
    <row r="89" spans="1:5" x14ac:dyDescent="0.35">
      <c r="A89" s="5"/>
      <c r="B89" s="13" t="s">
        <v>2029</v>
      </c>
      <c r="C89" s="13"/>
      <c r="E89" s="9"/>
    </row>
    <row r="90" spans="1:5" x14ac:dyDescent="0.35">
      <c r="A90" s="5">
        <v>2</v>
      </c>
      <c r="B90" s="14" t="s">
        <v>2030</v>
      </c>
      <c r="C90" s="13"/>
      <c r="E90" s="9"/>
    </row>
    <row r="91" spans="1:5" x14ac:dyDescent="0.35">
      <c r="A91" s="5"/>
      <c r="B91" s="109" t="s">
        <v>2031</v>
      </c>
      <c r="C91" s="111" t="s">
        <v>2032</v>
      </c>
      <c r="D91" s="111"/>
      <c r="E91" s="112" t="s">
        <v>2033</v>
      </c>
    </row>
    <row r="92" spans="1:5" x14ac:dyDescent="0.35">
      <c r="A92" s="5"/>
      <c r="B92" s="110"/>
      <c r="C92" s="15" t="s">
        <v>2034</v>
      </c>
      <c r="D92" s="15" t="s">
        <v>2064</v>
      </c>
      <c r="E92" s="113"/>
    </row>
    <row r="93" spans="1:5" x14ac:dyDescent="0.35">
      <c r="A93" s="16"/>
      <c r="B93" s="17" t="s">
        <v>2035</v>
      </c>
      <c r="C93" s="20" t="s">
        <v>2343</v>
      </c>
      <c r="D93" s="20" t="s">
        <v>2344</v>
      </c>
      <c r="E93" s="98">
        <v>0</v>
      </c>
    </row>
    <row r="94" spans="1:5" x14ac:dyDescent="0.35">
      <c r="A94" s="16"/>
      <c r="B94" s="17" t="s">
        <v>2037</v>
      </c>
      <c r="C94" s="20">
        <v>0</v>
      </c>
      <c r="D94" s="20">
        <v>0</v>
      </c>
      <c r="E94" s="98">
        <v>0</v>
      </c>
    </row>
    <row r="95" spans="1:5" x14ac:dyDescent="0.35">
      <c r="A95" s="16"/>
      <c r="B95" s="17" t="s">
        <v>2038</v>
      </c>
      <c r="C95" s="20">
        <v>0</v>
      </c>
      <c r="D95" s="20">
        <v>0</v>
      </c>
      <c r="E95" s="98">
        <v>0</v>
      </c>
    </row>
    <row r="96" spans="1:5" x14ac:dyDescent="0.35">
      <c r="A96" s="16"/>
      <c r="B96" s="17" t="s">
        <v>2039</v>
      </c>
      <c r="C96" s="20">
        <v>0</v>
      </c>
      <c r="D96" s="20">
        <v>0</v>
      </c>
      <c r="E96" s="98">
        <v>0</v>
      </c>
    </row>
    <row r="97" spans="1:5" x14ac:dyDescent="0.35">
      <c r="A97" s="16"/>
      <c r="B97" s="17" t="s">
        <v>2040</v>
      </c>
      <c r="C97" s="20">
        <v>0</v>
      </c>
      <c r="D97" s="20">
        <v>0</v>
      </c>
      <c r="E97" s="98">
        <v>0</v>
      </c>
    </row>
    <row r="98" spans="1:5" x14ac:dyDescent="0.35">
      <c r="A98" s="16"/>
      <c r="B98" s="17" t="s">
        <v>2041</v>
      </c>
      <c r="C98" s="20">
        <v>0</v>
      </c>
      <c r="D98" s="20">
        <v>0</v>
      </c>
      <c r="E98" s="98">
        <v>0</v>
      </c>
    </row>
    <row r="99" spans="1:5" x14ac:dyDescent="0.35">
      <c r="A99" s="16"/>
      <c r="B99" s="18"/>
      <c r="C99" s="99"/>
      <c r="D99" s="99"/>
      <c r="E99" s="10"/>
    </row>
    <row r="100" spans="1:5" x14ac:dyDescent="0.35">
      <c r="A100" s="5"/>
      <c r="B100" s="19" t="s">
        <v>2042</v>
      </c>
      <c r="C100" s="20">
        <v>0</v>
      </c>
      <c r="D100" s="20">
        <v>0</v>
      </c>
      <c r="E100" s="98">
        <v>0</v>
      </c>
    </row>
    <row r="101" spans="1:5" x14ac:dyDescent="0.35">
      <c r="A101" s="5"/>
      <c r="B101" s="19" t="s">
        <v>2043</v>
      </c>
      <c r="C101" s="20">
        <v>0</v>
      </c>
      <c r="D101" s="20">
        <v>0</v>
      </c>
      <c r="E101" s="98">
        <v>0</v>
      </c>
    </row>
    <row r="102" spans="1:5" x14ac:dyDescent="0.35">
      <c r="A102" s="5"/>
      <c r="B102" s="19" t="s">
        <v>2044</v>
      </c>
      <c r="C102" s="20">
        <v>0</v>
      </c>
      <c r="D102" s="20">
        <v>0</v>
      </c>
      <c r="E102" s="98">
        <v>0</v>
      </c>
    </row>
    <row r="103" spans="1:5" x14ac:dyDescent="0.35">
      <c r="A103" s="5"/>
      <c r="B103" s="19" t="s">
        <v>2045</v>
      </c>
      <c r="C103" s="20">
        <v>0</v>
      </c>
      <c r="D103" s="20">
        <v>0</v>
      </c>
      <c r="E103" s="98">
        <v>0</v>
      </c>
    </row>
    <row r="104" spans="1:5" x14ac:dyDescent="0.35">
      <c r="A104" s="5"/>
      <c r="B104" s="19" t="s">
        <v>2046</v>
      </c>
      <c r="C104" s="20">
        <v>0</v>
      </c>
      <c r="D104" s="20">
        <v>0</v>
      </c>
      <c r="E104" s="98">
        <v>0</v>
      </c>
    </row>
    <row r="105" spans="1:5" x14ac:dyDescent="0.35">
      <c r="A105" s="5"/>
      <c r="B105" s="19" t="s">
        <v>2047</v>
      </c>
      <c r="C105" s="20">
        <v>0</v>
      </c>
      <c r="D105" s="20">
        <v>0</v>
      </c>
      <c r="E105" s="98">
        <v>0</v>
      </c>
    </row>
    <row r="106" spans="1:5" x14ac:dyDescent="0.35">
      <c r="A106" s="5"/>
      <c r="B106" s="21" t="s">
        <v>2048</v>
      </c>
      <c r="C106" s="22"/>
      <c r="D106" s="22"/>
      <c r="E106" s="9"/>
    </row>
    <row r="107" spans="1:5" x14ac:dyDescent="0.35">
      <c r="A107" s="23"/>
      <c r="B107" s="24"/>
      <c r="C107" s="24"/>
      <c r="D107" s="24"/>
      <c r="E107" s="25"/>
    </row>
    <row r="108" spans="1:5" x14ac:dyDescent="0.35">
      <c r="A108" s="5">
        <v>3</v>
      </c>
      <c r="B108" s="26" t="s">
        <v>2049</v>
      </c>
      <c r="C108" s="19"/>
      <c r="D108" s="24"/>
      <c r="E108" s="27"/>
    </row>
    <row r="109" spans="1:5" x14ac:dyDescent="0.35">
      <c r="A109" s="5"/>
      <c r="B109" s="19" t="s">
        <v>2050</v>
      </c>
      <c r="C109" s="20">
        <v>0.05</v>
      </c>
      <c r="D109" s="24"/>
      <c r="E109" s="25"/>
    </row>
    <row r="110" spans="1:5" x14ac:dyDescent="0.35">
      <c r="A110" s="5"/>
      <c r="B110" s="19" t="s">
        <v>2051</v>
      </c>
      <c r="C110" s="20">
        <v>0.05</v>
      </c>
      <c r="D110" s="24"/>
      <c r="E110" s="25"/>
    </row>
    <row r="111" spans="1:5" x14ac:dyDescent="0.35">
      <c r="A111" s="5">
        <v>4</v>
      </c>
      <c r="B111" s="28" t="s">
        <v>2052</v>
      </c>
      <c r="C111" s="29" t="s">
        <v>2036</v>
      </c>
      <c r="D111" s="24"/>
      <c r="E111" s="27"/>
    </row>
    <row r="112" spans="1:5" ht="24" x14ac:dyDescent="0.35">
      <c r="A112" s="5">
        <v>5</v>
      </c>
      <c r="B112" s="30" t="s">
        <v>2065</v>
      </c>
      <c r="C112" s="29" t="s">
        <v>2036</v>
      </c>
      <c r="D112" s="31"/>
      <c r="E112" s="27"/>
    </row>
    <row r="113" spans="1:5" x14ac:dyDescent="0.35">
      <c r="A113" s="5">
        <v>6</v>
      </c>
      <c r="B113" s="32" t="s">
        <v>2053</v>
      </c>
      <c r="C113" s="33"/>
      <c r="E113" s="27"/>
    </row>
    <row r="114" spans="1:5" x14ac:dyDescent="0.35">
      <c r="A114" s="5"/>
      <c r="B114" s="34" t="s">
        <v>2054</v>
      </c>
      <c r="C114" s="35" t="s">
        <v>2036</v>
      </c>
      <c r="E114" s="27"/>
    </row>
    <row r="115" spans="1:5" x14ac:dyDescent="0.35">
      <c r="A115" s="5"/>
      <c r="B115" s="36" t="s">
        <v>2055</v>
      </c>
      <c r="C115" s="37" t="s">
        <v>2036</v>
      </c>
      <c r="E115" s="27"/>
    </row>
    <row r="116" spans="1:5" x14ac:dyDescent="0.35">
      <c r="A116" s="5"/>
      <c r="B116" s="36"/>
      <c r="C116" s="38"/>
      <c r="E116" s="27"/>
    </row>
    <row r="117" spans="1:5" x14ac:dyDescent="0.35">
      <c r="A117" s="5">
        <v>7</v>
      </c>
      <c r="B117" s="32" t="s">
        <v>2066</v>
      </c>
      <c r="C117" s="33"/>
      <c r="D117" s="24"/>
      <c r="E117" s="27"/>
    </row>
    <row r="118" spans="1:5" x14ac:dyDescent="0.35">
      <c r="A118" s="5"/>
      <c r="B118" s="34" t="s">
        <v>2054</v>
      </c>
      <c r="C118" s="35" t="s">
        <v>2036</v>
      </c>
      <c r="D118" s="24"/>
      <c r="E118" s="27"/>
    </row>
    <row r="119" spans="1:5" x14ac:dyDescent="0.35">
      <c r="A119" s="5"/>
      <c r="B119" s="36" t="s">
        <v>2056</v>
      </c>
      <c r="C119" s="37" t="s">
        <v>2036</v>
      </c>
      <c r="D119" s="24"/>
      <c r="E119" s="27"/>
    </row>
    <row r="120" spans="1:5" x14ac:dyDescent="0.35">
      <c r="A120" s="39"/>
      <c r="B120" s="40"/>
      <c r="C120" s="40"/>
      <c r="D120" s="40"/>
      <c r="E120" s="41"/>
    </row>
    <row r="122" spans="1:5" x14ac:dyDescent="0.35">
      <c r="A122" s="42" t="s">
        <v>2057</v>
      </c>
      <c r="B122" s="8" t="s">
        <v>2058</v>
      </c>
    </row>
    <row r="123" spans="1:5" x14ac:dyDescent="0.35">
      <c r="A123" s="42" t="s">
        <v>2059</v>
      </c>
      <c r="B123" s="8" t="s">
        <v>2060</v>
      </c>
    </row>
    <row r="124" spans="1:5" x14ac:dyDescent="0.35">
      <c r="A124" s="42" t="s">
        <v>2061</v>
      </c>
      <c r="B124" s="8" t="s">
        <v>2067</v>
      </c>
    </row>
    <row r="125" spans="1:5" x14ac:dyDescent="0.35">
      <c r="B125" s="8" t="s">
        <v>2063</v>
      </c>
    </row>
  </sheetData>
  <mergeCells count="4">
    <mergeCell ref="B1:F1"/>
    <mergeCell ref="B91:B92"/>
    <mergeCell ref="C91:D91"/>
    <mergeCell ref="E91:E9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126"/>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453125" style="8" bestFit="1" customWidth="1"/>
    <col min="4" max="4" width="30.4531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1131</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258</v>
      </c>
      <c r="C8" s="8" t="s">
        <v>259</v>
      </c>
      <c r="D8" s="8" t="s">
        <v>128</v>
      </c>
      <c r="E8" s="52">
        <v>16676</v>
      </c>
      <c r="F8" s="46">
        <v>173.86</v>
      </c>
      <c r="G8" s="47">
        <v>6.9900000000000004E-2</v>
      </c>
      <c r="J8" s="46"/>
      <c r="K8" s="42" t="s">
        <v>41</v>
      </c>
      <c r="L8" s="42" t="s">
        <v>42</v>
      </c>
    </row>
    <row r="9" spans="1:12" x14ac:dyDescent="0.35">
      <c r="A9" s="8">
        <v>2</v>
      </c>
      <c r="B9" s="8" t="s">
        <v>260</v>
      </c>
      <c r="C9" s="8" t="s">
        <v>261</v>
      </c>
      <c r="D9" s="8" t="s">
        <v>215</v>
      </c>
      <c r="E9" s="52">
        <v>13775</v>
      </c>
      <c r="F9" s="46">
        <v>131.78</v>
      </c>
      <c r="G9" s="47">
        <v>5.2999999999999999E-2</v>
      </c>
      <c r="J9" s="46"/>
      <c r="K9" s="8" t="s">
        <v>125</v>
      </c>
      <c r="L9" s="47">
        <v>0.16009999999999999</v>
      </c>
    </row>
    <row r="10" spans="1:12" x14ac:dyDescent="0.35">
      <c r="A10" s="8">
        <v>3</v>
      </c>
      <c r="B10" s="8" t="s">
        <v>274</v>
      </c>
      <c r="C10" s="8" t="s">
        <v>275</v>
      </c>
      <c r="D10" s="8" t="s">
        <v>193</v>
      </c>
      <c r="E10" s="52">
        <v>3585</v>
      </c>
      <c r="F10" s="46">
        <v>111.16</v>
      </c>
      <c r="G10" s="47">
        <v>4.4699999999999997E-2</v>
      </c>
      <c r="J10" s="46"/>
      <c r="K10" s="8" t="s">
        <v>128</v>
      </c>
      <c r="L10" s="47">
        <v>0.13059999999999999</v>
      </c>
    </row>
    <row r="11" spans="1:12" x14ac:dyDescent="0.35">
      <c r="A11" s="8">
        <v>4</v>
      </c>
      <c r="B11" s="8" t="s">
        <v>276</v>
      </c>
      <c r="C11" s="8" t="s">
        <v>277</v>
      </c>
      <c r="D11" s="8" t="s">
        <v>184</v>
      </c>
      <c r="E11" s="52">
        <v>8900</v>
      </c>
      <c r="F11" s="46">
        <v>109.14</v>
      </c>
      <c r="G11" s="47">
        <v>4.3900000000000002E-2</v>
      </c>
      <c r="J11" s="46"/>
      <c r="K11" s="8" t="s">
        <v>119</v>
      </c>
      <c r="L11" s="47">
        <v>9.5899999999999999E-2</v>
      </c>
    </row>
    <row r="12" spans="1:12" x14ac:dyDescent="0.35">
      <c r="A12" s="8">
        <v>5</v>
      </c>
      <c r="B12" s="8" t="s">
        <v>282</v>
      </c>
      <c r="C12" s="8" t="s">
        <v>283</v>
      </c>
      <c r="D12" s="8" t="s">
        <v>125</v>
      </c>
      <c r="E12" s="52">
        <v>1017</v>
      </c>
      <c r="F12" s="46">
        <v>98.79</v>
      </c>
      <c r="G12" s="47">
        <v>3.9699999999999999E-2</v>
      </c>
      <c r="J12" s="46"/>
      <c r="K12" s="8" t="s">
        <v>298</v>
      </c>
      <c r="L12" s="47">
        <v>6.6199999999999995E-2</v>
      </c>
    </row>
    <row r="13" spans="1:12" x14ac:dyDescent="0.35">
      <c r="A13" s="8">
        <v>6</v>
      </c>
      <c r="B13" s="8" t="s">
        <v>56</v>
      </c>
      <c r="C13" s="8" t="s">
        <v>57</v>
      </c>
      <c r="D13" s="8" t="s">
        <v>58</v>
      </c>
      <c r="E13" s="52">
        <v>6833</v>
      </c>
      <c r="F13" s="46">
        <v>96.15</v>
      </c>
      <c r="G13" s="47">
        <v>3.8600000000000002E-2</v>
      </c>
      <c r="J13" s="46"/>
      <c r="K13" s="8" t="s">
        <v>58</v>
      </c>
      <c r="L13" s="47">
        <v>6.2E-2</v>
      </c>
    </row>
    <row r="14" spans="1:12" x14ac:dyDescent="0.35">
      <c r="A14" s="8">
        <v>7</v>
      </c>
      <c r="B14" s="8" t="s">
        <v>284</v>
      </c>
      <c r="C14" s="8" t="s">
        <v>285</v>
      </c>
      <c r="D14" s="8" t="s">
        <v>286</v>
      </c>
      <c r="E14" s="52">
        <v>21840</v>
      </c>
      <c r="F14" s="46">
        <v>95.89</v>
      </c>
      <c r="G14" s="47">
        <v>3.85E-2</v>
      </c>
      <c r="J14" s="46"/>
      <c r="K14" s="8" t="s">
        <v>310</v>
      </c>
      <c r="L14" s="47">
        <v>5.4600000000000003E-2</v>
      </c>
    </row>
    <row r="15" spans="1:12" x14ac:dyDescent="0.35">
      <c r="A15" s="8">
        <v>8</v>
      </c>
      <c r="B15" s="8" t="s">
        <v>289</v>
      </c>
      <c r="C15" s="8" t="s">
        <v>290</v>
      </c>
      <c r="D15" s="8" t="s">
        <v>125</v>
      </c>
      <c r="E15" s="52">
        <v>1313</v>
      </c>
      <c r="F15" s="46">
        <v>92.91</v>
      </c>
      <c r="G15" s="47">
        <v>3.73E-2</v>
      </c>
      <c r="J15" s="46"/>
      <c r="K15" s="8" t="s">
        <v>215</v>
      </c>
      <c r="L15" s="47">
        <v>5.2999999999999999E-2</v>
      </c>
    </row>
    <row r="16" spans="1:12" x14ac:dyDescent="0.35">
      <c r="A16" s="8">
        <v>9</v>
      </c>
      <c r="B16" s="8" t="s">
        <v>291</v>
      </c>
      <c r="C16" s="8" t="s">
        <v>292</v>
      </c>
      <c r="D16" s="8" t="s">
        <v>293</v>
      </c>
      <c r="E16" s="52">
        <v>37354</v>
      </c>
      <c r="F16" s="46">
        <v>87.73</v>
      </c>
      <c r="G16" s="47">
        <v>3.5299999999999998E-2</v>
      </c>
      <c r="J16" s="46"/>
      <c r="K16" s="8" t="s">
        <v>193</v>
      </c>
      <c r="L16" s="47">
        <v>4.4699999999999997E-2</v>
      </c>
    </row>
    <row r="17" spans="1:12" x14ac:dyDescent="0.35">
      <c r="A17" s="8">
        <v>10</v>
      </c>
      <c r="B17" s="8" t="s">
        <v>296</v>
      </c>
      <c r="C17" s="8" t="s">
        <v>297</v>
      </c>
      <c r="D17" s="8" t="s">
        <v>298</v>
      </c>
      <c r="E17" s="52">
        <v>977</v>
      </c>
      <c r="F17" s="46">
        <v>84.89</v>
      </c>
      <c r="G17" s="47">
        <v>3.4099999999999998E-2</v>
      </c>
      <c r="J17" s="46"/>
      <c r="K17" s="8" t="s">
        <v>184</v>
      </c>
      <c r="L17" s="47">
        <v>4.3900000000000002E-2</v>
      </c>
    </row>
    <row r="18" spans="1:12" x14ac:dyDescent="0.35">
      <c r="A18" s="8">
        <v>11</v>
      </c>
      <c r="B18" s="8" t="s">
        <v>299</v>
      </c>
      <c r="C18" s="8" t="s">
        <v>300</v>
      </c>
      <c r="D18" s="8" t="s">
        <v>301</v>
      </c>
      <c r="E18" s="52">
        <v>2722</v>
      </c>
      <c r="F18" s="46">
        <v>82.64</v>
      </c>
      <c r="G18" s="47">
        <v>3.32E-2</v>
      </c>
      <c r="J18" s="46"/>
      <c r="K18" s="8" t="s">
        <v>286</v>
      </c>
      <c r="L18" s="47">
        <v>3.85E-2</v>
      </c>
    </row>
    <row r="19" spans="1:12" x14ac:dyDescent="0.35">
      <c r="A19" s="8">
        <v>12</v>
      </c>
      <c r="B19" s="8" t="s">
        <v>117</v>
      </c>
      <c r="C19" s="8" t="s">
        <v>118</v>
      </c>
      <c r="D19" s="8" t="s">
        <v>119</v>
      </c>
      <c r="E19" s="52">
        <v>1220</v>
      </c>
      <c r="F19" s="46">
        <v>80.25</v>
      </c>
      <c r="G19" s="47">
        <v>3.2199999999999999E-2</v>
      </c>
      <c r="J19" s="46"/>
      <c r="K19" s="8" t="s">
        <v>293</v>
      </c>
      <c r="L19" s="47">
        <v>3.5299999999999998E-2</v>
      </c>
    </row>
    <row r="20" spans="1:12" x14ac:dyDescent="0.35">
      <c r="A20" s="8">
        <v>13</v>
      </c>
      <c r="B20" s="8" t="s">
        <v>302</v>
      </c>
      <c r="C20" s="8" t="s">
        <v>303</v>
      </c>
      <c r="D20" s="8" t="s">
        <v>298</v>
      </c>
      <c r="E20" s="52">
        <v>7084</v>
      </c>
      <c r="F20" s="46">
        <v>80</v>
      </c>
      <c r="G20" s="47">
        <v>3.2099999999999997E-2</v>
      </c>
      <c r="J20" s="46"/>
      <c r="K20" s="8" t="s">
        <v>301</v>
      </c>
      <c r="L20" s="47">
        <v>3.32E-2</v>
      </c>
    </row>
    <row r="21" spans="1:12" x14ac:dyDescent="0.35">
      <c r="A21" s="8">
        <v>14</v>
      </c>
      <c r="B21" s="8" t="s">
        <v>306</v>
      </c>
      <c r="C21" s="8" t="s">
        <v>307</v>
      </c>
      <c r="D21" s="8" t="s">
        <v>119</v>
      </c>
      <c r="E21" s="52">
        <v>5416</v>
      </c>
      <c r="F21" s="46">
        <v>79.349999999999994</v>
      </c>
      <c r="G21" s="47">
        <v>3.1899999999999998E-2</v>
      </c>
      <c r="J21" s="46"/>
      <c r="K21" s="8" t="s">
        <v>122</v>
      </c>
      <c r="L21" s="47">
        <v>3.1600000000000003E-2</v>
      </c>
    </row>
    <row r="22" spans="1:12" x14ac:dyDescent="0.35">
      <c r="A22" s="8">
        <v>15</v>
      </c>
      <c r="B22" s="8" t="s">
        <v>304</v>
      </c>
      <c r="C22" s="8" t="s">
        <v>305</v>
      </c>
      <c r="D22" s="8" t="s">
        <v>119</v>
      </c>
      <c r="E22" s="52">
        <v>5835</v>
      </c>
      <c r="F22" s="46">
        <v>79.17</v>
      </c>
      <c r="G22" s="47">
        <v>3.1800000000000002E-2</v>
      </c>
      <c r="J22" s="46"/>
      <c r="K22" s="8" t="s">
        <v>140</v>
      </c>
      <c r="L22" s="47">
        <v>2.7300000000000001E-2</v>
      </c>
    </row>
    <row r="23" spans="1:12" x14ac:dyDescent="0.35">
      <c r="A23" s="8">
        <v>16</v>
      </c>
      <c r="B23" s="8" t="s">
        <v>120</v>
      </c>
      <c r="C23" s="8" t="s">
        <v>121</v>
      </c>
      <c r="D23" s="8" t="s">
        <v>122</v>
      </c>
      <c r="E23" s="52">
        <v>1793</v>
      </c>
      <c r="F23" s="46">
        <v>78.650000000000006</v>
      </c>
      <c r="G23" s="47">
        <v>3.1600000000000003E-2</v>
      </c>
      <c r="J23" s="46"/>
      <c r="K23" s="8" t="s">
        <v>61</v>
      </c>
      <c r="L23" s="47">
        <v>2.6599999999999999E-2</v>
      </c>
    </row>
    <row r="24" spans="1:12" x14ac:dyDescent="0.35">
      <c r="A24" s="8">
        <v>17</v>
      </c>
      <c r="B24" s="8" t="s">
        <v>123</v>
      </c>
      <c r="C24" s="8" t="s">
        <v>124</v>
      </c>
      <c r="D24" s="8" t="s">
        <v>125</v>
      </c>
      <c r="E24" s="52">
        <v>2229</v>
      </c>
      <c r="F24" s="46">
        <v>77.2</v>
      </c>
      <c r="G24" s="47">
        <v>3.1E-2</v>
      </c>
      <c r="J24" s="46"/>
      <c r="K24" s="8" t="s">
        <v>64</v>
      </c>
      <c r="L24" s="47">
        <v>2.64E-2</v>
      </c>
    </row>
    <row r="25" spans="1:12" x14ac:dyDescent="0.35">
      <c r="A25" s="8">
        <v>18</v>
      </c>
      <c r="B25" s="8" t="s">
        <v>308</v>
      </c>
      <c r="C25" s="8" t="s">
        <v>309</v>
      </c>
      <c r="D25" s="8" t="s">
        <v>310</v>
      </c>
      <c r="E25" s="52">
        <v>4323</v>
      </c>
      <c r="F25" s="46">
        <v>76.42</v>
      </c>
      <c r="G25" s="47">
        <v>3.0700000000000002E-2</v>
      </c>
      <c r="J25" s="46"/>
      <c r="K25" s="8" t="s">
        <v>113</v>
      </c>
      <c r="L25" s="47">
        <v>2.47E-2</v>
      </c>
    </row>
    <row r="26" spans="1:12" x14ac:dyDescent="0.35">
      <c r="A26" s="8">
        <v>19</v>
      </c>
      <c r="B26" s="8" t="s">
        <v>311</v>
      </c>
      <c r="C26" s="8" t="s">
        <v>312</v>
      </c>
      <c r="D26" s="8" t="s">
        <v>128</v>
      </c>
      <c r="E26" s="52">
        <v>32256</v>
      </c>
      <c r="F26" s="46">
        <v>76.290000000000006</v>
      </c>
      <c r="G26" s="47">
        <v>3.0700000000000002E-2</v>
      </c>
      <c r="J26" s="46"/>
      <c r="K26" s="8" t="s">
        <v>145</v>
      </c>
      <c r="L26" s="47">
        <v>2.4299999999999999E-2</v>
      </c>
    </row>
    <row r="27" spans="1:12" x14ac:dyDescent="0.35">
      <c r="A27" s="8">
        <v>20</v>
      </c>
      <c r="B27" s="8" t="s">
        <v>126</v>
      </c>
      <c r="C27" s="8" t="s">
        <v>127</v>
      </c>
      <c r="D27" s="8" t="s">
        <v>128</v>
      </c>
      <c r="E27" s="52">
        <v>4163</v>
      </c>
      <c r="F27" s="46">
        <v>74.59</v>
      </c>
      <c r="G27" s="47">
        <v>0.03</v>
      </c>
      <c r="J27" s="46"/>
      <c r="K27" s="8" t="s">
        <v>198</v>
      </c>
      <c r="L27" s="47">
        <v>1.8599999999999998E-2</v>
      </c>
    </row>
    <row r="28" spans="1:12" x14ac:dyDescent="0.35">
      <c r="A28" s="8">
        <v>21</v>
      </c>
      <c r="B28" s="8" t="s">
        <v>313</v>
      </c>
      <c r="C28" s="8" t="s">
        <v>314</v>
      </c>
      <c r="D28" s="8" t="s">
        <v>125</v>
      </c>
      <c r="E28" s="52">
        <v>20104</v>
      </c>
      <c r="F28" s="46">
        <v>70.81</v>
      </c>
      <c r="G28" s="47">
        <v>2.8500000000000001E-2</v>
      </c>
      <c r="J28" s="46"/>
      <c r="K28" s="8" t="s">
        <v>43</v>
      </c>
      <c r="L28" s="47">
        <v>2.5000000000000001E-3</v>
      </c>
    </row>
    <row r="29" spans="1:12" x14ac:dyDescent="0.35">
      <c r="A29" s="8">
        <v>22</v>
      </c>
      <c r="B29" s="8" t="s">
        <v>317</v>
      </c>
      <c r="C29" s="8" t="s">
        <v>318</v>
      </c>
      <c r="D29" s="8" t="s">
        <v>140</v>
      </c>
      <c r="E29" s="52">
        <v>115605</v>
      </c>
      <c r="F29" s="46">
        <v>68.06</v>
      </c>
      <c r="G29" s="47">
        <v>2.7300000000000001E-2</v>
      </c>
      <c r="J29" s="46"/>
    </row>
    <row r="30" spans="1:12" x14ac:dyDescent="0.35">
      <c r="A30" s="8">
        <v>23</v>
      </c>
      <c r="B30" s="8" t="s">
        <v>59</v>
      </c>
      <c r="C30" s="8" t="s">
        <v>60</v>
      </c>
      <c r="D30" s="8" t="s">
        <v>61</v>
      </c>
      <c r="E30" s="52">
        <v>6160</v>
      </c>
      <c r="F30" s="46">
        <v>66.22</v>
      </c>
      <c r="G30" s="47">
        <v>2.6599999999999999E-2</v>
      </c>
      <c r="J30" s="46"/>
    </row>
    <row r="31" spans="1:12" x14ac:dyDescent="0.35">
      <c r="A31" s="8">
        <v>24</v>
      </c>
      <c r="B31" s="8" t="s">
        <v>62</v>
      </c>
      <c r="C31" s="8" t="s">
        <v>63</v>
      </c>
      <c r="D31" s="8" t="s">
        <v>64</v>
      </c>
      <c r="E31" s="52">
        <v>12958</v>
      </c>
      <c r="F31" s="46">
        <v>65.760000000000005</v>
      </c>
      <c r="G31" s="47">
        <v>2.64E-2</v>
      </c>
      <c r="J31" s="46"/>
    </row>
    <row r="32" spans="1:12" x14ac:dyDescent="0.35">
      <c r="A32" s="8">
        <v>25</v>
      </c>
      <c r="B32" s="8" t="s">
        <v>141</v>
      </c>
      <c r="C32" s="8" t="s">
        <v>142</v>
      </c>
      <c r="D32" s="8" t="s">
        <v>113</v>
      </c>
      <c r="E32" s="52">
        <v>15915</v>
      </c>
      <c r="F32" s="46">
        <v>61.41</v>
      </c>
      <c r="G32" s="47">
        <v>2.47E-2</v>
      </c>
      <c r="J32" s="46"/>
    </row>
    <row r="33" spans="1:10" x14ac:dyDescent="0.35">
      <c r="A33" s="8">
        <v>26</v>
      </c>
      <c r="B33" s="8" t="s">
        <v>143</v>
      </c>
      <c r="C33" s="8" t="s">
        <v>144</v>
      </c>
      <c r="D33" s="8" t="s">
        <v>145</v>
      </c>
      <c r="E33" s="52">
        <v>8453</v>
      </c>
      <c r="F33" s="46">
        <v>60.36</v>
      </c>
      <c r="G33" s="47">
        <v>2.4299999999999999E-2</v>
      </c>
      <c r="J33" s="46"/>
    </row>
    <row r="34" spans="1:10" x14ac:dyDescent="0.35">
      <c r="A34" s="8">
        <v>27</v>
      </c>
      <c r="B34" s="8" t="s">
        <v>321</v>
      </c>
      <c r="C34" s="8" t="s">
        <v>322</v>
      </c>
      <c r="D34" s="8" t="s">
        <v>310</v>
      </c>
      <c r="E34" s="52">
        <v>10334</v>
      </c>
      <c r="F34" s="46">
        <v>59.51</v>
      </c>
      <c r="G34" s="47">
        <v>2.3900000000000001E-2</v>
      </c>
      <c r="J34" s="46"/>
    </row>
    <row r="35" spans="1:10" x14ac:dyDescent="0.35">
      <c r="A35" s="8">
        <v>28</v>
      </c>
      <c r="B35" s="8" t="s">
        <v>319</v>
      </c>
      <c r="C35" s="8" t="s">
        <v>320</v>
      </c>
      <c r="D35" s="8" t="s">
        <v>125</v>
      </c>
      <c r="E35" s="52">
        <v>1226</v>
      </c>
      <c r="F35" s="46">
        <v>58.8</v>
      </c>
      <c r="G35" s="47">
        <v>2.3599999999999999E-2</v>
      </c>
      <c r="J35" s="46"/>
    </row>
    <row r="36" spans="1:10" x14ac:dyDescent="0.35">
      <c r="A36" s="8">
        <v>29</v>
      </c>
      <c r="B36" s="8" t="s">
        <v>65</v>
      </c>
      <c r="C36" s="8" t="s">
        <v>66</v>
      </c>
      <c r="D36" s="8" t="s">
        <v>58</v>
      </c>
      <c r="E36" s="52">
        <v>1130</v>
      </c>
      <c r="F36" s="46">
        <v>58.27</v>
      </c>
      <c r="G36" s="47">
        <v>2.3400000000000001E-2</v>
      </c>
      <c r="J36" s="46"/>
    </row>
    <row r="37" spans="1:10" x14ac:dyDescent="0.35">
      <c r="A37" s="8">
        <v>30</v>
      </c>
      <c r="B37" s="8" t="s">
        <v>344</v>
      </c>
      <c r="C37" s="8" t="s">
        <v>345</v>
      </c>
      <c r="D37" s="8" t="s">
        <v>198</v>
      </c>
      <c r="E37" s="52">
        <v>27140</v>
      </c>
      <c r="F37" s="46">
        <v>46.25</v>
      </c>
      <c r="G37" s="47">
        <v>1.8599999999999998E-2</v>
      </c>
      <c r="J37" s="46"/>
    </row>
    <row r="38" spans="1:10" x14ac:dyDescent="0.35">
      <c r="A38" s="49"/>
      <c r="B38" s="49" t="s">
        <v>14</v>
      </c>
      <c r="C38" s="49"/>
      <c r="D38" s="49"/>
      <c r="E38" s="49"/>
      <c r="F38" s="50">
        <v>2482.31</v>
      </c>
      <c r="G38" s="51">
        <v>0.99750000000000005</v>
      </c>
    </row>
    <row r="40" spans="1:10" x14ac:dyDescent="0.35">
      <c r="B40" s="42" t="s">
        <v>12</v>
      </c>
    </row>
    <row r="41" spans="1:10" x14ac:dyDescent="0.35">
      <c r="A41" s="8">
        <v>31</v>
      </c>
      <c r="B41" s="42" t="s">
        <v>13</v>
      </c>
      <c r="F41" s="46">
        <v>29.85</v>
      </c>
      <c r="G41" s="47">
        <v>1.2E-2</v>
      </c>
      <c r="H41" s="48">
        <v>46204</v>
      </c>
    </row>
    <row r="42" spans="1:10" x14ac:dyDescent="0.35">
      <c r="A42" s="49"/>
      <c r="B42" s="49" t="s">
        <v>14</v>
      </c>
      <c r="C42" s="49"/>
      <c r="D42" s="49"/>
      <c r="E42" s="49"/>
      <c r="F42" s="50">
        <v>29.85</v>
      </c>
      <c r="G42" s="51">
        <v>1.2E-2</v>
      </c>
    </row>
    <row r="44" spans="1:10" x14ac:dyDescent="0.35">
      <c r="B44" s="42" t="s">
        <v>38</v>
      </c>
    </row>
    <row r="45" spans="1:10" x14ac:dyDescent="0.35">
      <c r="B45" s="8" t="s">
        <v>39</v>
      </c>
      <c r="E45" s="52"/>
      <c r="F45" s="46">
        <v>-23.74</v>
      </c>
      <c r="G45" s="47">
        <v>-9.4999999999999998E-3</v>
      </c>
      <c r="J45" s="46"/>
    </row>
    <row r="46" spans="1:10" x14ac:dyDescent="0.35">
      <c r="A46" s="49"/>
      <c r="B46" s="49" t="s">
        <v>14</v>
      </c>
      <c r="C46" s="49"/>
      <c r="D46" s="49"/>
      <c r="E46" s="49"/>
      <c r="F46" s="50">
        <v>-23.74</v>
      </c>
      <c r="G46" s="51">
        <v>-9.4999999999999998E-3</v>
      </c>
    </row>
    <row r="48" spans="1:10" x14ac:dyDescent="0.35">
      <c r="A48" s="45"/>
      <c r="B48" s="45" t="s">
        <v>40</v>
      </c>
      <c r="C48" s="45"/>
      <c r="D48" s="45"/>
      <c r="E48" s="45"/>
      <c r="F48" s="53">
        <v>2488.42</v>
      </c>
      <c r="G48" s="54">
        <v>1</v>
      </c>
    </row>
    <row r="49" spans="1:2" x14ac:dyDescent="0.35">
      <c r="A49" s="8" t="s">
        <v>44</v>
      </c>
    </row>
    <row r="50" spans="1:2" ht="36" x14ac:dyDescent="0.35">
      <c r="A50" s="55">
        <v>1</v>
      </c>
      <c r="B50" s="55" t="s">
        <v>1108</v>
      </c>
    </row>
    <row r="51" spans="1:2" x14ac:dyDescent="0.35">
      <c r="A51" s="55">
        <v>2</v>
      </c>
      <c r="B51" s="55" t="s">
        <v>45</v>
      </c>
    </row>
    <row r="52" spans="1:2" x14ac:dyDescent="0.35">
      <c r="A52" s="55">
        <v>3</v>
      </c>
      <c r="B52" s="55" t="s">
        <v>46</v>
      </c>
    </row>
    <row r="56" spans="1:2" x14ac:dyDescent="0.35">
      <c r="B56" s="8" t="s">
        <v>47</v>
      </c>
    </row>
    <row r="70" spans="2:2" x14ac:dyDescent="0.35">
      <c r="B70" s="8" t="s">
        <v>1132</v>
      </c>
    </row>
    <row r="83" spans="1:5" x14ac:dyDescent="0.35">
      <c r="A83" s="1" t="s">
        <v>2</v>
      </c>
      <c r="B83" s="2" t="s">
        <v>2022</v>
      </c>
      <c r="C83" s="3"/>
      <c r="D83" s="3"/>
      <c r="E83" s="4"/>
    </row>
    <row r="84" spans="1:5" x14ac:dyDescent="0.35">
      <c r="A84" s="5">
        <v>1</v>
      </c>
      <c r="B84" s="6"/>
      <c r="C84" s="7" t="s">
        <v>2023</v>
      </c>
      <c r="E84" s="9"/>
    </row>
    <row r="85" spans="1:5" x14ac:dyDescent="0.35">
      <c r="A85" s="5"/>
      <c r="B85" s="6" t="s">
        <v>2024</v>
      </c>
      <c r="C85" s="10"/>
      <c r="E85" s="9"/>
    </row>
    <row r="86" spans="1:5" x14ac:dyDescent="0.35">
      <c r="A86" s="5"/>
      <c r="B86" s="6" t="s">
        <v>2025</v>
      </c>
      <c r="C86" s="11" t="s">
        <v>2057</v>
      </c>
      <c r="E86" s="9"/>
    </row>
    <row r="87" spans="1:5" x14ac:dyDescent="0.35">
      <c r="A87" s="5"/>
      <c r="B87" s="6" t="s">
        <v>2026</v>
      </c>
      <c r="C87" s="12" t="s">
        <v>2057</v>
      </c>
      <c r="E87" s="9"/>
    </row>
    <row r="88" spans="1:5" x14ac:dyDescent="0.35">
      <c r="A88" s="5"/>
      <c r="B88" s="6" t="s">
        <v>2027</v>
      </c>
      <c r="C88" s="12" t="s">
        <v>2057</v>
      </c>
      <c r="E88" s="9"/>
    </row>
    <row r="89" spans="1:5" x14ac:dyDescent="0.35">
      <c r="A89" s="5"/>
      <c r="B89" s="6" t="s">
        <v>2028</v>
      </c>
      <c r="C89" s="12" t="s">
        <v>2057</v>
      </c>
      <c r="E89" s="9"/>
    </row>
    <row r="90" spans="1:5" x14ac:dyDescent="0.35">
      <c r="A90" s="5"/>
      <c r="B90" s="13" t="s">
        <v>2029</v>
      </c>
      <c r="C90" s="13"/>
      <c r="E90" s="9"/>
    </row>
    <row r="91" spans="1:5" x14ac:dyDescent="0.35">
      <c r="A91" s="5">
        <v>2</v>
      </c>
      <c r="B91" s="14" t="s">
        <v>2030</v>
      </c>
      <c r="C91" s="13"/>
      <c r="E91" s="9"/>
    </row>
    <row r="92" spans="1:5" x14ac:dyDescent="0.35">
      <c r="A92" s="5"/>
      <c r="B92" s="109" t="s">
        <v>2031</v>
      </c>
      <c r="C92" s="111" t="s">
        <v>2032</v>
      </c>
      <c r="D92" s="111"/>
      <c r="E92" s="112" t="s">
        <v>2033</v>
      </c>
    </row>
    <row r="93" spans="1:5" x14ac:dyDescent="0.35">
      <c r="A93" s="5"/>
      <c r="B93" s="110"/>
      <c r="C93" s="15" t="s">
        <v>2034</v>
      </c>
      <c r="D93" s="15" t="s">
        <v>2064</v>
      </c>
      <c r="E93" s="113"/>
    </row>
    <row r="94" spans="1:5" x14ac:dyDescent="0.35">
      <c r="A94" s="16"/>
      <c r="B94" s="17" t="s">
        <v>2035</v>
      </c>
      <c r="C94" s="20" t="s">
        <v>2339</v>
      </c>
      <c r="D94" s="20" t="s">
        <v>2340</v>
      </c>
      <c r="E94" s="98">
        <v>0</v>
      </c>
    </row>
    <row r="95" spans="1:5" x14ac:dyDescent="0.35">
      <c r="A95" s="16"/>
      <c r="B95" s="17" t="s">
        <v>2037</v>
      </c>
      <c r="C95" s="20" t="s">
        <v>2339</v>
      </c>
      <c r="D95" s="20" t="s">
        <v>2340</v>
      </c>
      <c r="E95" s="98">
        <v>0</v>
      </c>
    </row>
    <row r="96" spans="1:5" x14ac:dyDescent="0.35">
      <c r="A96" s="16"/>
      <c r="B96" s="17" t="s">
        <v>2038</v>
      </c>
      <c r="C96" s="20">
        <v>0</v>
      </c>
      <c r="D96" s="20">
        <v>0</v>
      </c>
      <c r="E96" s="98">
        <v>0</v>
      </c>
    </row>
    <row r="97" spans="1:5" x14ac:dyDescent="0.35">
      <c r="A97" s="16"/>
      <c r="B97" s="17" t="s">
        <v>2039</v>
      </c>
      <c r="C97" s="20">
        <v>0</v>
      </c>
      <c r="D97" s="20">
        <v>0</v>
      </c>
      <c r="E97" s="98">
        <v>0</v>
      </c>
    </row>
    <row r="98" spans="1:5" x14ac:dyDescent="0.35">
      <c r="A98" s="16"/>
      <c r="B98" s="17" t="s">
        <v>2040</v>
      </c>
      <c r="C98" s="20">
        <v>0</v>
      </c>
      <c r="D98" s="20">
        <v>0</v>
      </c>
      <c r="E98" s="98">
        <v>0</v>
      </c>
    </row>
    <row r="99" spans="1:5" x14ac:dyDescent="0.35">
      <c r="A99" s="16"/>
      <c r="B99" s="17" t="s">
        <v>2041</v>
      </c>
      <c r="C99" s="20">
        <v>0</v>
      </c>
      <c r="D99" s="20">
        <v>0</v>
      </c>
      <c r="E99" s="98">
        <v>0</v>
      </c>
    </row>
    <row r="100" spans="1:5" x14ac:dyDescent="0.35">
      <c r="A100" s="16"/>
      <c r="B100" s="18"/>
      <c r="C100" s="99"/>
      <c r="D100" s="99"/>
      <c r="E100" s="10"/>
    </row>
    <row r="101" spans="1:5" x14ac:dyDescent="0.35">
      <c r="A101" s="5"/>
      <c r="B101" s="19" t="s">
        <v>2042</v>
      </c>
      <c r="C101" s="20" t="s">
        <v>2342</v>
      </c>
      <c r="D101" s="20" t="s">
        <v>2341</v>
      </c>
      <c r="E101" s="98">
        <v>0</v>
      </c>
    </row>
    <row r="102" spans="1:5" x14ac:dyDescent="0.35">
      <c r="A102" s="5"/>
      <c r="B102" s="19" t="s">
        <v>2043</v>
      </c>
      <c r="C102" s="20" t="s">
        <v>2342</v>
      </c>
      <c r="D102" s="20" t="s">
        <v>2341</v>
      </c>
      <c r="E102" s="98">
        <v>0</v>
      </c>
    </row>
    <row r="103" spans="1:5" x14ac:dyDescent="0.35">
      <c r="A103" s="5"/>
      <c r="B103" s="19" t="s">
        <v>2044</v>
      </c>
      <c r="C103" s="20">
        <v>0</v>
      </c>
      <c r="D103" s="20">
        <v>0</v>
      </c>
      <c r="E103" s="98">
        <v>0</v>
      </c>
    </row>
    <row r="104" spans="1:5" x14ac:dyDescent="0.35">
      <c r="A104" s="5"/>
      <c r="B104" s="19" t="s">
        <v>2045</v>
      </c>
      <c r="C104" s="20">
        <v>0</v>
      </c>
      <c r="D104" s="20">
        <v>0</v>
      </c>
      <c r="E104" s="98">
        <v>0</v>
      </c>
    </row>
    <row r="105" spans="1:5" x14ac:dyDescent="0.35">
      <c r="A105" s="5"/>
      <c r="B105" s="19" t="s">
        <v>2046</v>
      </c>
      <c r="C105" s="20">
        <v>0</v>
      </c>
      <c r="D105" s="20">
        <v>0</v>
      </c>
      <c r="E105" s="98">
        <v>0</v>
      </c>
    </row>
    <row r="106" spans="1:5" x14ac:dyDescent="0.35">
      <c r="A106" s="5"/>
      <c r="B106" s="19" t="s">
        <v>2047</v>
      </c>
      <c r="C106" s="20">
        <v>0</v>
      </c>
      <c r="D106" s="20">
        <v>0</v>
      </c>
      <c r="E106" s="98">
        <v>0</v>
      </c>
    </row>
    <row r="107" spans="1:5" x14ac:dyDescent="0.35">
      <c r="A107" s="5"/>
      <c r="B107" s="21" t="s">
        <v>2048</v>
      </c>
      <c r="C107" s="22"/>
      <c r="D107" s="22"/>
      <c r="E107" s="9"/>
    </row>
    <row r="108" spans="1:5" x14ac:dyDescent="0.35">
      <c r="A108" s="23"/>
      <c r="B108" s="24"/>
      <c r="C108" s="24"/>
      <c r="D108" s="24"/>
      <c r="E108" s="25"/>
    </row>
    <row r="109" spans="1:5" x14ac:dyDescent="0.35">
      <c r="A109" s="5">
        <v>3</v>
      </c>
      <c r="B109" s="26" t="s">
        <v>2049</v>
      </c>
      <c r="C109" s="19"/>
      <c r="D109" s="24"/>
      <c r="E109" s="27"/>
    </row>
    <row r="110" spans="1:5" x14ac:dyDescent="0.35">
      <c r="A110" s="5"/>
      <c r="B110" s="19" t="s">
        <v>2050</v>
      </c>
      <c r="C110" s="20">
        <v>0.13</v>
      </c>
      <c r="D110" s="24"/>
      <c r="E110" s="25"/>
    </row>
    <row r="111" spans="1:5" x14ac:dyDescent="0.35">
      <c r="A111" s="5"/>
      <c r="B111" s="19" t="s">
        <v>2051</v>
      </c>
      <c r="C111" s="20">
        <v>0.04</v>
      </c>
      <c r="D111" s="24"/>
      <c r="E111" s="25"/>
    </row>
    <row r="112" spans="1:5" x14ac:dyDescent="0.35">
      <c r="A112" s="5">
        <v>4</v>
      </c>
      <c r="B112" s="28" t="s">
        <v>2052</v>
      </c>
      <c r="C112" s="29" t="s">
        <v>2036</v>
      </c>
      <c r="D112" s="24"/>
      <c r="E112" s="27"/>
    </row>
    <row r="113" spans="1:5" ht="24" x14ac:dyDescent="0.35">
      <c r="A113" s="5">
        <v>5</v>
      </c>
      <c r="B113" s="30" t="s">
        <v>2065</v>
      </c>
      <c r="C113" s="29" t="s">
        <v>2036</v>
      </c>
      <c r="D113" s="31"/>
      <c r="E113" s="27"/>
    </row>
    <row r="114" spans="1:5" x14ac:dyDescent="0.35">
      <c r="A114" s="5">
        <v>6</v>
      </c>
      <c r="B114" s="32" t="s">
        <v>2053</v>
      </c>
      <c r="C114" s="33"/>
      <c r="E114" s="27"/>
    </row>
    <row r="115" spans="1:5" x14ac:dyDescent="0.35">
      <c r="A115" s="5"/>
      <c r="B115" s="34" t="s">
        <v>2054</v>
      </c>
      <c r="C115" s="35" t="s">
        <v>2036</v>
      </c>
      <c r="E115" s="27"/>
    </row>
    <row r="116" spans="1:5" x14ac:dyDescent="0.35">
      <c r="A116" s="5"/>
      <c r="B116" s="36" t="s">
        <v>2055</v>
      </c>
      <c r="C116" s="37" t="s">
        <v>2036</v>
      </c>
      <c r="E116" s="27"/>
    </row>
    <row r="117" spans="1:5" x14ac:dyDescent="0.35">
      <c r="A117" s="5"/>
      <c r="B117" s="36"/>
      <c r="C117" s="38"/>
      <c r="E117" s="27"/>
    </row>
    <row r="118" spans="1:5" x14ac:dyDescent="0.35">
      <c r="A118" s="5">
        <v>7</v>
      </c>
      <c r="B118" s="32" t="s">
        <v>2066</v>
      </c>
      <c r="C118" s="33"/>
      <c r="D118" s="24"/>
      <c r="E118" s="27"/>
    </row>
    <row r="119" spans="1:5" x14ac:dyDescent="0.35">
      <c r="A119" s="5"/>
      <c r="B119" s="34" t="s">
        <v>2054</v>
      </c>
      <c r="C119" s="35" t="s">
        <v>2036</v>
      </c>
      <c r="D119" s="24"/>
      <c r="E119" s="27"/>
    </row>
    <row r="120" spans="1:5" x14ac:dyDescent="0.35">
      <c r="A120" s="5"/>
      <c r="B120" s="36" t="s">
        <v>2056</v>
      </c>
      <c r="C120" s="37" t="s">
        <v>2036</v>
      </c>
      <c r="D120" s="24"/>
      <c r="E120" s="27"/>
    </row>
    <row r="121" spans="1:5" x14ac:dyDescent="0.35">
      <c r="A121" s="39"/>
      <c r="B121" s="40"/>
      <c r="C121" s="40"/>
      <c r="D121" s="40"/>
      <c r="E121" s="41"/>
    </row>
    <row r="123" spans="1:5" x14ac:dyDescent="0.35">
      <c r="A123" s="42" t="s">
        <v>2057</v>
      </c>
      <c r="B123" s="8" t="s">
        <v>2058</v>
      </c>
    </row>
    <row r="124" spans="1:5" x14ac:dyDescent="0.35">
      <c r="A124" s="42" t="s">
        <v>2059</v>
      </c>
      <c r="B124" s="8" t="s">
        <v>2060</v>
      </c>
    </row>
    <row r="125" spans="1:5" x14ac:dyDescent="0.35">
      <c r="A125" s="42" t="s">
        <v>2061</v>
      </c>
      <c r="B125" s="8" t="s">
        <v>2067</v>
      </c>
    </row>
    <row r="126" spans="1:5" x14ac:dyDescent="0.35">
      <c r="B126" s="8" t="s">
        <v>2063</v>
      </c>
    </row>
  </sheetData>
  <mergeCells count="4">
    <mergeCell ref="B1:F1"/>
    <mergeCell ref="B92:B93"/>
    <mergeCell ref="C92:D92"/>
    <mergeCell ref="E92:E93"/>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L10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1129</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219045</v>
      </c>
      <c r="F8" s="46">
        <v>1747.87</v>
      </c>
      <c r="G8" s="47">
        <v>0.21229999999999999</v>
      </c>
      <c r="J8" s="46"/>
      <c r="K8" s="42" t="s">
        <v>41</v>
      </c>
      <c r="L8" s="42" t="s">
        <v>42</v>
      </c>
    </row>
    <row r="9" spans="1:12" x14ac:dyDescent="0.35">
      <c r="A9" s="8">
        <v>2</v>
      </c>
      <c r="B9" s="8" t="s">
        <v>91</v>
      </c>
      <c r="C9" s="8" t="s">
        <v>92</v>
      </c>
      <c r="D9" s="8" t="s">
        <v>90</v>
      </c>
      <c r="E9" s="52">
        <v>126490</v>
      </c>
      <c r="F9" s="46">
        <v>1739.49</v>
      </c>
      <c r="G9" s="47">
        <v>0.21129999999999999</v>
      </c>
      <c r="J9" s="46"/>
      <c r="K9" s="8" t="s">
        <v>90</v>
      </c>
      <c r="L9" s="47">
        <v>0.99909999999999999</v>
      </c>
    </row>
    <row r="10" spans="1:12" x14ac:dyDescent="0.35">
      <c r="A10" s="8">
        <v>3</v>
      </c>
      <c r="B10" s="8" t="s">
        <v>93</v>
      </c>
      <c r="C10" s="8" t="s">
        <v>94</v>
      </c>
      <c r="D10" s="8" t="s">
        <v>90</v>
      </c>
      <c r="E10" s="52">
        <v>121686</v>
      </c>
      <c r="F10" s="46">
        <v>1637.53</v>
      </c>
      <c r="G10" s="47">
        <v>0.19889999999999999</v>
      </c>
      <c r="J10" s="46"/>
      <c r="K10" s="8" t="s">
        <v>43</v>
      </c>
      <c r="L10" s="47">
        <v>8.9999999999999998E-4</v>
      </c>
    </row>
    <row r="11" spans="1:12" x14ac:dyDescent="0.35">
      <c r="A11" s="8">
        <v>4</v>
      </c>
      <c r="B11" s="8" t="s">
        <v>97</v>
      </c>
      <c r="C11" s="8" t="s">
        <v>98</v>
      </c>
      <c r="D11" s="8" t="s">
        <v>90</v>
      </c>
      <c r="E11" s="52">
        <v>411994</v>
      </c>
      <c r="F11" s="46">
        <v>1616.05</v>
      </c>
      <c r="G11" s="47">
        <v>0.1963</v>
      </c>
      <c r="J11" s="46"/>
    </row>
    <row r="12" spans="1:12" x14ac:dyDescent="0.35">
      <c r="A12" s="8">
        <v>5</v>
      </c>
      <c r="B12" s="8" t="s">
        <v>99</v>
      </c>
      <c r="C12" s="8" t="s">
        <v>100</v>
      </c>
      <c r="D12" s="8" t="s">
        <v>90</v>
      </c>
      <c r="E12" s="52">
        <v>137921</v>
      </c>
      <c r="F12" s="46">
        <v>455.21</v>
      </c>
      <c r="G12" s="47">
        <v>5.5300000000000002E-2</v>
      </c>
      <c r="J12" s="46"/>
    </row>
    <row r="13" spans="1:12" x14ac:dyDescent="0.35">
      <c r="A13" s="8">
        <v>6</v>
      </c>
      <c r="B13" s="8" t="s">
        <v>101</v>
      </c>
      <c r="C13" s="8" t="s">
        <v>102</v>
      </c>
      <c r="D13" s="8" t="s">
        <v>90</v>
      </c>
      <c r="E13" s="52">
        <v>36857</v>
      </c>
      <c r="F13" s="46">
        <v>340.63</v>
      </c>
      <c r="G13" s="47">
        <v>4.1399999999999999E-2</v>
      </c>
      <c r="J13" s="46"/>
    </row>
    <row r="14" spans="1:12" x14ac:dyDescent="0.35">
      <c r="A14" s="8">
        <v>7</v>
      </c>
      <c r="B14" s="8" t="s">
        <v>105</v>
      </c>
      <c r="C14" s="8" t="s">
        <v>106</v>
      </c>
      <c r="D14" s="8" t="s">
        <v>90</v>
      </c>
      <c r="E14" s="52">
        <v>371271</v>
      </c>
      <c r="F14" s="46">
        <v>295.12</v>
      </c>
      <c r="G14" s="47">
        <v>3.5799999999999998E-2</v>
      </c>
      <c r="J14" s="46"/>
    </row>
    <row r="15" spans="1:12" x14ac:dyDescent="0.35">
      <c r="A15" s="8">
        <v>8</v>
      </c>
      <c r="B15" s="8" t="s">
        <v>358</v>
      </c>
      <c r="C15" s="8" t="s">
        <v>359</v>
      </c>
      <c r="D15" s="8" t="s">
        <v>90</v>
      </c>
      <c r="E15" s="52">
        <v>982901</v>
      </c>
      <c r="F15" s="46">
        <v>237.67</v>
      </c>
      <c r="G15" s="47">
        <v>2.8899999999999999E-2</v>
      </c>
      <c r="J15" s="46"/>
    </row>
    <row r="16" spans="1:12" x14ac:dyDescent="0.35">
      <c r="A16" s="8">
        <v>9</v>
      </c>
      <c r="B16" s="8" t="s">
        <v>523</v>
      </c>
      <c r="C16" s="8" t="s">
        <v>524</v>
      </c>
      <c r="D16" s="8" t="s">
        <v>90</v>
      </c>
      <c r="E16" s="52">
        <v>51052</v>
      </c>
      <c r="F16" s="46">
        <v>104.24</v>
      </c>
      <c r="G16" s="47">
        <v>1.2699999999999999E-2</v>
      </c>
      <c r="J16" s="46"/>
    </row>
    <row r="17" spans="1:10" x14ac:dyDescent="0.35">
      <c r="A17" s="8">
        <v>10</v>
      </c>
      <c r="B17" s="8" t="s">
        <v>742</v>
      </c>
      <c r="C17" s="8" t="s">
        <v>743</v>
      </c>
      <c r="D17" s="8" t="s">
        <v>90</v>
      </c>
      <c r="E17" s="52">
        <v>13843</v>
      </c>
      <c r="F17" s="46">
        <v>51.09</v>
      </c>
      <c r="G17" s="47">
        <v>6.1999999999999998E-3</v>
      </c>
      <c r="J17" s="46"/>
    </row>
    <row r="18" spans="1:10" x14ac:dyDescent="0.35">
      <c r="A18" s="49"/>
      <c r="B18" s="49" t="s">
        <v>14</v>
      </c>
      <c r="C18" s="49"/>
      <c r="D18" s="49"/>
      <c r="E18" s="49"/>
      <c r="F18" s="50">
        <v>8224.9</v>
      </c>
      <c r="G18" s="51">
        <v>0.99909999999999999</v>
      </c>
    </row>
    <row r="20" spans="1:10" x14ac:dyDescent="0.35">
      <c r="B20" s="42" t="s">
        <v>12</v>
      </c>
    </row>
    <row r="21" spans="1:10" x14ac:dyDescent="0.35">
      <c r="A21" s="8">
        <v>11</v>
      </c>
      <c r="B21" s="42" t="s">
        <v>13</v>
      </c>
      <c r="F21" s="46">
        <v>51.93</v>
      </c>
      <c r="G21" s="47">
        <v>6.3E-3</v>
      </c>
      <c r="H21" s="48">
        <v>46204</v>
      </c>
    </row>
    <row r="22" spans="1:10" x14ac:dyDescent="0.35">
      <c r="A22" s="49"/>
      <c r="B22" s="49" t="s">
        <v>14</v>
      </c>
      <c r="C22" s="49"/>
      <c r="D22" s="49"/>
      <c r="E22" s="49"/>
      <c r="F22" s="50">
        <v>51.93</v>
      </c>
      <c r="G22" s="51">
        <v>6.3E-3</v>
      </c>
    </row>
    <row r="24" spans="1:10" x14ac:dyDescent="0.35">
      <c r="B24" s="42" t="s">
        <v>38</v>
      </c>
    </row>
    <row r="25" spans="1:10" x14ac:dyDescent="0.35">
      <c r="B25" s="8" t="s">
        <v>39</v>
      </c>
      <c r="E25" s="52"/>
      <c r="F25" s="46">
        <v>-43</v>
      </c>
      <c r="G25" s="47">
        <v>-5.4000000000000003E-3</v>
      </c>
      <c r="J25" s="46"/>
    </row>
    <row r="26" spans="1:10" x14ac:dyDescent="0.35">
      <c r="A26" s="49"/>
      <c r="B26" s="49" t="s">
        <v>14</v>
      </c>
      <c r="C26" s="49"/>
      <c r="D26" s="49"/>
      <c r="E26" s="49"/>
      <c r="F26" s="50">
        <v>-43</v>
      </c>
      <c r="G26" s="51">
        <v>-5.4000000000000003E-3</v>
      </c>
    </row>
    <row r="28" spans="1:10" x14ac:dyDescent="0.35">
      <c r="A28" s="45"/>
      <c r="B28" s="45" t="s">
        <v>40</v>
      </c>
      <c r="C28" s="45"/>
      <c r="D28" s="45"/>
      <c r="E28" s="45"/>
      <c r="F28" s="53">
        <v>8233.83</v>
      </c>
      <c r="G28" s="54">
        <v>1</v>
      </c>
    </row>
    <row r="29" spans="1:10" x14ac:dyDescent="0.35">
      <c r="A29" s="8" t="s">
        <v>44</v>
      </c>
    </row>
    <row r="30" spans="1:10" x14ac:dyDescent="0.35">
      <c r="A30" s="55">
        <v>1</v>
      </c>
      <c r="B30" s="55" t="s">
        <v>45</v>
      </c>
    </row>
    <row r="31" spans="1:10" ht="24" x14ac:dyDescent="0.35">
      <c r="A31" s="55">
        <v>2</v>
      </c>
      <c r="B31" s="55" t="s">
        <v>46</v>
      </c>
    </row>
    <row r="35" spans="2:2" x14ac:dyDescent="0.35">
      <c r="B35" s="8" t="s">
        <v>47</v>
      </c>
    </row>
    <row r="49" spans="1:5" x14ac:dyDescent="0.35">
      <c r="B49" s="8" t="s">
        <v>1130</v>
      </c>
    </row>
    <row r="62" spans="1:5" x14ac:dyDescent="0.35">
      <c r="A62" s="1" t="s">
        <v>2</v>
      </c>
      <c r="B62" s="2" t="s">
        <v>2022</v>
      </c>
      <c r="C62" s="3"/>
      <c r="D62" s="3"/>
      <c r="E62" s="4"/>
    </row>
    <row r="63" spans="1:5" x14ac:dyDescent="0.35">
      <c r="A63" s="5">
        <v>1</v>
      </c>
      <c r="B63" s="6"/>
      <c r="C63" s="7" t="s">
        <v>2023</v>
      </c>
      <c r="E63" s="9"/>
    </row>
    <row r="64" spans="1:5" x14ac:dyDescent="0.35">
      <c r="A64" s="5"/>
      <c r="B64" s="6" t="s">
        <v>2024</v>
      </c>
      <c r="C64" s="10"/>
      <c r="E64" s="9"/>
    </row>
    <row r="65" spans="1:5" x14ac:dyDescent="0.35">
      <c r="A65" s="5"/>
      <c r="B65" s="6" t="s">
        <v>2025</v>
      </c>
      <c r="C65" s="11" t="s">
        <v>2057</v>
      </c>
      <c r="E65" s="9"/>
    </row>
    <row r="66" spans="1:5" x14ac:dyDescent="0.35">
      <c r="A66" s="5"/>
      <c r="B66" s="6" t="s">
        <v>2026</v>
      </c>
      <c r="C66" s="12" t="s">
        <v>2057</v>
      </c>
      <c r="E66" s="9"/>
    </row>
    <row r="67" spans="1:5" x14ac:dyDescent="0.35">
      <c r="A67" s="5"/>
      <c r="B67" s="6" t="s">
        <v>2027</v>
      </c>
      <c r="C67" s="12" t="s">
        <v>2057</v>
      </c>
      <c r="E67" s="9"/>
    </row>
    <row r="68" spans="1:5" x14ac:dyDescent="0.35">
      <c r="A68" s="5"/>
      <c r="B68" s="6" t="s">
        <v>2028</v>
      </c>
      <c r="C68" s="12" t="s">
        <v>2057</v>
      </c>
      <c r="E68" s="9"/>
    </row>
    <row r="69" spans="1:5" x14ac:dyDescent="0.35">
      <c r="A69" s="5"/>
      <c r="B69" s="13" t="s">
        <v>2029</v>
      </c>
      <c r="C69" s="13"/>
      <c r="E69" s="9"/>
    </row>
    <row r="70" spans="1:5" x14ac:dyDescent="0.35">
      <c r="A70" s="5">
        <v>2</v>
      </c>
      <c r="B70" s="14" t="s">
        <v>2030</v>
      </c>
      <c r="C70" s="13"/>
      <c r="E70" s="9"/>
    </row>
    <row r="71" spans="1:5" x14ac:dyDescent="0.35">
      <c r="A71" s="5"/>
      <c r="B71" s="109" t="s">
        <v>2031</v>
      </c>
      <c r="C71" s="111" t="s">
        <v>2032</v>
      </c>
      <c r="D71" s="111"/>
      <c r="E71" s="112" t="s">
        <v>2033</v>
      </c>
    </row>
    <row r="72" spans="1:5" x14ac:dyDescent="0.35">
      <c r="A72" s="5"/>
      <c r="B72" s="110"/>
      <c r="C72" s="15" t="s">
        <v>2034</v>
      </c>
      <c r="D72" s="15" t="s">
        <v>2064</v>
      </c>
      <c r="E72" s="113"/>
    </row>
    <row r="73" spans="1:5" x14ac:dyDescent="0.35">
      <c r="A73" s="16"/>
      <c r="B73" s="17" t="s">
        <v>2035</v>
      </c>
      <c r="C73" s="20" t="s">
        <v>2345</v>
      </c>
      <c r="D73" s="20" t="s">
        <v>2347</v>
      </c>
      <c r="E73" s="98">
        <v>0</v>
      </c>
    </row>
    <row r="74" spans="1:5" x14ac:dyDescent="0.35">
      <c r="A74" s="16"/>
      <c r="B74" s="17" t="s">
        <v>2037</v>
      </c>
      <c r="C74" s="20" t="s">
        <v>2346</v>
      </c>
      <c r="D74" s="20" t="s">
        <v>2348</v>
      </c>
      <c r="E74" s="98">
        <v>0</v>
      </c>
    </row>
    <row r="75" spans="1:5" x14ac:dyDescent="0.35">
      <c r="A75" s="16"/>
      <c r="B75" s="17" t="s">
        <v>2038</v>
      </c>
      <c r="C75" s="20">
        <v>0</v>
      </c>
      <c r="D75" s="20">
        <v>0</v>
      </c>
      <c r="E75" s="98">
        <v>0</v>
      </c>
    </row>
    <row r="76" spans="1:5" x14ac:dyDescent="0.35">
      <c r="A76" s="16"/>
      <c r="B76" s="17" t="s">
        <v>2039</v>
      </c>
      <c r="C76" s="20">
        <v>0</v>
      </c>
      <c r="D76" s="20">
        <v>0</v>
      </c>
      <c r="E76" s="98">
        <v>0</v>
      </c>
    </row>
    <row r="77" spans="1:5" x14ac:dyDescent="0.35">
      <c r="A77" s="16"/>
      <c r="B77" s="17" t="s">
        <v>2040</v>
      </c>
      <c r="C77" s="20">
        <v>0</v>
      </c>
      <c r="D77" s="20">
        <v>0</v>
      </c>
      <c r="E77" s="98">
        <v>0</v>
      </c>
    </row>
    <row r="78" spans="1:5" x14ac:dyDescent="0.35">
      <c r="A78" s="16"/>
      <c r="B78" s="17" t="s">
        <v>2041</v>
      </c>
      <c r="C78" s="20">
        <v>0</v>
      </c>
      <c r="D78" s="20">
        <v>0</v>
      </c>
      <c r="E78" s="98">
        <v>0</v>
      </c>
    </row>
    <row r="79" spans="1:5" x14ac:dyDescent="0.35">
      <c r="A79" s="16"/>
      <c r="B79" s="18"/>
      <c r="C79" s="99"/>
      <c r="D79" s="99"/>
      <c r="E79" s="10"/>
    </row>
    <row r="80" spans="1:5" x14ac:dyDescent="0.35">
      <c r="A80" s="5"/>
      <c r="B80" s="19" t="s">
        <v>2042</v>
      </c>
      <c r="C80" s="20" t="s">
        <v>2351</v>
      </c>
      <c r="D80" s="20" t="s">
        <v>2349</v>
      </c>
      <c r="E80" s="98">
        <v>0</v>
      </c>
    </row>
    <row r="81" spans="1:5" x14ac:dyDescent="0.35">
      <c r="A81" s="5"/>
      <c r="B81" s="19" t="s">
        <v>2043</v>
      </c>
      <c r="C81" s="20" t="s">
        <v>2352</v>
      </c>
      <c r="D81" s="20" t="s">
        <v>2350</v>
      </c>
      <c r="E81" s="98">
        <v>0</v>
      </c>
    </row>
    <row r="82" spans="1:5" x14ac:dyDescent="0.35">
      <c r="A82" s="5"/>
      <c r="B82" s="19" t="s">
        <v>2044</v>
      </c>
      <c r="C82" s="20">
        <v>0</v>
      </c>
      <c r="D82" s="20">
        <v>0</v>
      </c>
      <c r="E82" s="98">
        <v>0</v>
      </c>
    </row>
    <row r="83" spans="1:5" x14ac:dyDescent="0.35">
      <c r="A83" s="5"/>
      <c r="B83" s="19" t="s">
        <v>2045</v>
      </c>
      <c r="C83" s="20">
        <v>0</v>
      </c>
      <c r="D83" s="20">
        <v>0</v>
      </c>
      <c r="E83" s="98">
        <v>0</v>
      </c>
    </row>
    <row r="84" spans="1:5" x14ac:dyDescent="0.35">
      <c r="A84" s="5"/>
      <c r="B84" s="19" t="s">
        <v>2046</v>
      </c>
      <c r="C84" s="20">
        <v>0</v>
      </c>
      <c r="D84" s="20">
        <v>0</v>
      </c>
      <c r="E84" s="98">
        <v>0</v>
      </c>
    </row>
    <row r="85" spans="1:5" x14ac:dyDescent="0.35">
      <c r="A85" s="5"/>
      <c r="B85" s="19" t="s">
        <v>2047</v>
      </c>
      <c r="C85" s="20">
        <v>0</v>
      </c>
      <c r="D85" s="20">
        <v>0</v>
      </c>
      <c r="E85" s="98">
        <v>0</v>
      </c>
    </row>
    <row r="86" spans="1:5" x14ac:dyDescent="0.35">
      <c r="A86" s="5"/>
      <c r="B86" s="21" t="s">
        <v>2048</v>
      </c>
      <c r="C86" s="22"/>
      <c r="D86" s="22"/>
      <c r="E86" s="9"/>
    </row>
    <row r="87" spans="1:5" x14ac:dyDescent="0.35">
      <c r="A87" s="23"/>
      <c r="B87" s="24"/>
      <c r="C87" s="24"/>
      <c r="D87" s="24"/>
      <c r="E87" s="25"/>
    </row>
    <row r="88" spans="1:5" x14ac:dyDescent="0.35">
      <c r="A88" s="5">
        <v>3</v>
      </c>
      <c r="B88" s="26" t="s">
        <v>2049</v>
      </c>
      <c r="C88" s="19"/>
      <c r="D88" s="24"/>
      <c r="E88" s="27"/>
    </row>
    <row r="89" spans="1:5" x14ac:dyDescent="0.35">
      <c r="A89" s="5"/>
      <c r="B89" s="19" t="s">
        <v>2050</v>
      </c>
      <c r="C89" s="20">
        <v>7.0000000000000007E-2</v>
      </c>
      <c r="D89" s="24"/>
      <c r="E89" s="25"/>
    </row>
    <row r="90" spans="1:5" x14ac:dyDescent="0.35">
      <c r="A90" s="5"/>
      <c r="B90" s="19" t="s">
        <v>2051</v>
      </c>
      <c r="C90" s="20">
        <v>0.09</v>
      </c>
      <c r="D90" s="24"/>
      <c r="E90" s="25"/>
    </row>
    <row r="91" spans="1:5" x14ac:dyDescent="0.35">
      <c r="A91" s="5">
        <v>4</v>
      </c>
      <c r="B91" s="28" t="s">
        <v>2052</v>
      </c>
      <c r="C91" s="29" t="s">
        <v>2036</v>
      </c>
      <c r="D91" s="24"/>
      <c r="E91" s="27"/>
    </row>
    <row r="92" spans="1:5" ht="24" x14ac:dyDescent="0.35">
      <c r="A92" s="5">
        <v>5</v>
      </c>
      <c r="B92" s="30" t="s">
        <v>2065</v>
      </c>
      <c r="C92" s="29" t="s">
        <v>2036</v>
      </c>
      <c r="D92" s="31"/>
      <c r="E92" s="27"/>
    </row>
    <row r="93" spans="1:5" x14ac:dyDescent="0.35">
      <c r="A93" s="5">
        <v>6</v>
      </c>
      <c r="B93" s="32" t="s">
        <v>2053</v>
      </c>
      <c r="C93" s="33"/>
      <c r="E93" s="27"/>
    </row>
    <row r="94" spans="1:5" x14ac:dyDescent="0.35">
      <c r="A94" s="5"/>
      <c r="B94" s="34" t="s">
        <v>2054</v>
      </c>
      <c r="C94" s="35" t="s">
        <v>2036</v>
      </c>
      <c r="E94" s="27"/>
    </row>
    <row r="95" spans="1:5" x14ac:dyDescent="0.35">
      <c r="A95" s="5"/>
      <c r="B95" s="36" t="s">
        <v>2055</v>
      </c>
      <c r="C95" s="37" t="s">
        <v>2036</v>
      </c>
      <c r="E95" s="27"/>
    </row>
    <row r="96" spans="1:5" x14ac:dyDescent="0.35">
      <c r="A96" s="5"/>
      <c r="B96" s="36"/>
      <c r="C96" s="38"/>
      <c r="E96" s="27"/>
    </row>
    <row r="97" spans="1:5" ht="24" x14ac:dyDescent="0.35">
      <c r="A97" s="5">
        <v>7</v>
      </c>
      <c r="B97" s="32" t="s">
        <v>2066</v>
      </c>
      <c r="C97" s="33"/>
      <c r="D97" s="24"/>
      <c r="E97" s="27"/>
    </row>
    <row r="98" spans="1:5" x14ac:dyDescent="0.35">
      <c r="A98" s="5"/>
      <c r="B98" s="34" t="s">
        <v>2054</v>
      </c>
      <c r="C98" s="35" t="s">
        <v>2036</v>
      </c>
      <c r="D98" s="24"/>
      <c r="E98" s="27"/>
    </row>
    <row r="99" spans="1:5" x14ac:dyDescent="0.35">
      <c r="A99" s="5"/>
      <c r="B99" s="36" t="s">
        <v>2056</v>
      </c>
      <c r="C99" s="37" t="s">
        <v>2036</v>
      </c>
      <c r="D99" s="24"/>
      <c r="E99" s="27"/>
    </row>
    <row r="100" spans="1:5" x14ac:dyDescent="0.35">
      <c r="A100" s="39"/>
      <c r="B100" s="40"/>
      <c r="C100" s="40"/>
      <c r="D100" s="40"/>
      <c r="E100" s="41"/>
    </row>
    <row r="102" spans="1:5" x14ac:dyDescent="0.35">
      <c r="A102" s="42" t="s">
        <v>2057</v>
      </c>
      <c r="B102" s="8" t="s">
        <v>2058</v>
      </c>
    </row>
    <row r="103" spans="1:5" x14ac:dyDescent="0.35">
      <c r="A103" s="42" t="s">
        <v>2059</v>
      </c>
      <c r="B103" s="8" t="s">
        <v>2060</v>
      </c>
    </row>
    <row r="104" spans="1:5" x14ac:dyDescent="0.35">
      <c r="A104" s="42" t="s">
        <v>2061</v>
      </c>
      <c r="B104" s="8" t="s">
        <v>2067</v>
      </c>
    </row>
    <row r="105" spans="1:5" x14ac:dyDescent="0.35">
      <c r="B105" s="8" t="s">
        <v>2063</v>
      </c>
    </row>
  </sheetData>
  <mergeCells count="4">
    <mergeCell ref="B1:F1"/>
    <mergeCell ref="B71:B72"/>
    <mergeCell ref="C71:D71"/>
    <mergeCell ref="E71:E72"/>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L95"/>
  <sheetViews>
    <sheetView zoomScale="85" zoomScaleNormal="85" workbookViewId="0"/>
  </sheetViews>
  <sheetFormatPr defaultColWidth="8.7265625" defaultRowHeight="12" x14ac:dyDescent="0.35"/>
  <cols>
    <col min="1" max="1" width="6.54296875" style="8" bestFit="1" customWidth="1"/>
    <col min="2" max="2" width="31.1796875" style="8" bestFit="1" customWidth="1"/>
    <col min="3" max="3" width="12.453125" style="8" bestFit="1" customWidth="1"/>
    <col min="4" max="4" width="14.81640625" style="8" bestFit="1" customWidth="1"/>
    <col min="5" max="5" width="12.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1127</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469.56</v>
      </c>
      <c r="G7" s="47">
        <v>6.8999999999999999E-3</v>
      </c>
      <c r="H7" s="48">
        <v>46204</v>
      </c>
    </row>
    <row r="8" spans="1:12" x14ac:dyDescent="0.35">
      <c r="A8" s="49"/>
      <c r="B8" s="49" t="s">
        <v>14</v>
      </c>
      <c r="C8" s="49"/>
      <c r="D8" s="49"/>
      <c r="E8" s="49"/>
      <c r="F8" s="50">
        <v>469.56</v>
      </c>
      <c r="G8" s="51">
        <v>6.8999999999999999E-3</v>
      </c>
      <c r="K8" s="42" t="s">
        <v>41</v>
      </c>
      <c r="L8" s="42" t="s">
        <v>42</v>
      </c>
    </row>
    <row r="9" spans="1:12" x14ac:dyDescent="0.35">
      <c r="K9" s="8" t="s">
        <v>15</v>
      </c>
      <c r="L9" s="47">
        <v>0.99809999999999999</v>
      </c>
    </row>
    <row r="10" spans="1:12" x14ac:dyDescent="0.35">
      <c r="B10" s="42" t="s">
        <v>15</v>
      </c>
      <c r="K10" s="8" t="s">
        <v>43</v>
      </c>
      <c r="L10" s="47">
        <v>1.9E-3</v>
      </c>
    </row>
    <row r="11" spans="1:12" x14ac:dyDescent="0.35">
      <c r="A11" s="8">
        <v>2</v>
      </c>
      <c r="B11" s="8" t="s">
        <v>36</v>
      </c>
      <c r="C11" s="8" t="s">
        <v>37</v>
      </c>
      <c r="D11" s="8" t="s">
        <v>15</v>
      </c>
      <c r="E11" s="52"/>
      <c r="F11" s="46">
        <v>67890.16</v>
      </c>
      <c r="G11" s="47">
        <v>0.99809999999999999</v>
      </c>
      <c r="J11" s="46"/>
    </row>
    <row r="12" spans="1:12" x14ac:dyDescent="0.35">
      <c r="A12" s="49"/>
      <c r="B12" s="49" t="s">
        <v>14</v>
      </c>
      <c r="C12" s="49"/>
      <c r="D12" s="49"/>
      <c r="E12" s="49"/>
      <c r="F12" s="50">
        <v>67890.16</v>
      </c>
      <c r="G12" s="51">
        <v>0.99809999999999999</v>
      </c>
    </row>
    <row r="14" spans="1:12" x14ac:dyDescent="0.35">
      <c r="B14" s="42" t="s">
        <v>38</v>
      </c>
    </row>
    <row r="15" spans="1:12" x14ac:dyDescent="0.35">
      <c r="B15" s="8" t="s">
        <v>39</v>
      </c>
      <c r="E15" s="52"/>
      <c r="F15" s="46">
        <v>-343.37</v>
      </c>
      <c r="G15" s="47">
        <v>-5.0000000000000001E-3</v>
      </c>
      <c r="J15" s="46"/>
    </row>
    <row r="16" spans="1:12" x14ac:dyDescent="0.35">
      <c r="A16" s="49"/>
      <c r="B16" s="49" t="s">
        <v>14</v>
      </c>
      <c r="C16" s="49"/>
      <c r="D16" s="49"/>
      <c r="E16" s="49"/>
      <c r="F16" s="50">
        <v>-343.37</v>
      </c>
      <c r="G16" s="51">
        <v>-5.0000000000000001E-3</v>
      </c>
    </row>
    <row r="18" spans="1:7" x14ac:dyDescent="0.35">
      <c r="A18" s="45"/>
      <c r="B18" s="45" t="s">
        <v>40</v>
      </c>
      <c r="C18" s="45"/>
      <c r="D18" s="45"/>
      <c r="E18" s="45"/>
      <c r="F18" s="53">
        <v>68016.350000000006</v>
      </c>
      <c r="G18" s="54">
        <v>1</v>
      </c>
    </row>
    <row r="19" spans="1:7" x14ac:dyDescent="0.35">
      <c r="A19" s="8" t="s">
        <v>44</v>
      </c>
    </row>
    <row r="20" spans="1:7" x14ac:dyDescent="0.35">
      <c r="A20" s="55">
        <v>1</v>
      </c>
      <c r="B20" s="55" t="s">
        <v>45</v>
      </c>
    </row>
    <row r="21" spans="1:7" x14ac:dyDescent="0.35">
      <c r="A21" s="55">
        <v>2</v>
      </c>
      <c r="B21" s="13" t="s">
        <v>46</v>
      </c>
    </row>
    <row r="25" spans="1:7" x14ac:dyDescent="0.35">
      <c r="B25" s="8" t="s">
        <v>47</v>
      </c>
    </row>
    <row r="39" spans="2:2" ht="60" x14ac:dyDescent="0.35">
      <c r="B39" s="57" t="s">
        <v>1128</v>
      </c>
    </row>
    <row r="52" spans="1:5" x14ac:dyDescent="0.35">
      <c r="A52" s="1" t="s">
        <v>2</v>
      </c>
      <c r="B52" s="2" t="s">
        <v>2022</v>
      </c>
      <c r="C52" s="3"/>
      <c r="D52" s="3"/>
      <c r="E52" s="4"/>
    </row>
    <row r="53" spans="1:5" x14ac:dyDescent="0.35">
      <c r="A53" s="5">
        <v>1</v>
      </c>
      <c r="B53" s="6"/>
      <c r="C53" s="7" t="s">
        <v>2023</v>
      </c>
      <c r="E53" s="9"/>
    </row>
    <row r="54" spans="1:5" x14ac:dyDescent="0.35">
      <c r="A54" s="5"/>
      <c r="B54" s="6" t="s">
        <v>2024</v>
      </c>
      <c r="C54" s="10"/>
      <c r="E54" s="9"/>
    </row>
    <row r="55" spans="1:5" x14ac:dyDescent="0.35">
      <c r="A55" s="5"/>
      <c r="B55" s="6" t="s">
        <v>2025</v>
      </c>
      <c r="C55" s="11" t="s">
        <v>2057</v>
      </c>
      <c r="E55" s="9"/>
    </row>
    <row r="56" spans="1:5" x14ac:dyDescent="0.35">
      <c r="A56" s="5"/>
      <c r="B56" s="6" t="s">
        <v>2026</v>
      </c>
      <c r="C56" s="12" t="s">
        <v>2057</v>
      </c>
      <c r="E56" s="9"/>
    </row>
    <row r="57" spans="1:5" x14ac:dyDescent="0.35">
      <c r="A57" s="5"/>
      <c r="B57" s="6" t="s">
        <v>2027</v>
      </c>
      <c r="C57" s="12" t="s">
        <v>2057</v>
      </c>
      <c r="E57" s="9"/>
    </row>
    <row r="58" spans="1:5" x14ac:dyDescent="0.35">
      <c r="A58" s="5"/>
      <c r="B58" s="6" t="s">
        <v>2028</v>
      </c>
      <c r="C58" s="12" t="s">
        <v>2057</v>
      </c>
      <c r="E58" s="9"/>
    </row>
    <row r="59" spans="1:5" x14ac:dyDescent="0.35">
      <c r="A59" s="5"/>
      <c r="B59" s="13" t="s">
        <v>2029</v>
      </c>
      <c r="C59" s="13"/>
      <c r="E59" s="9"/>
    </row>
    <row r="60" spans="1:5" x14ac:dyDescent="0.35">
      <c r="A60" s="5">
        <v>2</v>
      </c>
      <c r="B60" s="14" t="s">
        <v>2030</v>
      </c>
      <c r="C60" s="13"/>
      <c r="E60" s="9"/>
    </row>
    <row r="61" spans="1:5" x14ac:dyDescent="0.35">
      <c r="A61" s="5"/>
      <c r="B61" s="109" t="s">
        <v>2031</v>
      </c>
      <c r="C61" s="111" t="s">
        <v>2032</v>
      </c>
      <c r="D61" s="111"/>
      <c r="E61" s="112" t="s">
        <v>2033</v>
      </c>
    </row>
    <row r="62" spans="1:5" x14ac:dyDescent="0.35">
      <c r="A62" s="5"/>
      <c r="B62" s="110"/>
      <c r="C62" s="15" t="s">
        <v>2034</v>
      </c>
      <c r="D62" s="15" t="s">
        <v>2064</v>
      </c>
      <c r="E62" s="113"/>
    </row>
    <row r="63" spans="1:5" x14ac:dyDescent="0.35">
      <c r="A63" s="16"/>
      <c r="B63" s="17" t="s">
        <v>2035</v>
      </c>
      <c r="C63" s="20" t="s">
        <v>2353</v>
      </c>
      <c r="D63" s="20" t="s">
        <v>2354</v>
      </c>
      <c r="E63" s="98">
        <v>0</v>
      </c>
    </row>
    <row r="64" spans="1:5" x14ac:dyDescent="0.35">
      <c r="A64" s="16"/>
      <c r="B64" s="17" t="s">
        <v>2037</v>
      </c>
      <c r="C64" s="20" t="s">
        <v>2353</v>
      </c>
      <c r="D64" s="20" t="s">
        <v>2354</v>
      </c>
      <c r="E64" s="98">
        <v>0</v>
      </c>
    </row>
    <row r="65" spans="1:5" x14ac:dyDescent="0.35">
      <c r="A65" s="16"/>
      <c r="B65" s="17" t="s">
        <v>2038</v>
      </c>
      <c r="C65" s="20">
        <v>0</v>
      </c>
      <c r="D65" s="20">
        <v>0</v>
      </c>
      <c r="E65" s="98">
        <v>0</v>
      </c>
    </row>
    <row r="66" spans="1:5" x14ac:dyDescent="0.35">
      <c r="A66" s="16"/>
      <c r="B66" s="17" t="s">
        <v>2039</v>
      </c>
      <c r="C66" s="20">
        <v>0</v>
      </c>
      <c r="D66" s="20">
        <v>0</v>
      </c>
      <c r="E66" s="98">
        <v>0</v>
      </c>
    </row>
    <row r="67" spans="1:5" x14ac:dyDescent="0.35">
      <c r="A67" s="16"/>
      <c r="B67" s="17" t="s">
        <v>2040</v>
      </c>
      <c r="C67" s="20">
        <v>0</v>
      </c>
      <c r="D67" s="20">
        <v>0</v>
      </c>
      <c r="E67" s="98">
        <v>0</v>
      </c>
    </row>
    <row r="68" spans="1:5" x14ac:dyDescent="0.35">
      <c r="A68" s="16"/>
      <c r="B68" s="17" t="s">
        <v>2041</v>
      </c>
      <c r="C68" s="20">
        <v>0</v>
      </c>
      <c r="D68" s="20">
        <v>0</v>
      </c>
      <c r="E68" s="98">
        <v>0</v>
      </c>
    </row>
    <row r="69" spans="1:5" x14ac:dyDescent="0.35">
      <c r="A69" s="16"/>
      <c r="B69" s="18"/>
      <c r="C69" s="99"/>
      <c r="D69" s="99"/>
      <c r="E69" s="10"/>
    </row>
    <row r="70" spans="1:5" x14ac:dyDescent="0.35">
      <c r="A70" s="5"/>
      <c r="B70" s="19" t="s">
        <v>2042</v>
      </c>
      <c r="C70" s="20" t="s">
        <v>2356</v>
      </c>
      <c r="D70" s="20" t="s">
        <v>2355</v>
      </c>
      <c r="E70" s="98">
        <v>0</v>
      </c>
    </row>
    <row r="71" spans="1:5" x14ac:dyDescent="0.35">
      <c r="A71" s="5"/>
      <c r="B71" s="19" t="s">
        <v>2043</v>
      </c>
      <c r="C71" s="20" t="s">
        <v>2357</v>
      </c>
      <c r="D71" s="20" t="s">
        <v>2355</v>
      </c>
      <c r="E71" s="98">
        <v>0</v>
      </c>
    </row>
    <row r="72" spans="1:5" x14ac:dyDescent="0.35">
      <c r="A72" s="5"/>
      <c r="B72" s="19" t="s">
        <v>2044</v>
      </c>
      <c r="C72" s="20">
        <v>0</v>
      </c>
      <c r="D72" s="20">
        <v>0</v>
      </c>
      <c r="E72" s="98">
        <v>0</v>
      </c>
    </row>
    <row r="73" spans="1:5" x14ac:dyDescent="0.35">
      <c r="A73" s="5"/>
      <c r="B73" s="19" t="s">
        <v>2045</v>
      </c>
      <c r="C73" s="20">
        <v>0</v>
      </c>
      <c r="D73" s="20">
        <v>0</v>
      </c>
      <c r="E73" s="98">
        <v>0</v>
      </c>
    </row>
    <row r="74" spans="1:5" x14ac:dyDescent="0.35">
      <c r="A74" s="5"/>
      <c r="B74" s="19" t="s">
        <v>2046</v>
      </c>
      <c r="C74" s="20">
        <v>0</v>
      </c>
      <c r="D74" s="20">
        <v>0</v>
      </c>
      <c r="E74" s="98">
        <v>0</v>
      </c>
    </row>
    <row r="75" spans="1:5" x14ac:dyDescent="0.35">
      <c r="A75" s="5"/>
      <c r="B75" s="19" t="s">
        <v>2047</v>
      </c>
      <c r="C75" s="20">
        <v>0</v>
      </c>
      <c r="D75" s="20">
        <v>0</v>
      </c>
      <c r="E75" s="98">
        <v>0</v>
      </c>
    </row>
    <row r="76" spans="1:5" x14ac:dyDescent="0.35">
      <c r="A76" s="5"/>
      <c r="B76" s="21" t="s">
        <v>2048</v>
      </c>
      <c r="C76" s="22"/>
      <c r="D76" s="22"/>
      <c r="E76" s="9"/>
    </row>
    <row r="77" spans="1:5" x14ac:dyDescent="0.35">
      <c r="A77" s="23"/>
      <c r="B77" s="24"/>
      <c r="C77" s="24"/>
      <c r="D77" s="24"/>
      <c r="E77" s="25"/>
    </row>
    <row r="78" spans="1:5" x14ac:dyDescent="0.35">
      <c r="A78" s="5">
        <v>3</v>
      </c>
      <c r="B78" s="26" t="s">
        <v>2049</v>
      </c>
      <c r="C78" s="19"/>
      <c r="D78" s="24"/>
      <c r="E78" s="27"/>
    </row>
    <row r="79" spans="1:5" x14ac:dyDescent="0.35">
      <c r="A79" s="5"/>
      <c r="B79" s="19" t="s">
        <v>2050</v>
      </c>
      <c r="C79" s="20" t="s">
        <v>2057</v>
      </c>
      <c r="D79" s="24"/>
      <c r="E79" s="25"/>
    </row>
    <row r="80" spans="1:5" x14ac:dyDescent="0.35">
      <c r="A80" s="5"/>
      <c r="B80" s="19" t="s">
        <v>2051</v>
      </c>
      <c r="C80" s="20" t="s">
        <v>2057</v>
      </c>
      <c r="D80" s="24"/>
      <c r="E80" s="25"/>
    </row>
    <row r="81" spans="1:5" x14ac:dyDescent="0.35">
      <c r="A81" s="5">
        <v>4</v>
      </c>
      <c r="B81" s="28" t="s">
        <v>2052</v>
      </c>
      <c r="C81" s="29" t="s">
        <v>2036</v>
      </c>
      <c r="D81" s="24"/>
      <c r="E81" s="27"/>
    </row>
    <row r="82" spans="1:5" ht="36" x14ac:dyDescent="0.35">
      <c r="A82" s="5">
        <v>5</v>
      </c>
      <c r="B82" s="30" t="s">
        <v>2065</v>
      </c>
      <c r="C82" s="29" t="s">
        <v>2036</v>
      </c>
      <c r="D82" s="31"/>
      <c r="E82" s="27"/>
    </row>
    <row r="83" spans="1:5" ht="24" x14ac:dyDescent="0.35">
      <c r="A83" s="5">
        <v>6</v>
      </c>
      <c r="B83" s="32" t="s">
        <v>2053</v>
      </c>
      <c r="C83" s="33"/>
      <c r="E83" s="27"/>
    </row>
    <row r="84" spans="1:5" x14ac:dyDescent="0.35">
      <c r="A84" s="5"/>
      <c r="B84" s="34" t="s">
        <v>2054</v>
      </c>
      <c r="C84" s="35" t="s">
        <v>2036</v>
      </c>
      <c r="E84" s="27"/>
    </row>
    <row r="85" spans="1:5" x14ac:dyDescent="0.35">
      <c r="A85" s="5"/>
      <c r="B85" s="36" t="s">
        <v>2055</v>
      </c>
      <c r="C85" s="37" t="s">
        <v>2036</v>
      </c>
      <c r="E85" s="27"/>
    </row>
    <row r="86" spans="1:5" x14ac:dyDescent="0.35">
      <c r="A86" s="5"/>
      <c r="B86" s="36"/>
      <c r="C86" s="38"/>
      <c r="E86" s="27"/>
    </row>
    <row r="87" spans="1:5" ht="24" x14ac:dyDescent="0.35">
      <c r="A87" s="5">
        <v>7</v>
      </c>
      <c r="B87" s="32" t="s">
        <v>2066</v>
      </c>
      <c r="C87" s="33"/>
      <c r="D87" s="24"/>
      <c r="E87" s="27"/>
    </row>
    <row r="88" spans="1:5" x14ac:dyDescent="0.35">
      <c r="A88" s="5"/>
      <c r="B88" s="34" t="s">
        <v>2054</v>
      </c>
      <c r="C88" s="35" t="s">
        <v>2036</v>
      </c>
      <c r="D88" s="24"/>
      <c r="E88" s="27"/>
    </row>
    <row r="89" spans="1:5" x14ac:dyDescent="0.35">
      <c r="A89" s="5"/>
      <c r="B89" s="36" t="s">
        <v>2056</v>
      </c>
      <c r="C89" s="37" t="s">
        <v>2036</v>
      </c>
      <c r="D89" s="24"/>
      <c r="E89" s="27"/>
    </row>
    <row r="90" spans="1:5" x14ac:dyDescent="0.35">
      <c r="A90" s="39"/>
      <c r="B90" s="40"/>
      <c r="C90" s="40"/>
      <c r="D90" s="40"/>
      <c r="E90" s="41"/>
    </row>
    <row r="92" spans="1:5" x14ac:dyDescent="0.35">
      <c r="A92" s="42" t="s">
        <v>2057</v>
      </c>
      <c r="B92" s="8" t="s">
        <v>2058</v>
      </c>
    </row>
    <row r="93" spans="1:5" x14ac:dyDescent="0.35">
      <c r="A93" s="42" t="s">
        <v>2059</v>
      </c>
      <c r="B93" s="8" t="s">
        <v>2060</v>
      </c>
    </row>
    <row r="94" spans="1:5" x14ac:dyDescent="0.35">
      <c r="A94" s="42" t="s">
        <v>2061</v>
      </c>
      <c r="B94" s="8" t="s">
        <v>2067</v>
      </c>
    </row>
    <row r="95" spans="1:5" x14ac:dyDescent="0.35">
      <c r="B95" s="8" t="s">
        <v>2063</v>
      </c>
    </row>
  </sheetData>
  <mergeCells count="4">
    <mergeCell ref="B1:F1"/>
    <mergeCell ref="B61:B62"/>
    <mergeCell ref="C61:D61"/>
    <mergeCell ref="E61:E62"/>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11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29"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28.7265625" style="8" bestFit="1" customWidth="1"/>
    <col min="12" max="12" width="7.54296875" style="8" bestFit="1" customWidth="1"/>
    <col min="13" max="16384" width="8.7265625" style="8"/>
  </cols>
  <sheetData>
    <row r="1" spans="1:12" x14ac:dyDescent="0.35">
      <c r="A1" s="45"/>
      <c r="B1" s="116" t="s">
        <v>1125</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241</v>
      </c>
      <c r="C8" s="8" t="s">
        <v>242</v>
      </c>
      <c r="D8" s="8" t="s">
        <v>119</v>
      </c>
      <c r="E8" s="52">
        <v>21316</v>
      </c>
      <c r="F8" s="46">
        <v>397.01</v>
      </c>
      <c r="G8" s="47">
        <v>0.18129999999999999</v>
      </c>
      <c r="J8" s="46"/>
      <c r="K8" s="42" t="s">
        <v>41</v>
      </c>
      <c r="L8" s="42" t="s">
        <v>42</v>
      </c>
    </row>
    <row r="9" spans="1:12" x14ac:dyDescent="0.35">
      <c r="A9" s="8">
        <v>2</v>
      </c>
      <c r="B9" s="8" t="s">
        <v>296</v>
      </c>
      <c r="C9" s="8" t="s">
        <v>297</v>
      </c>
      <c r="D9" s="8" t="s">
        <v>298</v>
      </c>
      <c r="E9" s="52">
        <v>2071</v>
      </c>
      <c r="F9" s="46">
        <v>179.8</v>
      </c>
      <c r="G9" s="47">
        <v>8.2100000000000006E-2</v>
      </c>
      <c r="J9" s="46"/>
      <c r="K9" s="8" t="s">
        <v>119</v>
      </c>
      <c r="L9" s="47">
        <v>0.78649999999999998</v>
      </c>
    </row>
    <row r="10" spans="1:12" x14ac:dyDescent="0.35">
      <c r="A10" s="8">
        <v>3</v>
      </c>
      <c r="B10" s="8" t="s">
        <v>302</v>
      </c>
      <c r="C10" s="8" t="s">
        <v>303</v>
      </c>
      <c r="D10" s="8" t="s">
        <v>298</v>
      </c>
      <c r="E10" s="52">
        <v>14982</v>
      </c>
      <c r="F10" s="46">
        <v>169.18</v>
      </c>
      <c r="G10" s="47">
        <v>7.7299999999999994E-2</v>
      </c>
      <c r="J10" s="46"/>
      <c r="K10" s="8" t="s">
        <v>298</v>
      </c>
      <c r="L10" s="47">
        <v>0.21290000000000001</v>
      </c>
    </row>
    <row r="11" spans="1:12" x14ac:dyDescent="0.35">
      <c r="A11" s="8">
        <v>4</v>
      </c>
      <c r="B11" s="8" t="s">
        <v>117</v>
      </c>
      <c r="C11" s="8" t="s">
        <v>118</v>
      </c>
      <c r="D11" s="8" t="s">
        <v>119</v>
      </c>
      <c r="E11" s="52">
        <v>2558</v>
      </c>
      <c r="F11" s="46">
        <v>168.29</v>
      </c>
      <c r="G11" s="47">
        <v>7.6899999999999996E-2</v>
      </c>
      <c r="J11" s="46"/>
      <c r="K11" s="8" t="s">
        <v>43</v>
      </c>
      <c r="L11" s="47">
        <v>5.9999999999999995E-4</v>
      </c>
    </row>
    <row r="12" spans="1:12" x14ac:dyDescent="0.35">
      <c r="A12" s="8">
        <v>5</v>
      </c>
      <c r="B12" s="8" t="s">
        <v>304</v>
      </c>
      <c r="C12" s="8" t="s">
        <v>305</v>
      </c>
      <c r="D12" s="8" t="s">
        <v>119</v>
      </c>
      <c r="E12" s="52">
        <v>12271</v>
      </c>
      <c r="F12" s="46">
        <v>166.53</v>
      </c>
      <c r="G12" s="47">
        <v>7.6100000000000001E-2</v>
      </c>
      <c r="J12" s="46"/>
    </row>
    <row r="13" spans="1:12" x14ac:dyDescent="0.35">
      <c r="A13" s="8">
        <v>6</v>
      </c>
      <c r="B13" s="8" t="s">
        <v>306</v>
      </c>
      <c r="C13" s="8" t="s">
        <v>307</v>
      </c>
      <c r="D13" s="8" t="s">
        <v>119</v>
      </c>
      <c r="E13" s="52">
        <v>11327</v>
      </c>
      <c r="F13" s="46">
        <v>165.99</v>
      </c>
      <c r="G13" s="47">
        <v>7.5800000000000006E-2</v>
      </c>
      <c r="J13" s="46"/>
    </row>
    <row r="14" spans="1:12" x14ac:dyDescent="0.35">
      <c r="A14" s="8">
        <v>7</v>
      </c>
      <c r="B14" s="8" t="s">
        <v>327</v>
      </c>
      <c r="C14" s="8" t="s">
        <v>328</v>
      </c>
      <c r="D14" s="8" t="s">
        <v>119</v>
      </c>
      <c r="E14" s="52">
        <v>7832</v>
      </c>
      <c r="F14" s="46">
        <v>118.84</v>
      </c>
      <c r="G14" s="47">
        <v>5.4300000000000001E-2</v>
      </c>
      <c r="J14" s="46"/>
    </row>
    <row r="15" spans="1:12" x14ac:dyDescent="0.35">
      <c r="A15" s="8">
        <v>8</v>
      </c>
      <c r="B15" s="8" t="s">
        <v>329</v>
      </c>
      <c r="C15" s="8" t="s">
        <v>330</v>
      </c>
      <c r="D15" s="8" t="s">
        <v>119</v>
      </c>
      <c r="E15" s="52">
        <v>4888</v>
      </c>
      <c r="F15" s="46">
        <v>118.24</v>
      </c>
      <c r="G15" s="47">
        <v>5.3999999999999999E-2</v>
      </c>
      <c r="J15" s="46"/>
    </row>
    <row r="16" spans="1:12" x14ac:dyDescent="0.35">
      <c r="A16" s="8">
        <v>9</v>
      </c>
      <c r="B16" s="8" t="s">
        <v>342</v>
      </c>
      <c r="C16" s="8" t="s">
        <v>343</v>
      </c>
      <c r="D16" s="8" t="s">
        <v>298</v>
      </c>
      <c r="E16" s="52">
        <v>10490</v>
      </c>
      <c r="F16" s="46">
        <v>100.38</v>
      </c>
      <c r="G16" s="47">
        <v>4.58E-2</v>
      </c>
      <c r="J16" s="46"/>
    </row>
    <row r="17" spans="1:10" x14ac:dyDescent="0.35">
      <c r="A17" s="8">
        <v>10</v>
      </c>
      <c r="B17" s="8" t="s">
        <v>163</v>
      </c>
      <c r="C17" s="8" t="s">
        <v>164</v>
      </c>
      <c r="D17" s="8" t="s">
        <v>119</v>
      </c>
      <c r="E17" s="52">
        <v>2112</v>
      </c>
      <c r="F17" s="46">
        <v>97.58</v>
      </c>
      <c r="G17" s="47">
        <v>4.4600000000000001E-2</v>
      </c>
      <c r="J17" s="46"/>
    </row>
    <row r="18" spans="1:10" x14ac:dyDescent="0.35">
      <c r="A18" s="8">
        <v>11</v>
      </c>
      <c r="B18" s="8" t="s">
        <v>354</v>
      </c>
      <c r="C18" s="8" t="s">
        <v>355</v>
      </c>
      <c r="D18" s="8" t="s">
        <v>119</v>
      </c>
      <c r="E18" s="52">
        <v>5572</v>
      </c>
      <c r="F18" s="46">
        <v>87.97</v>
      </c>
      <c r="G18" s="47">
        <v>4.02E-2</v>
      </c>
      <c r="J18" s="46"/>
    </row>
    <row r="19" spans="1:10" x14ac:dyDescent="0.35">
      <c r="A19" s="8">
        <v>12</v>
      </c>
      <c r="B19" s="8" t="s">
        <v>386</v>
      </c>
      <c r="C19" s="8" t="s">
        <v>387</v>
      </c>
      <c r="D19" s="8" t="s">
        <v>119</v>
      </c>
      <c r="E19" s="52">
        <v>3031</v>
      </c>
      <c r="F19" s="46">
        <v>66.81</v>
      </c>
      <c r="G19" s="47">
        <v>3.0499999999999999E-2</v>
      </c>
      <c r="J19" s="46"/>
    </row>
    <row r="20" spans="1:10" x14ac:dyDescent="0.35">
      <c r="A20" s="8">
        <v>13</v>
      </c>
      <c r="B20" s="8" t="s">
        <v>388</v>
      </c>
      <c r="C20" s="8" t="s">
        <v>389</v>
      </c>
      <c r="D20" s="8" t="s">
        <v>119</v>
      </c>
      <c r="E20" s="52">
        <v>1177</v>
      </c>
      <c r="F20" s="46">
        <v>65.56</v>
      </c>
      <c r="G20" s="47">
        <v>2.9899999999999999E-2</v>
      </c>
      <c r="J20" s="46"/>
    </row>
    <row r="21" spans="1:10" x14ac:dyDescent="0.35">
      <c r="A21" s="8">
        <v>14</v>
      </c>
      <c r="B21" s="8" t="s">
        <v>407</v>
      </c>
      <c r="C21" s="8" t="s">
        <v>408</v>
      </c>
      <c r="D21" s="8" t="s">
        <v>119</v>
      </c>
      <c r="E21" s="52">
        <v>14362</v>
      </c>
      <c r="F21" s="46">
        <v>60.08</v>
      </c>
      <c r="G21" s="47">
        <v>2.7400000000000001E-2</v>
      </c>
      <c r="J21" s="46"/>
    </row>
    <row r="22" spans="1:10" x14ac:dyDescent="0.35">
      <c r="A22" s="8">
        <v>15</v>
      </c>
      <c r="B22" s="8" t="s">
        <v>418</v>
      </c>
      <c r="C22" s="8" t="s">
        <v>419</v>
      </c>
      <c r="D22" s="8" t="s">
        <v>119</v>
      </c>
      <c r="E22" s="52">
        <v>2279</v>
      </c>
      <c r="F22" s="46">
        <v>58.01</v>
      </c>
      <c r="G22" s="47">
        <v>2.6499999999999999E-2</v>
      </c>
      <c r="J22" s="46"/>
    </row>
    <row r="23" spans="1:10" x14ac:dyDescent="0.35">
      <c r="A23" s="8">
        <v>16</v>
      </c>
      <c r="B23" s="8" t="s">
        <v>205</v>
      </c>
      <c r="C23" s="8" t="s">
        <v>206</v>
      </c>
      <c r="D23" s="8" t="s">
        <v>119</v>
      </c>
      <c r="E23" s="52">
        <v>5036</v>
      </c>
      <c r="F23" s="46">
        <v>56.03</v>
      </c>
      <c r="G23" s="47">
        <v>2.5600000000000001E-2</v>
      </c>
      <c r="J23" s="46"/>
    </row>
    <row r="24" spans="1:10" x14ac:dyDescent="0.35">
      <c r="A24" s="8">
        <v>17</v>
      </c>
      <c r="B24" s="8" t="s">
        <v>455</v>
      </c>
      <c r="C24" s="8" t="s">
        <v>456</v>
      </c>
      <c r="D24" s="8" t="s">
        <v>119</v>
      </c>
      <c r="E24" s="52">
        <v>2796</v>
      </c>
      <c r="F24" s="46">
        <v>47.56</v>
      </c>
      <c r="G24" s="47">
        <v>2.1700000000000001E-2</v>
      </c>
      <c r="J24" s="46"/>
    </row>
    <row r="25" spans="1:10" x14ac:dyDescent="0.35">
      <c r="A25" s="8">
        <v>18</v>
      </c>
      <c r="B25" s="8" t="s">
        <v>622</v>
      </c>
      <c r="C25" s="8" t="s">
        <v>623</v>
      </c>
      <c r="D25" s="8" t="s">
        <v>119</v>
      </c>
      <c r="E25" s="52">
        <v>104</v>
      </c>
      <c r="F25" s="46">
        <v>26.46</v>
      </c>
      <c r="G25" s="47">
        <v>1.21E-2</v>
      </c>
      <c r="J25" s="46"/>
    </row>
    <row r="26" spans="1:10" x14ac:dyDescent="0.35">
      <c r="A26" s="8">
        <v>19</v>
      </c>
      <c r="B26" s="8" t="s">
        <v>687</v>
      </c>
      <c r="C26" s="8" t="s">
        <v>688</v>
      </c>
      <c r="D26" s="8" t="s">
        <v>119</v>
      </c>
      <c r="E26" s="52">
        <v>12521</v>
      </c>
      <c r="F26" s="46">
        <v>21.05</v>
      </c>
      <c r="G26" s="47">
        <v>9.5999999999999992E-3</v>
      </c>
      <c r="J26" s="46"/>
    </row>
    <row r="27" spans="1:10" x14ac:dyDescent="0.35">
      <c r="A27" s="8">
        <v>20</v>
      </c>
      <c r="B27" s="8" t="s">
        <v>784</v>
      </c>
      <c r="C27" s="8" t="s">
        <v>785</v>
      </c>
      <c r="D27" s="8" t="s">
        <v>298</v>
      </c>
      <c r="E27" s="52">
        <v>3827</v>
      </c>
      <c r="F27" s="46">
        <v>16.82</v>
      </c>
      <c r="G27" s="47">
        <v>7.7000000000000002E-3</v>
      </c>
      <c r="J27" s="46"/>
    </row>
    <row r="28" spans="1:10" x14ac:dyDescent="0.35">
      <c r="A28" s="49"/>
      <c r="B28" s="49" t="s">
        <v>14</v>
      </c>
      <c r="C28" s="49"/>
      <c r="D28" s="49"/>
      <c r="E28" s="49"/>
      <c r="F28" s="50">
        <v>2188.19</v>
      </c>
      <c r="G28" s="51">
        <v>0.99939999999999996</v>
      </c>
    </row>
    <row r="30" spans="1:10" x14ac:dyDescent="0.35">
      <c r="B30" s="42" t="s">
        <v>12</v>
      </c>
    </row>
    <row r="31" spans="1:10" x14ac:dyDescent="0.35">
      <c r="A31" s="8">
        <v>21</v>
      </c>
      <c r="B31" s="42" t="s">
        <v>13</v>
      </c>
      <c r="F31" s="46">
        <v>20.49</v>
      </c>
      <c r="G31" s="47">
        <v>9.4000000000000004E-3</v>
      </c>
      <c r="H31" s="48">
        <v>46204</v>
      </c>
    </row>
    <row r="32" spans="1:10" x14ac:dyDescent="0.35">
      <c r="A32" s="49"/>
      <c r="B32" s="49" t="s">
        <v>14</v>
      </c>
      <c r="C32" s="49"/>
      <c r="D32" s="49"/>
      <c r="E32" s="49"/>
      <c r="F32" s="50">
        <v>20.49</v>
      </c>
      <c r="G32" s="51">
        <v>9.4000000000000004E-3</v>
      </c>
    </row>
    <row r="34" spans="1:10" x14ac:dyDescent="0.35">
      <c r="B34" s="42" t="s">
        <v>38</v>
      </c>
    </row>
    <row r="35" spans="1:10" x14ac:dyDescent="0.35">
      <c r="B35" s="8" t="s">
        <v>39</v>
      </c>
      <c r="E35" s="52"/>
      <c r="F35" s="46">
        <v>-19.260000000000002</v>
      </c>
      <c r="G35" s="47">
        <v>-8.8000000000000005E-3</v>
      </c>
      <c r="J35" s="46"/>
    </row>
    <row r="36" spans="1:10" x14ac:dyDescent="0.35">
      <c r="A36" s="49"/>
      <c r="B36" s="49" t="s">
        <v>14</v>
      </c>
      <c r="C36" s="49"/>
      <c r="D36" s="49"/>
      <c r="E36" s="49"/>
      <c r="F36" s="50">
        <v>-19.260000000000002</v>
      </c>
      <c r="G36" s="51">
        <v>-8.8000000000000005E-3</v>
      </c>
    </row>
    <row r="38" spans="1:10" x14ac:dyDescent="0.35">
      <c r="A38" s="45"/>
      <c r="B38" s="45" t="s">
        <v>40</v>
      </c>
      <c r="C38" s="45"/>
      <c r="D38" s="45"/>
      <c r="E38" s="45"/>
      <c r="F38" s="53">
        <v>2189.42</v>
      </c>
      <c r="G38" s="54">
        <v>1</v>
      </c>
    </row>
    <row r="39" spans="1:10" x14ac:dyDescent="0.35">
      <c r="A39" s="8" t="s">
        <v>44</v>
      </c>
    </row>
    <row r="40" spans="1:10" x14ac:dyDescent="0.35">
      <c r="A40" s="55">
        <v>1</v>
      </c>
      <c r="B40" s="55" t="s">
        <v>45</v>
      </c>
    </row>
    <row r="41" spans="1:10" x14ac:dyDescent="0.35">
      <c r="A41" s="55">
        <v>2</v>
      </c>
      <c r="B41" s="13" t="s">
        <v>46</v>
      </c>
    </row>
    <row r="45" spans="1:10" x14ac:dyDescent="0.35">
      <c r="B45" s="8" t="s">
        <v>47</v>
      </c>
    </row>
    <row r="59" spans="2:2" x14ac:dyDescent="0.35">
      <c r="B59" s="8" t="s">
        <v>1126</v>
      </c>
    </row>
    <row r="72" spans="1:5" x14ac:dyDescent="0.35">
      <c r="A72" s="1" t="s">
        <v>2</v>
      </c>
      <c r="B72" s="2" t="s">
        <v>2022</v>
      </c>
      <c r="C72" s="3"/>
      <c r="D72" s="3"/>
      <c r="E72" s="4"/>
    </row>
    <row r="73" spans="1:5" x14ac:dyDescent="0.35">
      <c r="A73" s="5">
        <v>1</v>
      </c>
      <c r="B73" s="6"/>
      <c r="C73" s="7" t="s">
        <v>2023</v>
      </c>
      <c r="E73" s="9"/>
    </row>
    <row r="74" spans="1:5" x14ac:dyDescent="0.35">
      <c r="A74" s="5"/>
      <c r="B74" s="6" t="s">
        <v>2024</v>
      </c>
      <c r="C74" s="10"/>
      <c r="E74" s="9"/>
    </row>
    <row r="75" spans="1:5" x14ac:dyDescent="0.35">
      <c r="A75" s="5"/>
      <c r="B75" s="6" t="s">
        <v>2025</v>
      </c>
      <c r="C75" s="11" t="s">
        <v>2057</v>
      </c>
      <c r="E75" s="9"/>
    </row>
    <row r="76" spans="1:5" x14ac:dyDescent="0.35">
      <c r="A76" s="5"/>
      <c r="B76" s="6" t="s">
        <v>2026</v>
      </c>
      <c r="C76" s="12" t="s">
        <v>2057</v>
      </c>
      <c r="E76" s="9"/>
    </row>
    <row r="77" spans="1:5" x14ac:dyDescent="0.35">
      <c r="A77" s="5"/>
      <c r="B77" s="6" t="s">
        <v>2027</v>
      </c>
      <c r="C77" s="12" t="s">
        <v>2057</v>
      </c>
      <c r="E77" s="9"/>
    </row>
    <row r="78" spans="1:5" x14ac:dyDescent="0.35">
      <c r="A78" s="5"/>
      <c r="B78" s="6" t="s">
        <v>2028</v>
      </c>
      <c r="C78" s="12" t="s">
        <v>2057</v>
      </c>
      <c r="E78" s="9"/>
    </row>
    <row r="79" spans="1:5" x14ac:dyDescent="0.35">
      <c r="A79" s="5"/>
      <c r="B79" s="13" t="s">
        <v>2029</v>
      </c>
      <c r="C79" s="13"/>
      <c r="E79" s="9"/>
    </row>
    <row r="80" spans="1:5" x14ac:dyDescent="0.35">
      <c r="A80" s="5">
        <v>2</v>
      </c>
      <c r="B80" s="14" t="s">
        <v>2030</v>
      </c>
      <c r="C80" s="13"/>
      <c r="E80" s="9"/>
    </row>
    <row r="81" spans="1:5" x14ac:dyDescent="0.35">
      <c r="A81" s="5"/>
      <c r="B81" s="109" t="s">
        <v>2031</v>
      </c>
      <c r="C81" s="111" t="s">
        <v>2032</v>
      </c>
      <c r="D81" s="111"/>
      <c r="E81" s="112" t="s">
        <v>2033</v>
      </c>
    </row>
    <row r="82" spans="1:5" x14ac:dyDescent="0.35">
      <c r="A82" s="5"/>
      <c r="B82" s="110"/>
      <c r="C82" s="15" t="s">
        <v>2034</v>
      </c>
      <c r="D82" s="15" t="s">
        <v>2064</v>
      </c>
      <c r="E82" s="113"/>
    </row>
    <row r="83" spans="1:5" x14ac:dyDescent="0.35">
      <c r="A83" s="16"/>
      <c r="B83" s="17" t="s">
        <v>2035</v>
      </c>
      <c r="C83" s="20" t="s">
        <v>2358</v>
      </c>
      <c r="D83" s="20" t="s">
        <v>2359</v>
      </c>
      <c r="E83" s="98">
        <v>0</v>
      </c>
    </row>
    <row r="84" spans="1:5" x14ac:dyDescent="0.35">
      <c r="A84" s="16"/>
      <c r="B84" s="17" t="s">
        <v>2037</v>
      </c>
      <c r="C84" s="20" t="s">
        <v>2358</v>
      </c>
      <c r="D84" s="20" t="s">
        <v>2359</v>
      </c>
      <c r="E84" s="98">
        <v>0</v>
      </c>
    </row>
    <row r="85" spans="1:5" x14ac:dyDescent="0.35">
      <c r="A85" s="16"/>
      <c r="B85" s="17" t="s">
        <v>2038</v>
      </c>
      <c r="C85" s="20">
        <v>0</v>
      </c>
      <c r="D85" s="20">
        <v>0</v>
      </c>
      <c r="E85" s="98">
        <v>0</v>
      </c>
    </row>
    <row r="86" spans="1:5" x14ac:dyDescent="0.35">
      <c r="A86" s="16"/>
      <c r="B86" s="17" t="s">
        <v>2039</v>
      </c>
      <c r="C86" s="20">
        <v>0</v>
      </c>
      <c r="D86" s="20">
        <v>0</v>
      </c>
      <c r="E86" s="98">
        <v>0</v>
      </c>
    </row>
    <row r="87" spans="1:5" x14ac:dyDescent="0.35">
      <c r="A87" s="16"/>
      <c r="B87" s="17" t="s">
        <v>2040</v>
      </c>
      <c r="C87" s="20">
        <v>0</v>
      </c>
      <c r="D87" s="20">
        <v>0</v>
      </c>
      <c r="E87" s="98">
        <v>0</v>
      </c>
    </row>
    <row r="88" spans="1:5" x14ac:dyDescent="0.35">
      <c r="A88" s="16"/>
      <c r="B88" s="17" t="s">
        <v>2041</v>
      </c>
      <c r="C88" s="20">
        <v>0</v>
      </c>
      <c r="D88" s="20">
        <v>0</v>
      </c>
      <c r="E88" s="98">
        <v>0</v>
      </c>
    </row>
    <row r="89" spans="1:5" x14ac:dyDescent="0.35">
      <c r="A89" s="16"/>
      <c r="B89" s="18"/>
      <c r="C89" s="99"/>
      <c r="D89" s="99"/>
      <c r="E89" s="10"/>
    </row>
    <row r="90" spans="1:5" x14ac:dyDescent="0.35">
      <c r="A90" s="5"/>
      <c r="B90" s="19" t="s">
        <v>2042</v>
      </c>
      <c r="C90" s="20" t="s">
        <v>2361</v>
      </c>
      <c r="D90" s="20" t="s">
        <v>2360</v>
      </c>
      <c r="E90" s="98">
        <v>0</v>
      </c>
    </row>
    <row r="91" spans="1:5" x14ac:dyDescent="0.35">
      <c r="A91" s="5"/>
      <c r="B91" s="19" t="s">
        <v>2043</v>
      </c>
      <c r="C91" s="20" t="s">
        <v>2361</v>
      </c>
      <c r="D91" s="20" t="s">
        <v>2360</v>
      </c>
      <c r="E91" s="98">
        <v>0</v>
      </c>
    </row>
    <row r="92" spans="1:5" x14ac:dyDescent="0.35">
      <c r="A92" s="5"/>
      <c r="B92" s="19" t="s">
        <v>2044</v>
      </c>
      <c r="C92" s="20">
        <v>0</v>
      </c>
      <c r="D92" s="20">
        <v>0</v>
      </c>
      <c r="E92" s="98">
        <v>0</v>
      </c>
    </row>
    <row r="93" spans="1:5" x14ac:dyDescent="0.35">
      <c r="A93" s="5"/>
      <c r="B93" s="19" t="s">
        <v>2045</v>
      </c>
      <c r="C93" s="20">
        <v>0</v>
      </c>
      <c r="D93" s="20">
        <v>0</v>
      </c>
      <c r="E93" s="98">
        <v>0</v>
      </c>
    </row>
    <row r="94" spans="1:5" x14ac:dyDescent="0.35">
      <c r="A94" s="5"/>
      <c r="B94" s="19" t="s">
        <v>2046</v>
      </c>
      <c r="C94" s="20">
        <v>0</v>
      </c>
      <c r="D94" s="20">
        <v>0</v>
      </c>
      <c r="E94" s="98">
        <v>0</v>
      </c>
    </row>
    <row r="95" spans="1:5" x14ac:dyDescent="0.35">
      <c r="A95" s="5"/>
      <c r="B95" s="19" t="s">
        <v>2047</v>
      </c>
      <c r="C95" s="20">
        <v>0</v>
      </c>
      <c r="D95" s="20">
        <v>0</v>
      </c>
      <c r="E95" s="98">
        <v>0</v>
      </c>
    </row>
    <row r="96" spans="1:5" x14ac:dyDescent="0.35">
      <c r="A96" s="5"/>
      <c r="B96" s="21" t="s">
        <v>2048</v>
      </c>
      <c r="C96" s="22"/>
      <c r="D96" s="22"/>
      <c r="E96" s="9"/>
    </row>
    <row r="97" spans="1:5" x14ac:dyDescent="0.35">
      <c r="A97" s="23"/>
      <c r="B97" s="24"/>
      <c r="C97" s="24"/>
      <c r="D97" s="24"/>
      <c r="E97" s="25"/>
    </row>
    <row r="98" spans="1:5" x14ac:dyDescent="0.35">
      <c r="A98" s="5">
        <v>3</v>
      </c>
      <c r="B98" s="26" t="s">
        <v>2049</v>
      </c>
      <c r="C98" s="19"/>
      <c r="D98" s="24"/>
      <c r="E98" s="27"/>
    </row>
    <row r="99" spans="1:5" x14ac:dyDescent="0.35">
      <c r="A99" s="5"/>
      <c r="B99" s="19" t="s">
        <v>2050</v>
      </c>
      <c r="C99" s="20">
        <v>0.04</v>
      </c>
      <c r="D99" s="24"/>
      <c r="E99" s="25"/>
    </row>
    <row r="100" spans="1:5" x14ac:dyDescent="0.35">
      <c r="A100" s="5"/>
      <c r="B100" s="19" t="s">
        <v>2051</v>
      </c>
      <c r="C100" s="20">
        <v>0.01</v>
      </c>
      <c r="D100" s="24"/>
      <c r="E100" s="25"/>
    </row>
    <row r="101" spans="1:5" x14ac:dyDescent="0.35">
      <c r="A101" s="5">
        <v>4</v>
      </c>
      <c r="B101" s="28" t="s">
        <v>2052</v>
      </c>
      <c r="C101" s="29" t="s">
        <v>2036</v>
      </c>
      <c r="D101" s="24"/>
      <c r="E101" s="27"/>
    </row>
    <row r="102" spans="1:5" ht="24" x14ac:dyDescent="0.35">
      <c r="A102" s="5">
        <v>5</v>
      </c>
      <c r="B102" s="30" t="s">
        <v>2065</v>
      </c>
      <c r="C102" s="29" t="s">
        <v>2036</v>
      </c>
      <c r="D102" s="31"/>
      <c r="E102" s="27"/>
    </row>
    <row r="103" spans="1:5" x14ac:dyDescent="0.35">
      <c r="A103" s="5">
        <v>6</v>
      </c>
      <c r="B103" s="32" t="s">
        <v>2053</v>
      </c>
      <c r="C103" s="33"/>
      <c r="E103" s="27"/>
    </row>
    <row r="104" spans="1:5" x14ac:dyDescent="0.35">
      <c r="A104" s="5"/>
      <c r="B104" s="34" t="s">
        <v>2054</v>
      </c>
      <c r="C104" s="35" t="s">
        <v>2036</v>
      </c>
      <c r="E104" s="27"/>
    </row>
    <row r="105" spans="1:5" x14ac:dyDescent="0.35">
      <c r="A105" s="5"/>
      <c r="B105" s="36" t="s">
        <v>2055</v>
      </c>
      <c r="C105" s="37" t="s">
        <v>2036</v>
      </c>
      <c r="E105" s="27"/>
    </row>
    <row r="106" spans="1:5" x14ac:dyDescent="0.35">
      <c r="A106" s="5"/>
      <c r="B106" s="36"/>
      <c r="C106" s="38"/>
      <c r="E106" s="27"/>
    </row>
    <row r="107" spans="1:5" ht="24" x14ac:dyDescent="0.35">
      <c r="A107" s="5">
        <v>7</v>
      </c>
      <c r="B107" s="32" t="s">
        <v>2066</v>
      </c>
      <c r="C107" s="33"/>
      <c r="D107" s="24"/>
      <c r="E107" s="27"/>
    </row>
    <row r="108" spans="1:5" x14ac:dyDescent="0.35">
      <c r="A108" s="5"/>
      <c r="B108" s="34" t="s">
        <v>2054</v>
      </c>
      <c r="C108" s="35" t="s">
        <v>2036</v>
      </c>
      <c r="D108" s="24"/>
      <c r="E108" s="27"/>
    </row>
    <row r="109" spans="1:5" x14ac:dyDescent="0.35">
      <c r="A109" s="5"/>
      <c r="B109" s="36" t="s">
        <v>2056</v>
      </c>
      <c r="C109" s="37" t="s">
        <v>2036</v>
      </c>
      <c r="D109" s="24"/>
      <c r="E109" s="27"/>
    </row>
    <row r="110" spans="1:5" x14ac:dyDescent="0.35">
      <c r="A110" s="39"/>
      <c r="B110" s="40"/>
      <c r="C110" s="40"/>
      <c r="D110" s="40"/>
      <c r="E110" s="41"/>
    </row>
    <row r="112" spans="1:5" x14ac:dyDescent="0.35">
      <c r="A112" s="42" t="s">
        <v>2057</v>
      </c>
      <c r="B112" s="8" t="s">
        <v>2058</v>
      </c>
    </row>
    <row r="113" spans="1:2" x14ac:dyDescent="0.35">
      <c r="A113" s="42" t="s">
        <v>2059</v>
      </c>
      <c r="B113" s="8" t="s">
        <v>2060</v>
      </c>
    </row>
    <row r="114" spans="1:2" x14ac:dyDescent="0.35">
      <c r="A114" s="42" t="s">
        <v>2061</v>
      </c>
      <c r="B114" s="8" t="s">
        <v>2067</v>
      </c>
    </row>
    <row r="115" spans="1:2" x14ac:dyDescent="0.35">
      <c r="B115" s="8" t="s">
        <v>2063</v>
      </c>
    </row>
  </sheetData>
  <mergeCells count="4">
    <mergeCell ref="B1:F1"/>
    <mergeCell ref="B81:B82"/>
    <mergeCell ref="C81:D81"/>
    <mergeCell ref="E81:E82"/>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10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14.816406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1123</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233</v>
      </c>
      <c r="C8" s="8" t="s">
        <v>234</v>
      </c>
      <c r="D8" s="8" t="s">
        <v>198</v>
      </c>
      <c r="E8" s="52">
        <v>249668</v>
      </c>
      <c r="F8" s="46">
        <v>2497.6799999999998</v>
      </c>
      <c r="G8" s="47">
        <v>0.30409999999999998</v>
      </c>
      <c r="J8" s="46"/>
      <c r="K8" s="42" t="s">
        <v>41</v>
      </c>
      <c r="L8" s="42" t="s">
        <v>42</v>
      </c>
    </row>
    <row r="9" spans="1:12" x14ac:dyDescent="0.35">
      <c r="A9" s="8">
        <v>2</v>
      </c>
      <c r="B9" s="8" t="s">
        <v>239</v>
      </c>
      <c r="C9" s="8" t="s">
        <v>240</v>
      </c>
      <c r="D9" s="8" t="s">
        <v>198</v>
      </c>
      <c r="E9" s="52">
        <v>82793</v>
      </c>
      <c r="F9" s="46">
        <v>1681.94</v>
      </c>
      <c r="G9" s="47">
        <v>0.20480000000000001</v>
      </c>
      <c r="J9" s="46"/>
      <c r="K9" s="8" t="s">
        <v>198</v>
      </c>
      <c r="L9" s="47">
        <v>1.0001</v>
      </c>
    </row>
    <row r="10" spans="1:12" x14ac:dyDescent="0.35">
      <c r="A10" s="8">
        <v>3</v>
      </c>
      <c r="B10" s="8" t="s">
        <v>278</v>
      </c>
      <c r="C10" s="8" t="s">
        <v>279</v>
      </c>
      <c r="D10" s="8" t="s">
        <v>198</v>
      </c>
      <c r="E10" s="52">
        <v>85494</v>
      </c>
      <c r="F10" s="46">
        <v>916.32</v>
      </c>
      <c r="G10" s="47">
        <v>0.1116</v>
      </c>
      <c r="J10" s="46"/>
      <c r="K10" s="8" t="s">
        <v>43</v>
      </c>
      <c r="L10" s="47">
        <v>-1E-4</v>
      </c>
    </row>
    <row r="11" spans="1:12" x14ac:dyDescent="0.35">
      <c r="A11" s="8">
        <v>4</v>
      </c>
      <c r="B11" s="8" t="s">
        <v>294</v>
      </c>
      <c r="C11" s="8" t="s">
        <v>295</v>
      </c>
      <c r="D11" s="8" t="s">
        <v>198</v>
      </c>
      <c r="E11" s="52">
        <v>63385</v>
      </c>
      <c r="F11" s="46">
        <v>890.37</v>
      </c>
      <c r="G11" s="47">
        <v>0.1084</v>
      </c>
      <c r="J11" s="46"/>
    </row>
    <row r="12" spans="1:12" x14ac:dyDescent="0.35">
      <c r="A12" s="8">
        <v>5</v>
      </c>
      <c r="B12" s="8" t="s">
        <v>344</v>
      </c>
      <c r="C12" s="8" t="s">
        <v>345</v>
      </c>
      <c r="D12" s="8" t="s">
        <v>198</v>
      </c>
      <c r="E12" s="52">
        <v>286366</v>
      </c>
      <c r="F12" s="46">
        <v>487.94</v>
      </c>
      <c r="G12" s="47">
        <v>5.9400000000000001E-2</v>
      </c>
      <c r="J12" s="46"/>
    </row>
    <row r="13" spans="1:12" x14ac:dyDescent="0.35">
      <c r="A13" s="8">
        <v>6</v>
      </c>
      <c r="B13" s="8" t="s">
        <v>348</v>
      </c>
      <c r="C13" s="8" t="s">
        <v>349</v>
      </c>
      <c r="D13" s="8" t="s">
        <v>198</v>
      </c>
      <c r="E13" s="52">
        <v>10845</v>
      </c>
      <c r="F13" s="46">
        <v>469.21</v>
      </c>
      <c r="G13" s="47">
        <v>5.7099999999999998E-2</v>
      </c>
      <c r="J13" s="46"/>
    </row>
    <row r="14" spans="1:12" x14ac:dyDescent="0.35">
      <c r="A14" s="8">
        <v>7</v>
      </c>
      <c r="B14" s="8" t="s">
        <v>364</v>
      </c>
      <c r="C14" s="8" t="s">
        <v>365</v>
      </c>
      <c r="D14" s="8" t="s">
        <v>198</v>
      </c>
      <c r="E14" s="52">
        <v>27348</v>
      </c>
      <c r="F14" s="46">
        <v>400.84</v>
      </c>
      <c r="G14" s="47">
        <v>4.8800000000000003E-2</v>
      </c>
      <c r="J14" s="46"/>
    </row>
    <row r="15" spans="1:12" x14ac:dyDescent="0.35">
      <c r="A15" s="8">
        <v>8</v>
      </c>
      <c r="B15" s="8" t="s">
        <v>196</v>
      </c>
      <c r="C15" s="8" t="s">
        <v>197</v>
      </c>
      <c r="D15" s="8" t="s">
        <v>198</v>
      </c>
      <c r="E15" s="52">
        <v>9269</v>
      </c>
      <c r="F15" s="46">
        <v>327.94</v>
      </c>
      <c r="G15" s="47">
        <v>3.9899999999999998E-2</v>
      </c>
      <c r="J15" s="46"/>
    </row>
    <row r="16" spans="1:12" x14ac:dyDescent="0.35">
      <c r="A16" s="8">
        <v>9</v>
      </c>
      <c r="B16" s="8" t="s">
        <v>420</v>
      </c>
      <c r="C16" s="8" t="s">
        <v>421</v>
      </c>
      <c r="D16" s="8" t="s">
        <v>198</v>
      </c>
      <c r="E16" s="52">
        <v>13211</v>
      </c>
      <c r="F16" s="46">
        <v>285.57</v>
      </c>
      <c r="G16" s="47">
        <v>3.4799999999999998E-2</v>
      </c>
      <c r="J16" s="46"/>
    </row>
    <row r="17" spans="1:10" x14ac:dyDescent="0.35">
      <c r="A17" s="8">
        <v>10</v>
      </c>
      <c r="B17" s="8" t="s">
        <v>447</v>
      </c>
      <c r="C17" s="8" t="s">
        <v>448</v>
      </c>
      <c r="D17" s="8" t="s">
        <v>198</v>
      </c>
      <c r="E17" s="52">
        <v>2380</v>
      </c>
      <c r="F17" s="46">
        <v>256.45999999999998</v>
      </c>
      <c r="G17" s="47">
        <v>3.1199999999999999E-2</v>
      </c>
      <c r="J17" s="46"/>
    </row>
    <row r="18" spans="1:10" x14ac:dyDescent="0.35">
      <c r="A18" s="49"/>
      <c r="B18" s="49" t="s">
        <v>14</v>
      </c>
      <c r="C18" s="49"/>
      <c r="D18" s="49"/>
      <c r="E18" s="49"/>
      <c r="F18" s="50">
        <v>8214.27</v>
      </c>
      <c r="G18" s="51">
        <v>1.0001</v>
      </c>
    </row>
    <row r="20" spans="1:10" x14ac:dyDescent="0.35">
      <c r="B20" s="42" t="s">
        <v>12</v>
      </c>
    </row>
    <row r="21" spans="1:10" x14ac:dyDescent="0.35">
      <c r="A21" s="8">
        <v>11</v>
      </c>
      <c r="B21" s="42" t="s">
        <v>13</v>
      </c>
      <c r="F21" s="46">
        <v>61.4</v>
      </c>
      <c r="G21" s="47">
        <v>7.4999999999999997E-3</v>
      </c>
      <c r="H21" s="48">
        <v>46204</v>
      </c>
    </row>
    <row r="22" spans="1:10" x14ac:dyDescent="0.35">
      <c r="A22" s="49"/>
      <c r="B22" s="49" t="s">
        <v>14</v>
      </c>
      <c r="C22" s="49"/>
      <c r="D22" s="49"/>
      <c r="E22" s="49"/>
      <c r="F22" s="50">
        <v>61.4</v>
      </c>
      <c r="G22" s="51">
        <v>7.4999999999999997E-3</v>
      </c>
    </row>
    <row r="24" spans="1:10" x14ac:dyDescent="0.35">
      <c r="B24" s="42" t="s">
        <v>38</v>
      </c>
    </row>
    <row r="25" spans="1:10" x14ac:dyDescent="0.35">
      <c r="B25" s="8" t="s">
        <v>39</v>
      </c>
      <c r="E25" s="52"/>
      <c r="F25" s="46">
        <v>-61.8</v>
      </c>
      <c r="G25" s="47">
        <v>-7.6E-3</v>
      </c>
      <c r="J25" s="46"/>
    </row>
    <row r="26" spans="1:10" x14ac:dyDescent="0.35">
      <c r="A26" s="49"/>
      <c r="B26" s="49" t="s">
        <v>14</v>
      </c>
      <c r="C26" s="49"/>
      <c r="D26" s="49"/>
      <c r="E26" s="49"/>
      <c r="F26" s="50">
        <v>-61.8</v>
      </c>
      <c r="G26" s="51">
        <v>-7.6E-3</v>
      </c>
    </row>
    <row r="28" spans="1:10" x14ac:dyDescent="0.35">
      <c r="A28" s="45"/>
      <c r="B28" s="45" t="s">
        <v>40</v>
      </c>
      <c r="C28" s="45"/>
      <c r="D28" s="45"/>
      <c r="E28" s="45"/>
      <c r="F28" s="53">
        <v>8213.8700000000008</v>
      </c>
      <c r="G28" s="54">
        <v>1</v>
      </c>
    </row>
    <row r="29" spans="1:10" x14ac:dyDescent="0.35">
      <c r="A29" s="8" t="s">
        <v>44</v>
      </c>
    </row>
    <row r="30" spans="1:10" x14ac:dyDescent="0.35">
      <c r="A30" s="55">
        <v>1</v>
      </c>
      <c r="B30" s="13" t="s">
        <v>1108</v>
      </c>
    </row>
    <row r="31" spans="1:10" x14ac:dyDescent="0.35">
      <c r="A31" s="55">
        <v>2</v>
      </c>
      <c r="B31" s="55" t="s">
        <v>45</v>
      </c>
    </row>
    <row r="32" spans="1:10" x14ac:dyDescent="0.35">
      <c r="A32" s="55">
        <v>3</v>
      </c>
      <c r="B32" s="13" t="s">
        <v>46</v>
      </c>
    </row>
    <row r="36" spans="2:2" x14ac:dyDescent="0.35">
      <c r="B36" s="8" t="s">
        <v>47</v>
      </c>
    </row>
    <row r="50" spans="1:5" x14ac:dyDescent="0.35">
      <c r="B50" s="8" t="s">
        <v>1124</v>
      </c>
    </row>
    <row r="63" spans="1:5" x14ac:dyDescent="0.35">
      <c r="A63" s="1" t="s">
        <v>2</v>
      </c>
      <c r="B63" s="2" t="s">
        <v>2022</v>
      </c>
      <c r="C63" s="3"/>
      <c r="D63" s="3"/>
      <c r="E63" s="4"/>
    </row>
    <row r="64" spans="1:5" x14ac:dyDescent="0.35">
      <c r="A64" s="5">
        <v>1</v>
      </c>
      <c r="B64" s="6"/>
      <c r="C64" s="7" t="s">
        <v>2023</v>
      </c>
      <c r="E64" s="9"/>
    </row>
    <row r="65" spans="1:5" x14ac:dyDescent="0.35">
      <c r="A65" s="5"/>
      <c r="B65" s="6" t="s">
        <v>2024</v>
      </c>
      <c r="C65" s="10"/>
      <c r="E65" s="9"/>
    </row>
    <row r="66" spans="1:5" x14ac:dyDescent="0.35">
      <c r="A66" s="5"/>
      <c r="B66" s="6" t="s">
        <v>2025</v>
      </c>
      <c r="C66" s="11" t="s">
        <v>2057</v>
      </c>
      <c r="E66" s="9"/>
    </row>
    <row r="67" spans="1:5" x14ac:dyDescent="0.35">
      <c r="A67" s="5"/>
      <c r="B67" s="6" t="s">
        <v>2026</v>
      </c>
      <c r="C67" s="12" t="s">
        <v>2057</v>
      </c>
      <c r="E67" s="9"/>
    </row>
    <row r="68" spans="1:5" x14ac:dyDescent="0.35">
      <c r="A68" s="5"/>
      <c r="B68" s="6" t="s">
        <v>2027</v>
      </c>
      <c r="C68" s="12" t="s">
        <v>2057</v>
      </c>
      <c r="E68" s="9"/>
    </row>
    <row r="69" spans="1:5" x14ac:dyDescent="0.35">
      <c r="A69" s="5"/>
      <c r="B69" s="6" t="s">
        <v>2028</v>
      </c>
      <c r="C69" s="12" t="s">
        <v>2057</v>
      </c>
      <c r="E69" s="9"/>
    </row>
    <row r="70" spans="1:5" x14ac:dyDescent="0.35">
      <c r="A70" s="5"/>
      <c r="B70" s="13" t="s">
        <v>2029</v>
      </c>
      <c r="C70" s="13"/>
      <c r="E70" s="9"/>
    </row>
    <row r="71" spans="1:5" x14ac:dyDescent="0.35">
      <c r="A71" s="5">
        <v>2</v>
      </c>
      <c r="B71" s="14" t="s">
        <v>2030</v>
      </c>
      <c r="C71" s="13"/>
      <c r="E71" s="9"/>
    </row>
    <row r="72" spans="1:5" x14ac:dyDescent="0.35">
      <c r="A72" s="5"/>
      <c r="B72" s="109" t="s">
        <v>2031</v>
      </c>
      <c r="C72" s="111" t="s">
        <v>2032</v>
      </c>
      <c r="D72" s="111"/>
      <c r="E72" s="112" t="s">
        <v>2033</v>
      </c>
    </row>
    <row r="73" spans="1:5" x14ac:dyDescent="0.35">
      <c r="A73" s="5"/>
      <c r="B73" s="110"/>
      <c r="C73" s="15" t="s">
        <v>2034</v>
      </c>
      <c r="D73" s="15" t="s">
        <v>2064</v>
      </c>
      <c r="E73" s="113"/>
    </row>
    <row r="74" spans="1:5" x14ac:dyDescent="0.35">
      <c r="A74" s="16"/>
      <c r="B74" s="17" t="s">
        <v>2035</v>
      </c>
      <c r="C74" s="20" t="s">
        <v>2362</v>
      </c>
      <c r="D74" s="20" t="s">
        <v>2363</v>
      </c>
      <c r="E74" s="98">
        <v>0</v>
      </c>
    </row>
    <row r="75" spans="1:5" x14ac:dyDescent="0.35">
      <c r="A75" s="16"/>
      <c r="B75" s="17" t="s">
        <v>2037</v>
      </c>
      <c r="C75" s="20" t="s">
        <v>2362</v>
      </c>
      <c r="D75" s="20" t="s">
        <v>2363</v>
      </c>
      <c r="E75" s="98">
        <v>0</v>
      </c>
    </row>
    <row r="76" spans="1:5" x14ac:dyDescent="0.35">
      <c r="A76" s="16"/>
      <c r="B76" s="17" t="s">
        <v>2038</v>
      </c>
      <c r="C76" s="20">
        <v>0</v>
      </c>
      <c r="D76" s="20">
        <v>0</v>
      </c>
      <c r="E76" s="98">
        <v>0</v>
      </c>
    </row>
    <row r="77" spans="1:5" x14ac:dyDescent="0.35">
      <c r="A77" s="16"/>
      <c r="B77" s="17" t="s">
        <v>2039</v>
      </c>
      <c r="C77" s="20">
        <v>0</v>
      </c>
      <c r="D77" s="20">
        <v>0</v>
      </c>
      <c r="E77" s="98">
        <v>0</v>
      </c>
    </row>
    <row r="78" spans="1:5" x14ac:dyDescent="0.35">
      <c r="A78" s="16"/>
      <c r="B78" s="17" t="s">
        <v>2040</v>
      </c>
      <c r="C78" s="20">
        <v>0</v>
      </c>
      <c r="D78" s="20">
        <v>0</v>
      </c>
      <c r="E78" s="98">
        <v>0</v>
      </c>
    </row>
    <row r="79" spans="1:5" x14ac:dyDescent="0.35">
      <c r="A79" s="16"/>
      <c r="B79" s="17" t="s">
        <v>2041</v>
      </c>
      <c r="C79" s="20">
        <v>0</v>
      </c>
      <c r="D79" s="20">
        <v>0</v>
      </c>
      <c r="E79" s="98">
        <v>0</v>
      </c>
    </row>
    <row r="80" spans="1:5" x14ac:dyDescent="0.35">
      <c r="A80" s="16"/>
      <c r="B80" s="18"/>
      <c r="C80" s="99"/>
      <c r="D80" s="99"/>
      <c r="E80" s="10"/>
    </row>
    <row r="81" spans="1:5" x14ac:dyDescent="0.35">
      <c r="A81" s="5"/>
      <c r="B81" s="19" t="s">
        <v>2042</v>
      </c>
      <c r="C81" s="20" t="s">
        <v>2365</v>
      </c>
      <c r="D81" s="20" t="s">
        <v>2364</v>
      </c>
      <c r="E81" s="98">
        <v>0</v>
      </c>
    </row>
    <row r="82" spans="1:5" x14ac:dyDescent="0.35">
      <c r="A82" s="5"/>
      <c r="B82" s="19" t="s">
        <v>2043</v>
      </c>
      <c r="C82" s="20" t="s">
        <v>2365</v>
      </c>
      <c r="D82" s="20" t="s">
        <v>2364</v>
      </c>
      <c r="E82" s="98">
        <v>0</v>
      </c>
    </row>
    <row r="83" spans="1:5" x14ac:dyDescent="0.35">
      <c r="A83" s="5"/>
      <c r="B83" s="19" t="s">
        <v>2044</v>
      </c>
      <c r="C83" s="20">
        <v>0</v>
      </c>
      <c r="D83" s="20">
        <v>0</v>
      </c>
      <c r="E83" s="98">
        <v>0</v>
      </c>
    </row>
    <row r="84" spans="1:5" x14ac:dyDescent="0.35">
      <c r="A84" s="5"/>
      <c r="B84" s="19" t="s">
        <v>2045</v>
      </c>
      <c r="C84" s="20">
        <v>0</v>
      </c>
      <c r="D84" s="20">
        <v>0</v>
      </c>
      <c r="E84" s="98">
        <v>0</v>
      </c>
    </row>
    <row r="85" spans="1:5" x14ac:dyDescent="0.35">
      <c r="A85" s="5"/>
      <c r="B85" s="19" t="s">
        <v>2046</v>
      </c>
      <c r="C85" s="20">
        <v>0</v>
      </c>
      <c r="D85" s="20">
        <v>0</v>
      </c>
      <c r="E85" s="98">
        <v>0</v>
      </c>
    </row>
    <row r="86" spans="1:5" x14ac:dyDescent="0.35">
      <c r="A86" s="5"/>
      <c r="B86" s="19" t="s">
        <v>2047</v>
      </c>
      <c r="C86" s="20">
        <v>0</v>
      </c>
      <c r="D86" s="20">
        <v>0</v>
      </c>
      <c r="E86" s="98">
        <v>0</v>
      </c>
    </row>
    <row r="87" spans="1:5" x14ac:dyDescent="0.35">
      <c r="A87" s="5"/>
      <c r="B87" s="21" t="s">
        <v>2048</v>
      </c>
      <c r="C87" s="22"/>
      <c r="D87" s="22"/>
      <c r="E87" s="9"/>
    </row>
    <row r="88" spans="1:5" x14ac:dyDescent="0.35">
      <c r="A88" s="23"/>
      <c r="B88" s="24"/>
      <c r="C88" s="24"/>
      <c r="D88" s="24"/>
      <c r="E88" s="25"/>
    </row>
    <row r="89" spans="1:5" x14ac:dyDescent="0.35">
      <c r="A89" s="5">
        <v>3</v>
      </c>
      <c r="B89" s="26" t="s">
        <v>2049</v>
      </c>
      <c r="C89" s="19"/>
      <c r="D89" s="24"/>
      <c r="E89" s="27"/>
    </row>
    <row r="90" spans="1:5" x14ac:dyDescent="0.35">
      <c r="A90" s="5"/>
      <c r="B90" s="19" t="s">
        <v>2050</v>
      </c>
      <c r="C90" s="20">
        <v>0.19</v>
      </c>
      <c r="D90" s="24"/>
      <c r="E90" s="25"/>
    </row>
    <row r="91" spans="1:5" x14ac:dyDescent="0.35">
      <c r="A91" s="5"/>
      <c r="B91" s="19" t="s">
        <v>2051</v>
      </c>
      <c r="C91" s="20">
        <v>0.06</v>
      </c>
      <c r="D91" s="24"/>
      <c r="E91" s="25"/>
    </row>
    <row r="92" spans="1:5" x14ac:dyDescent="0.35">
      <c r="A92" s="5">
        <v>4</v>
      </c>
      <c r="B92" s="28" t="s">
        <v>2052</v>
      </c>
      <c r="C92" s="29" t="s">
        <v>2036</v>
      </c>
      <c r="D92" s="24"/>
      <c r="E92" s="27"/>
    </row>
    <row r="93" spans="1:5" ht="24" x14ac:dyDescent="0.35">
      <c r="A93" s="5">
        <v>5</v>
      </c>
      <c r="B93" s="30" t="s">
        <v>2065</v>
      </c>
      <c r="C93" s="29" t="s">
        <v>2036</v>
      </c>
      <c r="D93" s="31"/>
      <c r="E93" s="27"/>
    </row>
    <row r="94" spans="1:5" x14ac:dyDescent="0.35">
      <c r="A94" s="5">
        <v>6</v>
      </c>
      <c r="B94" s="32" t="s">
        <v>2053</v>
      </c>
      <c r="C94" s="33"/>
      <c r="E94" s="27"/>
    </row>
    <row r="95" spans="1:5" x14ac:dyDescent="0.35">
      <c r="A95" s="5"/>
      <c r="B95" s="34" t="s">
        <v>2054</v>
      </c>
      <c r="C95" s="35" t="s">
        <v>2036</v>
      </c>
      <c r="E95" s="27"/>
    </row>
    <row r="96" spans="1:5" x14ac:dyDescent="0.35">
      <c r="A96" s="5"/>
      <c r="B96" s="36" t="s">
        <v>2055</v>
      </c>
      <c r="C96" s="37" t="s">
        <v>2036</v>
      </c>
      <c r="E96" s="27"/>
    </row>
    <row r="97" spans="1:5" x14ac:dyDescent="0.35">
      <c r="A97" s="5"/>
      <c r="B97" s="36"/>
      <c r="C97" s="38"/>
      <c r="E97" s="27"/>
    </row>
    <row r="98" spans="1:5" ht="24" x14ac:dyDescent="0.35">
      <c r="A98" s="5">
        <v>7</v>
      </c>
      <c r="B98" s="32" t="s">
        <v>2066</v>
      </c>
      <c r="C98" s="33"/>
      <c r="D98" s="24"/>
      <c r="E98" s="27"/>
    </row>
    <row r="99" spans="1:5" x14ac:dyDescent="0.35">
      <c r="A99" s="5"/>
      <c r="B99" s="34" t="s">
        <v>2054</v>
      </c>
      <c r="C99" s="35" t="s">
        <v>2036</v>
      </c>
      <c r="D99" s="24"/>
      <c r="E99" s="27"/>
    </row>
    <row r="100" spans="1:5" x14ac:dyDescent="0.35">
      <c r="A100" s="5"/>
      <c r="B100" s="36" t="s">
        <v>2056</v>
      </c>
      <c r="C100" s="37" t="s">
        <v>2036</v>
      </c>
      <c r="D100" s="24"/>
      <c r="E100" s="27"/>
    </row>
    <row r="101" spans="1:5" x14ac:dyDescent="0.35">
      <c r="A101" s="39"/>
      <c r="B101" s="40"/>
      <c r="C101" s="40"/>
      <c r="D101" s="40"/>
      <c r="E101" s="41"/>
    </row>
    <row r="103" spans="1:5" x14ac:dyDescent="0.35">
      <c r="A103" s="42" t="s">
        <v>2057</v>
      </c>
      <c r="B103" s="8" t="s">
        <v>2058</v>
      </c>
    </row>
    <row r="104" spans="1:5" x14ac:dyDescent="0.35">
      <c r="A104" s="42" t="s">
        <v>2059</v>
      </c>
      <c r="B104" s="8" t="s">
        <v>2060</v>
      </c>
    </row>
    <row r="105" spans="1:5" x14ac:dyDescent="0.35">
      <c r="A105" s="42" t="s">
        <v>2061</v>
      </c>
      <c r="B105" s="8" t="s">
        <v>2067</v>
      </c>
    </row>
    <row r="106" spans="1:5" x14ac:dyDescent="0.35">
      <c r="B106" s="8" t="s">
        <v>2063</v>
      </c>
    </row>
  </sheetData>
  <mergeCells count="4">
    <mergeCell ref="B1:F1"/>
    <mergeCell ref="B72:B73"/>
    <mergeCell ref="C72:D72"/>
    <mergeCell ref="E72:E73"/>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L126"/>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54296875" style="8" bestFit="1" customWidth="1"/>
    <col min="4" max="4" width="30.45312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1122</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245</v>
      </c>
      <c r="C8" s="8" t="s">
        <v>246</v>
      </c>
      <c r="D8" s="8" t="s">
        <v>125</v>
      </c>
      <c r="E8" s="52">
        <v>4688</v>
      </c>
      <c r="F8" s="46">
        <v>661.71</v>
      </c>
      <c r="G8" s="47">
        <v>3.5900000000000001E-2</v>
      </c>
      <c r="J8" s="46"/>
      <c r="K8" s="42" t="s">
        <v>41</v>
      </c>
      <c r="L8" s="42" t="s">
        <v>42</v>
      </c>
    </row>
    <row r="9" spans="1:12" x14ac:dyDescent="0.35">
      <c r="A9" s="8">
        <v>2</v>
      </c>
      <c r="B9" s="8" t="s">
        <v>533</v>
      </c>
      <c r="C9" s="8" t="s">
        <v>534</v>
      </c>
      <c r="D9" s="8" t="s">
        <v>153</v>
      </c>
      <c r="E9" s="52">
        <v>32618</v>
      </c>
      <c r="F9" s="46">
        <v>644.76</v>
      </c>
      <c r="G9" s="47">
        <v>3.5000000000000003E-2</v>
      </c>
      <c r="J9" s="46"/>
      <c r="K9" s="8" t="s">
        <v>198</v>
      </c>
      <c r="L9" s="47">
        <v>0.19170000000000001</v>
      </c>
    </row>
    <row r="10" spans="1:12" x14ac:dyDescent="0.35">
      <c r="A10" s="8">
        <v>3</v>
      </c>
      <c r="B10" s="8" t="s">
        <v>519</v>
      </c>
      <c r="C10" s="8" t="s">
        <v>520</v>
      </c>
      <c r="D10" s="8" t="s">
        <v>119</v>
      </c>
      <c r="E10" s="52">
        <v>27810</v>
      </c>
      <c r="F10" s="46">
        <v>638.49</v>
      </c>
      <c r="G10" s="47">
        <v>3.4599999999999999E-2</v>
      </c>
      <c r="J10" s="46"/>
      <c r="K10" s="8" t="s">
        <v>153</v>
      </c>
      <c r="L10" s="47">
        <v>0.16789999999999999</v>
      </c>
    </row>
    <row r="11" spans="1:12" x14ac:dyDescent="0.35">
      <c r="A11" s="8">
        <v>4</v>
      </c>
      <c r="B11" s="8" t="s">
        <v>336</v>
      </c>
      <c r="C11" s="8" t="s">
        <v>337</v>
      </c>
      <c r="D11" s="8" t="s">
        <v>131</v>
      </c>
      <c r="E11" s="52">
        <v>6407</v>
      </c>
      <c r="F11" s="46">
        <v>638.20000000000005</v>
      </c>
      <c r="G11" s="47">
        <v>3.4599999999999999E-2</v>
      </c>
      <c r="J11" s="46"/>
      <c r="K11" s="8" t="s">
        <v>249</v>
      </c>
      <c r="L11" s="47">
        <v>0.10009999999999999</v>
      </c>
    </row>
    <row r="12" spans="1:12" x14ac:dyDescent="0.35">
      <c r="A12" s="8">
        <v>5</v>
      </c>
      <c r="B12" s="8" t="s">
        <v>67</v>
      </c>
      <c r="C12" s="8" t="s">
        <v>68</v>
      </c>
      <c r="D12" s="8" t="s">
        <v>61</v>
      </c>
      <c r="E12" s="52">
        <v>75783</v>
      </c>
      <c r="F12" s="46">
        <v>633.74</v>
      </c>
      <c r="G12" s="47">
        <v>3.44E-2</v>
      </c>
      <c r="J12" s="46"/>
      <c r="K12" s="8" t="s">
        <v>137</v>
      </c>
      <c r="L12" s="47">
        <v>9.9199999999999997E-2</v>
      </c>
    </row>
    <row r="13" spans="1:12" x14ac:dyDescent="0.35">
      <c r="A13" s="8">
        <v>6</v>
      </c>
      <c r="B13" s="8" t="s">
        <v>76</v>
      </c>
      <c r="C13" s="8" t="s">
        <v>77</v>
      </c>
      <c r="D13" s="8" t="s">
        <v>71</v>
      </c>
      <c r="E13" s="52">
        <v>31599</v>
      </c>
      <c r="F13" s="46">
        <v>631.32000000000005</v>
      </c>
      <c r="G13" s="47">
        <v>3.4200000000000001E-2</v>
      </c>
      <c r="J13" s="46"/>
      <c r="K13" s="8" t="s">
        <v>125</v>
      </c>
      <c r="L13" s="47">
        <v>6.8900000000000003E-2</v>
      </c>
    </row>
    <row r="14" spans="1:12" x14ac:dyDescent="0.35">
      <c r="A14" s="8">
        <v>7</v>
      </c>
      <c r="B14" s="8" t="s">
        <v>56</v>
      </c>
      <c r="C14" s="8" t="s">
        <v>57</v>
      </c>
      <c r="D14" s="8" t="s">
        <v>58</v>
      </c>
      <c r="E14" s="52">
        <v>44916</v>
      </c>
      <c r="F14" s="46">
        <v>631.16</v>
      </c>
      <c r="G14" s="47">
        <v>3.4200000000000001E-2</v>
      </c>
      <c r="J14" s="46"/>
      <c r="K14" s="8" t="s">
        <v>131</v>
      </c>
      <c r="L14" s="47">
        <v>6.7599999999999993E-2</v>
      </c>
    </row>
    <row r="15" spans="1:12" x14ac:dyDescent="0.35">
      <c r="A15" s="8">
        <v>8</v>
      </c>
      <c r="B15" s="8" t="s">
        <v>426</v>
      </c>
      <c r="C15" s="8" t="s">
        <v>427</v>
      </c>
      <c r="D15" s="8" t="s">
        <v>90</v>
      </c>
      <c r="E15" s="52">
        <v>210546</v>
      </c>
      <c r="F15" s="46">
        <v>623.42999999999995</v>
      </c>
      <c r="G15" s="47">
        <v>3.3799999999999997E-2</v>
      </c>
      <c r="J15" s="46"/>
      <c r="K15" s="8" t="s">
        <v>53</v>
      </c>
      <c r="L15" s="47">
        <v>6.6400000000000001E-2</v>
      </c>
    </row>
    <row r="16" spans="1:12" x14ac:dyDescent="0.35">
      <c r="A16" s="8">
        <v>9</v>
      </c>
      <c r="B16" s="8" t="s">
        <v>517</v>
      </c>
      <c r="C16" s="8" t="s">
        <v>518</v>
      </c>
      <c r="D16" s="8" t="s">
        <v>153</v>
      </c>
      <c r="E16" s="52">
        <v>77898</v>
      </c>
      <c r="F16" s="46">
        <v>620.73</v>
      </c>
      <c r="G16" s="47">
        <v>3.3700000000000001E-2</v>
      </c>
      <c r="J16" s="46"/>
      <c r="K16" s="8" t="s">
        <v>119</v>
      </c>
      <c r="L16" s="47">
        <v>3.4599999999999999E-2</v>
      </c>
    </row>
    <row r="17" spans="1:12" x14ac:dyDescent="0.35">
      <c r="A17" s="8">
        <v>10</v>
      </c>
      <c r="B17" s="8" t="s">
        <v>529</v>
      </c>
      <c r="C17" s="8" t="s">
        <v>530</v>
      </c>
      <c r="D17" s="8" t="s">
        <v>249</v>
      </c>
      <c r="E17" s="52">
        <v>225615</v>
      </c>
      <c r="F17" s="46">
        <v>619.88</v>
      </c>
      <c r="G17" s="47">
        <v>3.3599999999999998E-2</v>
      </c>
      <c r="J17" s="46"/>
      <c r="K17" s="8" t="s">
        <v>61</v>
      </c>
      <c r="L17" s="47">
        <v>3.44E-2</v>
      </c>
    </row>
    <row r="18" spans="1:12" x14ac:dyDescent="0.35">
      <c r="A18" s="8">
        <v>11</v>
      </c>
      <c r="B18" s="8" t="s">
        <v>428</v>
      </c>
      <c r="C18" s="8" t="s">
        <v>429</v>
      </c>
      <c r="D18" s="8" t="s">
        <v>137</v>
      </c>
      <c r="E18" s="52">
        <v>99985</v>
      </c>
      <c r="F18" s="46">
        <v>619.80999999999995</v>
      </c>
      <c r="G18" s="47">
        <v>3.3599999999999998E-2</v>
      </c>
      <c r="J18" s="46"/>
      <c r="K18" s="8" t="s">
        <v>71</v>
      </c>
      <c r="L18" s="47">
        <v>3.4200000000000001E-2</v>
      </c>
    </row>
    <row r="19" spans="1:12" x14ac:dyDescent="0.35">
      <c r="A19" s="8">
        <v>12</v>
      </c>
      <c r="B19" s="8" t="s">
        <v>256</v>
      </c>
      <c r="C19" s="8" t="s">
        <v>257</v>
      </c>
      <c r="D19" s="8" t="s">
        <v>122</v>
      </c>
      <c r="E19" s="52">
        <v>150165</v>
      </c>
      <c r="F19" s="46">
        <v>618.38</v>
      </c>
      <c r="G19" s="47">
        <v>3.3500000000000002E-2</v>
      </c>
      <c r="J19" s="46"/>
      <c r="K19" s="8" t="s">
        <v>58</v>
      </c>
      <c r="L19" s="47">
        <v>3.4200000000000001E-2</v>
      </c>
    </row>
    <row r="20" spans="1:12" x14ac:dyDescent="0.35">
      <c r="A20" s="8">
        <v>13</v>
      </c>
      <c r="B20" s="8" t="s">
        <v>252</v>
      </c>
      <c r="C20" s="8" t="s">
        <v>253</v>
      </c>
      <c r="D20" s="8" t="s">
        <v>153</v>
      </c>
      <c r="E20" s="52">
        <v>15978</v>
      </c>
      <c r="F20" s="46">
        <v>617.65</v>
      </c>
      <c r="G20" s="47">
        <v>3.3500000000000002E-2</v>
      </c>
      <c r="J20" s="46"/>
      <c r="K20" s="8" t="s">
        <v>90</v>
      </c>
      <c r="L20" s="47">
        <v>3.3799999999999997E-2</v>
      </c>
    </row>
    <row r="21" spans="1:12" x14ac:dyDescent="0.35">
      <c r="A21" s="8">
        <v>14</v>
      </c>
      <c r="B21" s="8" t="s">
        <v>697</v>
      </c>
      <c r="C21" s="8" t="s">
        <v>698</v>
      </c>
      <c r="D21" s="8" t="s">
        <v>137</v>
      </c>
      <c r="E21" s="52">
        <v>73068</v>
      </c>
      <c r="F21" s="46">
        <v>615.20000000000005</v>
      </c>
      <c r="G21" s="47">
        <v>3.3399999999999999E-2</v>
      </c>
      <c r="J21" s="46"/>
      <c r="K21" s="8" t="s">
        <v>122</v>
      </c>
      <c r="L21" s="47">
        <v>3.3500000000000002E-2</v>
      </c>
    </row>
    <row r="22" spans="1:12" x14ac:dyDescent="0.35">
      <c r="A22" s="8">
        <v>15</v>
      </c>
      <c r="B22" s="8" t="s">
        <v>51</v>
      </c>
      <c r="C22" s="8" t="s">
        <v>52</v>
      </c>
      <c r="D22" s="8" t="s">
        <v>53</v>
      </c>
      <c r="E22" s="52">
        <v>213882</v>
      </c>
      <c r="F22" s="46">
        <v>613.73</v>
      </c>
      <c r="G22" s="47">
        <v>3.3300000000000003E-2</v>
      </c>
      <c r="J22" s="46"/>
      <c r="K22" s="8" t="s">
        <v>654</v>
      </c>
      <c r="L22" s="47">
        <v>3.2800000000000003E-2</v>
      </c>
    </row>
    <row r="23" spans="1:12" x14ac:dyDescent="0.35">
      <c r="A23" s="8">
        <v>16</v>
      </c>
      <c r="B23" s="8" t="s">
        <v>272</v>
      </c>
      <c r="C23" s="8" t="s">
        <v>273</v>
      </c>
      <c r="D23" s="8" t="s">
        <v>249</v>
      </c>
      <c r="E23" s="52">
        <v>23280</v>
      </c>
      <c r="F23" s="46">
        <v>613.59</v>
      </c>
      <c r="G23" s="47">
        <v>3.3300000000000003E-2</v>
      </c>
      <c r="J23" s="46"/>
      <c r="K23" s="8" t="s">
        <v>43</v>
      </c>
      <c r="L23" s="47">
        <v>6.9999999999999999E-4</v>
      </c>
    </row>
    <row r="24" spans="1:12" x14ac:dyDescent="0.35">
      <c r="A24" s="8">
        <v>17</v>
      </c>
      <c r="B24" s="8" t="s">
        <v>340</v>
      </c>
      <c r="C24" s="8" t="s">
        <v>341</v>
      </c>
      <c r="D24" s="8" t="s">
        <v>249</v>
      </c>
      <c r="E24" s="52">
        <v>5138</v>
      </c>
      <c r="F24" s="46">
        <v>612.45000000000005</v>
      </c>
      <c r="G24" s="47">
        <v>3.32E-2</v>
      </c>
      <c r="J24" s="46"/>
    </row>
    <row r="25" spans="1:12" x14ac:dyDescent="0.35">
      <c r="A25" s="8">
        <v>18</v>
      </c>
      <c r="B25" s="8" t="s">
        <v>54</v>
      </c>
      <c r="C25" s="8" t="s">
        <v>55</v>
      </c>
      <c r="D25" s="8" t="s">
        <v>53</v>
      </c>
      <c r="E25" s="52">
        <v>28780</v>
      </c>
      <c r="F25" s="46">
        <v>609.62</v>
      </c>
      <c r="G25" s="47">
        <v>3.3099999999999997E-2</v>
      </c>
      <c r="J25" s="46"/>
    </row>
    <row r="26" spans="1:12" x14ac:dyDescent="0.35">
      <c r="A26" s="8">
        <v>19</v>
      </c>
      <c r="B26" s="8" t="s">
        <v>459</v>
      </c>
      <c r="C26" s="8" t="s">
        <v>460</v>
      </c>
      <c r="D26" s="8" t="s">
        <v>153</v>
      </c>
      <c r="E26" s="52">
        <v>46633</v>
      </c>
      <c r="F26" s="46">
        <v>608.79</v>
      </c>
      <c r="G26" s="47">
        <v>3.3000000000000002E-2</v>
      </c>
      <c r="J26" s="46"/>
    </row>
    <row r="27" spans="1:12" x14ac:dyDescent="0.35">
      <c r="A27" s="8">
        <v>20</v>
      </c>
      <c r="B27" s="8" t="s">
        <v>392</v>
      </c>
      <c r="C27" s="8" t="s">
        <v>393</v>
      </c>
      <c r="D27" s="8" t="s">
        <v>131</v>
      </c>
      <c r="E27" s="52">
        <v>34005</v>
      </c>
      <c r="F27" s="46">
        <v>608.25</v>
      </c>
      <c r="G27" s="47">
        <v>3.3000000000000002E-2</v>
      </c>
      <c r="J27" s="46"/>
    </row>
    <row r="28" spans="1:12" x14ac:dyDescent="0.35">
      <c r="A28" s="8">
        <v>21</v>
      </c>
      <c r="B28" s="8" t="s">
        <v>319</v>
      </c>
      <c r="C28" s="8" t="s">
        <v>320</v>
      </c>
      <c r="D28" s="8" t="s">
        <v>125</v>
      </c>
      <c r="E28" s="52">
        <v>12681</v>
      </c>
      <c r="F28" s="46">
        <v>607.97</v>
      </c>
      <c r="G28" s="47">
        <v>3.3000000000000002E-2</v>
      </c>
      <c r="J28" s="46"/>
    </row>
    <row r="29" spans="1:12" x14ac:dyDescent="0.35">
      <c r="A29" s="8">
        <v>22</v>
      </c>
      <c r="B29" s="8" t="s">
        <v>364</v>
      </c>
      <c r="C29" s="8" t="s">
        <v>365</v>
      </c>
      <c r="D29" s="8" t="s">
        <v>198</v>
      </c>
      <c r="E29" s="52">
        <v>41458</v>
      </c>
      <c r="F29" s="46">
        <v>607.65</v>
      </c>
      <c r="G29" s="47">
        <v>3.3000000000000002E-2</v>
      </c>
      <c r="J29" s="46"/>
    </row>
    <row r="30" spans="1:12" x14ac:dyDescent="0.35">
      <c r="A30" s="8">
        <v>23</v>
      </c>
      <c r="B30" s="8" t="s">
        <v>748</v>
      </c>
      <c r="C30" s="8" t="s">
        <v>749</v>
      </c>
      <c r="D30" s="8" t="s">
        <v>654</v>
      </c>
      <c r="E30" s="52">
        <v>42657</v>
      </c>
      <c r="F30" s="46">
        <v>605.52</v>
      </c>
      <c r="G30" s="47">
        <v>3.2800000000000003E-2</v>
      </c>
      <c r="J30" s="46"/>
    </row>
    <row r="31" spans="1:12" x14ac:dyDescent="0.35">
      <c r="A31" s="8">
        <v>24</v>
      </c>
      <c r="B31" s="8" t="s">
        <v>473</v>
      </c>
      <c r="C31" s="8" t="s">
        <v>474</v>
      </c>
      <c r="D31" s="8" t="s">
        <v>153</v>
      </c>
      <c r="E31" s="52">
        <v>182300</v>
      </c>
      <c r="F31" s="46">
        <v>602.77</v>
      </c>
      <c r="G31" s="47">
        <v>3.27E-2</v>
      </c>
      <c r="J31" s="46"/>
    </row>
    <row r="32" spans="1:12" x14ac:dyDescent="0.35">
      <c r="A32" s="8">
        <v>25</v>
      </c>
      <c r="B32" s="8" t="s">
        <v>239</v>
      </c>
      <c r="C32" s="8" t="s">
        <v>240</v>
      </c>
      <c r="D32" s="8" t="s">
        <v>198</v>
      </c>
      <c r="E32" s="52">
        <v>29446</v>
      </c>
      <c r="F32" s="46">
        <v>598.20000000000005</v>
      </c>
      <c r="G32" s="47">
        <v>3.2399999999999998E-2</v>
      </c>
      <c r="J32" s="46"/>
    </row>
    <row r="33" spans="1:10" x14ac:dyDescent="0.35">
      <c r="A33" s="8">
        <v>26</v>
      </c>
      <c r="B33" s="8" t="s">
        <v>278</v>
      </c>
      <c r="C33" s="8" t="s">
        <v>279</v>
      </c>
      <c r="D33" s="8" t="s">
        <v>198</v>
      </c>
      <c r="E33" s="52">
        <v>55751</v>
      </c>
      <c r="F33" s="46">
        <v>597.54</v>
      </c>
      <c r="G33" s="47">
        <v>3.2399999999999998E-2</v>
      </c>
      <c r="J33" s="46"/>
    </row>
    <row r="34" spans="1:10" x14ac:dyDescent="0.35">
      <c r="A34" s="8">
        <v>27</v>
      </c>
      <c r="B34" s="8" t="s">
        <v>294</v>
      </c>
      <c r="C34" s="8" t="s">
        <v>295</v>
      </c>
      <c r="D34" s="8" t="s">
        <v>198</v>
      </c>
      <c r="E34" s="52">
        <v>42488</v>
      </c>
      <c r="F34" s="46">
        <v>596.83000000000004</v>
      </c>
      <c r="G34" s="47">
        <v>3.2399999999999998E-2</v>
      </c>
      <c r="J34" s="46"/>
    </row>
    <row r="35" spans="1:10" x14ac:dyDescent="0.35">
      <c r="A35" s="8">
        <v>28</v>
      </c>
      <c r="B35" s="8" t="s">
        <v>396</v>
      </c>
      <c r="C35" s="8" t="s">
        <v>397</v>
      </c>
      <c r="D35" s="8" t="s">
        <v>137</v>
      </c>
      <c r="E35" s="52">
        <v>19587</v>
      </c>
      <c r="F35" s="46">
        <v>593.35</v>
      </c>
      <c r="G35" s="47">
        <v>3.2199999999999999E-2</v>
      </c>
      <c r="J35" s="46"/>
    </row>
    <row r="36" spans="1:10" x14ac:dyDescent="0.35">
      <c r="A36" s="8">
        <v>29</v>
      </c>
      <c r="B36" s="8" t="s">
        <v>233</v>
      </c>
      <c r="C36" s="8" t="s">
        <v>234</v>
      </c>
      <c r="D36" s="8" t="s">
        <v>198</v>
      </c>
      <c r="E36" s="52">
        <v>58774</v>
      </c>
      <c r="F36" s="46">
        <v>587.98</v>
      </c>
      <c r="G36" s="47">
        <v>3.1899999999999998E-2</v>
      </c>
      <c r="J36" s="46"/>
    </row>
    <row r="37" spans="1:10" x14ac:dyDescent="0.35">
      <c r="A37" s="8">
        <v>30</v>
      </c>
      <c r="B37" s="8" t="s">
        <v>348</v>
      </c>
      <c r="C37" s="8" t="s">
        <v>349</v>
      </c>
      <c r="D37" s="8" t="s">
        <v>198</v>
      </c>
      <c r="E37" s="52">
        <v>12600</v>
      </c>
      <c r="F37" s="46">
        <v>545.14</v>
      </c>
      <c r="G37" s="47">
        <v>2.9600000000000001E-2</v>
      </c>
      <c r="J37" s="46"/>
    </row>
    <row r="38" spans="1:10" x14ac:dyDescent="0.35">
      <c r="A38" s="49"/>
      <c r="B38" s="49" t="s">
        <v>14</v>
      </c>
      <c r="C38" s="49"/>
      <c r="D38" s="49"/>
      <c r="E38" s="49"/>
      <c r="F38" s="50">
        <v>18423.84</v>
      </c>
      <c r="G38" s="51">
        <v>0.99929999999999997</v>
      </c>
    </row>
    <row r="40" spans="1:10" x14ac:dyDescent="0.35">
      <c r="B40" s="42" t="s">
        <v>12</v>
      </c>
    </row>
    <row r="41" spans="1:10" x14ac:dyDescent="0.35">
      <c r="A41" s="8">
        <v>31</v>
      </c>
      <c r="B41" s="42" t="s">
        <v>13</v>
      </c>
      <c r="F41" s="46">
        <v>82.6</v>
      </c>
      <c r="G41" s="47">
        <v>4.4999999999999997E-3</v>
      </c>
      <c r="H41" s="48">
        <v>46204</v>
      </c>
    </row>
    <row r="42" spans="1:10" x14ac:dyDescent="0.35">
      <c r="A42" s="49"/>
      <c r="B42" s="49" t="s">
        <v>14</v>
      </c>
      <c r="C42" s="49"/>
      <c r="D42" s="49"/>
      <c r="E42" s="49"/>
      <c r="F42" s="50">
        <v>82.6</v>
      </c>
      <c r="G42" s="51">
        <v>4.4999999999999997E-3</v>
      </c>
    </row>
    <row r="44" spans="1:10" x14ac:dyDescent="0.35">
      <c r="B44" s="42" t="s">
        <v>38</v>
      </c>
    </row>
    <row r="45" spans="1:10" x14ac:dyDescent="0.35">
      <c r="B45" s="8" t="s">
        <v>39</v>
      </c>
      <c r="E45" s="52"/>
      <c r="F45" s="46">
        <v>-69.45</v>
      </c>
      <c r="G45" s="47">
        <v>-3.8E-3</v>
      </c>
      <c r="J45" s="46"/>
    </row>
    <row r="46" spans="1:10" x14ac:dyDescent="0.35">
      <c r="A46" s="49"/>
      <c r="B46" s="49" t="s">
        <v>14</v>
      </c>
      <c r="C46" s="49"/>
      <c r="D46" s="49"/>
      <c r="E46" s="49"/>
      <c r="F46" s="50">
        <v>-69.45</v>
      </c>
      <c r="G46" s="51">
        <v>-3.8E-3</v>
      </c>
    </row>
    <row r="48" spans="1:10" x14ac:dyDescent="0.35">
      <c r="A48" s="45"/>
      <c r="B48" s="45" t="s">
        <v>40</v>
      </c>
      <c r="C48" s="45"/>
      <c r="D48" s="45"/>
      <c r="E48" s="45"/>
      <c r="F48" s="53">
        <v>18436.990000000002</v>
      </c>
      <c r="G48" s="54">
        <v>1</v>
      </c>
    </row>
    <row r="49" spans="1:2" x14ac:dyDescent="0.35">
      <c r="A49" s="8" t="s">
        <v>44</v>
      </c>
    </row>
    <row r="50" spans="1:2" x14ac:dyDescent="0.35">
      <c r="A50" s="55">
        <v>1</v>
      </c>
      <c r="B50" s="13" t="s">
        <v>1108</v>
      </c>
    </row>
    <row r="51" spans="1:2" x14ac:dyDescent="0.35">
      <c r="A51" s="55">
        <v>2</v>
      </c>
      <c r="B51" s="55" t="s">
        <v>45</v>
      </c>
    </row>
    <row r="52" spans="1:2" ht="24" x14ac:dyDescent="0.35">
      <c r="A52" s="55">
        <v>3</v>
      </c>
      <c r="B52" s="55" t="s">
        <v>46</v>
      </c>
    </row>
    <row r="56" spans="1:2" x14ac:dyDescent="0.35">
      <c r="B56" s="8" t="s">
        <v>47</v>
      </c>
    </row>
    <row r="70" spans="2:2" x14ac:dyDescent="0.35">
      <c r="B70" s="8" t="s">
        <v>1121</v>
      </c>
    </row>
    <row r="83" spans="1:5" x14ac:dyDescent="0.35">
      <c r="A83" s="1" t="s">
        <v>2</v>
      </c>
      <c r="B83" s="2" t="s">
        <v>2022</v>
      </c>
      <c r="C83" s="3"/>
      <c r="D83" s="3"/>
      <c r="E83" s="4"/>
    </row>
    <row r="84" spans="1:5" x14ac:dyDescent="0.35">
      <c r="A84" s="5">
        <v>1</v>
      </c>
      <c r="B84" s="6"/>
      <c r="C84" s="7" t="s">
        <v>2023</v>
      </c>
      <c r="E84" s="9"/>
    </row>
    <row r="85" spans="1:5" x14ac:dyDescent="0.35">
      <c r="A85" s="5"/>
      <c r="B85" s="6" t="s">
        <v>2024</v>
      </c>
      <c r="C85" s="10"/>
      <c r="E85" s="9"/>
    </row>
    <row r="86" spans="1:5" x14ac:dyDescent="0.35">
      <c r="A86" s="5"/>
      <c r="B86" s="6" t="s">
        <v>2025</v>
      </c>
      <c r="C86" s="11" t="s">
        <v>2057</v>
      </c>
      <c r="E86" s="9"/>
    </row>
    <row r="87" spans="1:5" x14ac:dyDescent="0.35">
      <c r="A87" s="5"/>
      <c r="B87" s="6" t="s">
        <v>2026</v>
      </c>
      <c r="C87" s="12" t="s">
        <v>2057</v>
      </c>
      <c r="E87" s="9"/>
    </row>
    <row r="88" spans="1:5" x14ac:dyDescent="0.35">
      <c r="A88" s="5"/>
      <c r="B88" s="6" t="s">
        <v>2027</v>
      </c>
      <c r="C88" s="12" t="s">
        <v>2057</v>
      </c>
      <c r="E88" s="9"/>
    </row>
    <row r="89" spans="1:5" x14ac:dyDescent="0.35">
      <c r="A89" s="5"/>
      <c r="B89" s="6" t="s">
        <v>2028</v>
      </c>
      <c r="C89" s="12" t="s">
        <v>2057</v>
      </c>
      <c r="E89" s="9"/>
    </row>
    <row r="90" spans="1:5" x14ac:dyDescent="0.35">
      <c r="A90" s="5"/>
      <c r="B90" s="13" t="s">
        <v>2029</v>
      </c>
      <c r="C90" s="13"/>
      <c r="E90" s="9"/>
    </row>
    <row r="91" spans="1:5" x14ac:dyDescent="0.35">
      <c r="A91" s="5">
        <v>2</v>
      </c>
      <c r="B91" s="14" t="s">
        <v>2030</v>
      </c>
      <c r="C91" s="13"/>
      <c r="E91" s="9"/>
    </row>
    <row r="92" spans="1:5" x14ac:dyDescent="0.35">
      <c r="A92" s="5"/>
      <c r="B92" s="109" t="s">
        <v>2031</v>
      </c>
      <c r="C92" s="111" t="s">
        <v>2032</v>
      </c>
      <c r="D92" s="111"/>
      <c r="E92" s="112" t="s">
        <v>2033</v>
      </c>
    </row>
    <row r="93" spans="1:5" x14ac:dyDescent="0.35">
      <c r="A93" s="5"/>
      <c r="B93" s="110"/>
      <c r="C93" s="15" t="s">
        <v>2034</v>
      </c>
      <c r="D93" s="15" t="s">
        <v>2064</v>
      </c>
      <c r="E93" s="113"/>
    </row>
    <row r="94" spans="1:5" x14ac:dyDescent="0.35">
      <c r="A94" s="16"/>
      <c r="B94" s="17" t="s">
        <v>2035</v>
      </c>
      <c r="C94" s="20" t="s">
        <v>2366</v>
      </c>
      <c r="D94" s="20" t="s">
        <v>2367</v>
      </c>
      <c r="E94" s="98">
        <v>0</v>
      </c>
    </row>
    <row r="95" spans="1:5" x14ac:dyDescent="0.35">
      <c r="A95" s="16"/>
      <c r="B95" s="17" t="s">
        <v>2037</v>
      </c>
      <c r="C95" s="20" t="s">
        <v>2366</v>
      </c>
      <c r="D95" s="20" t="s">
        <v>2367</v>
      </c>
      <c r="E95" s="98">
        <v>0</v>
      </c>
    </row>
    <row r="96" spans="1:5" x14ac:dyDescent="0.35">
      <c r="A96" s="16"/>
      <c r="B96" s="17" t="s">
        <v>2038</v>
      </c>
      <c r="C96" s="20">
        <v>0</v>
      </c>
      <c r="D96" s="20">
        <v>0</v>
      </c>
      <c r="E96" s="98">
        <v>0</v>
      </c>
    </row>
    <row r="97" spans="1:5" x14ac:dyDescent="0.35">
      <c r="A97" s="16"/>
      <c r="B97" s="17" t="s">
        <v>2039</v>
      </c>
      <c r="C97" s="20">
        <v>0</v>
      </c>
      <c r="D97" s="20">
        <v>0</v>
      </c>
      <c r="E97" s="98">
        <v>0</v>
      </c>
    </row>
    <row r="98" spans="1:5" x14ac:dyDescent="0.35">
      <c r="A98" s="16"/>
      <c r="B98" s="17" t="s">
        <v>2040</v>
      </c>
      <c r="C98" s="20">
        <v>0</v>
      </c>
      <c r="D98" s="20">
        <v>0</v>
      </c>
      <c r="E98" s="98">
        <v>0</v>
      </c>
    </row>
    <row r="99" spans="1:5" x14ac:dyDescent="0.35">
      <c r="A99" s="16"/>
      <c r="B99" s="17" t="s">
        <v>2041</v>
      </c>
      <c r="C99" s="20">
        <v>0</v>
      </c>
      <c r="D99" s="20">
        <v>0</v>
      </c>
      <c r="E99" s="98">
        <v>0</v>
      </c>
    </row>
    <row r="100" spans="1:5" x14ac:dyDescent="0.35">
      <c r="A100" s="16"/>
      <c r="B100" s="18"/>
      <c r="C100" s="99"/>
      <c r="D100" s="99"/>
      <c r="E100" s="10"/>
    </row>
    <row r="101" spans="1:5" x14ac:dyDescent="0.35">
      <c r="A101" s="5"/>
      <c r="B101" s="19" t="s">
        <v>2042</v>
      </c>
      <c r="C101" s="20" t="s">
        <v>2369</v>
      </c>
      <c r="D101" s="20" t="s">
        <v>2368</v>
      </c>
      <c r="E101" s="98">
        <v>0</v>
      </c>
    </row>
    <row r="102" spans="1:5" x14ac:dyDescent="0.35">
      <c r="A102" s="5"/>
      <c r="B102" s="19" t="s">
        <v>2043</v>
      </c>
      <c r="C102" s="20" t="s">
        <v>2369</v>
      </c>
      <c r="D102" s="20" t="s">
        <v>2368</v>
      </c>
      <c r="E102" s="98">
        <v>0</v>
      </c>
    </row>
    <row r="103" spans="1:5" x14ac:dyDescent="0.35">
      <c r="A103" s="5"/>
      <c r="B103" s="19" t="s">
        <v>2044</v>
      </c>
      <c r="C103" s="20">
        <v>0</v>
      </c>
      <c r="D103" s="20">
        <v>0</v>
      </c>
      <c r="E103" s="98">
        <v>0</v>
      </c>
    </row>
    <row r="104" spans="1:5" x14ac:dyDescent="0.35">
      <c r="A104" s="5"/>
      <c r="B104" s="19" t="s">
        <v>2045</v>
      </c>
      <c r="C104" s="20">
        <v>0</v>
      </c>
      <c r="D104" s="20">
        <v>0</v>
      </c>
      <c r="E104" s="98">
        <v>0</v>
      </c>
    </row>
    <row r="105" spans="1:5" x14ac:dyDescent="0.35">
      <c r="A105" s="5"/>
      <c r="B105" s="19" t="s">
        <v>2046</v>
      </c>
      <c r="C105" s="20">
        <v>0</v>
      </c>
      <c r="D105" s="20">
        <v>0</v>
      </c>
      <c r="E105" s="98">
        <v>0</v>
      </c>
    </row>
    <row r="106" spans="1:5" x14ac:dyDescent="0.35">
      <c r="A106" s="5"/>
      <c r="B106" s="19" t="s">
        <v>2047</v>
      </c>
      <c r="C106" s="20">
        <v>0</v>
      </c>
      <c r="D106" s="20">
        <v>0</v>
      </c>
      <c r="E106" s="98">
        <v>0</v>
      </c>
    </row>
    <row r="107" spans="1:5" x14ac:dyDescent="0.35">
      <c r="A107" s="5"/>
      <c r="B107" s="21" t="s">
        <v>2048</v>
      </c>
      <c r="C107" s="22"/>
      <c r="D107" s="22"/>
      <c r="E107" s="9"/>
    </row>
    <row r="108" spans="1:5" x14ac:dyDescent="0.35">
      <c r="A108" s="23"/>
      <c r="B108" s="24"/>
      <c r="C108" s="24"/>
      <c r="D108" s="24"/>
      <c r="E108" s="25"/>
    </row>
    <row r="109" spans="1:5" x14ac:dyDescent="0.35">
      <c r="A109" s="5">
        <v>3</v>
      </c>
      <c r="B109" s="26" t="s">
        <v>2049</v>
      </c>
      <c r="C109" s="19"/>
      <c r="D109" s="24"/>
      <c r="E109" s="27"/>
    </row>
    <row r="110" spans="1:5" x14ac:dyDescent="0.35">
      <c r="A110" s="5"/>
      <c r="B110" s="19" t="s">
        <v>2050</v>
      </c>
      <c r="C110" s="20">
        <v>0.24</v>
      </c>
      <c r="D110" s="24"/>
      <c r="E110" s="25"/>
    </row>
    <row r="111" spans="1:5" x14ac:dyDescent="0.35">
      <c r="A111" s="5"/>
      <c r="B111" s="19" t="s">
        <v>2051</v>
      </c>
      <c r="C111" s="20">
        <v>0.2</v>
      </c>
      <c r="D111" s="24"/>
      <c r="E111" s="25"/>
    </row>
    <row r="112" spans="1:5" x14ac:dyDescent="0.35">
      <c r="A112" s="5">
        <v>4</v>
      </c>
      <c r="B112" s="28" t="s">
        <v>2052</v>
      </c>
      <c r="C112" s="29" t="s">
        <v>2036</v>
      </c>
      <c r="D112" s="24"/>
      <c r="E112" s="27"/>
    </row>
    <row r="113" spans="1:5" ht="24" x14ac:dyDescent="0.35">
      <c r="A113" s="5">
        <v>5</v>
      </c>
      <c r="B113" s="30" t="s">
        <v>2065</v>
      </c>
      <c r="C113" s="29" t="s">
        <v>2036</v>
      </c>
      <c r="D113" s="31"/>
      <c r="E113" s="27"/>
    </row>
    <row r="114" spans="1:5" x14ac:dyDescent="0.35">
      <c r="A114" s="5">
        <v>6</v>
      </c>
      <c r="B114" s="32" t="s">
        <v>2053</v>
      </c>
      <c r="C114" s="33"/>
      <c r="E114" s="27"/>
    </row>
    <row r="115" spans="1:5" x14ac:dyDescent="0.35">
      <c r="A115" s="5"/>
      <c r="B115" s="34" t="s">
        <v>2054</v>
      </c>
      <c r="C115" s="35" t="s">
        <v>2036</v>
      </c>
      <c r="E115" s="27"/>
    </row>
    <row r="116" spans="1:5" x14ac:dyDescent="0.35">
      <c r="A116" s="5"/>
      <c r="B116" s="36" t="s">
        <v>2055</v>
      </c>
      <c r="C116" s="37" t="s">
        <v>2036</v>
      </c>
      <c r="E116" s="27"/>
    </row>
    <row r="117" spans="1:5" x14ac:dyDescent="0.35">
      <c r="A117" s="5"/>
      <c r="B117" s="36"/>
      <c r="C117" s="38"/>
      <c r="E117" s="27"/>
    </row>
    <row r="118" spans="1:5" ht="24" x14ac:dyDescent="0.35">
      <c r="A118" s="5">
        <v>7</v>
      </c>
      <c r="B118" s="32" t="s">
        <v>2066</v>
      </c>
      <c r="C118" s="33"/>
      <c r="D118" s="24"/>
      <c r="E118" s="27"/>
    </row>
    <row r="119" spans="1:5" x14ac:dyDescent="0.35">
      <c r="A119" s="5"/>
      <c r="B119" s="34" t="s">
        <v>2054</v>
      </c>
      <c r="C119" s="35" t="s">
        <v>2036</v>
      </c>
      <c r="D119" s="24"/>
      <c r="E119" s="27"/>
    </row>
    <row r="120" spans="1:5" x14ac:dyDescent="0.35">
      <c r="A120" s="5"/>
      <c r="B120" s="36" t="s">
        <v>2056</v>
      </c>
      <c r="C120" s="37" t="s">
        <v>2036</v>
      </c>
      <c r="D120" s="24"/>
      <c r="E120" s="27"/>
    </row>
    <row r="121" spans="1:5" x14ac:dyDescent="0.35">
      <c r="A121" s="39"/>
      <c r="B121" s="40"/>
      <c r="C121" s="40"/>
      <c r="D121" s="40"/>
      <c r="E121" s="41"/>
    </row>
    <row r="123" spans="1:5" x14ac:dyDescent="0.35">
      <c r="A123" s="42" t="s">
        <v>2057</v>
      </c>
      <c r="B123" s="8" t="s">
        <v>2058</v>
      </c>
    </row>
    <row r="124" spans="1:5" x14ac:dyDescent="0.35">
      <c r="A124" s="42" t="s">
        <v>2059</v>
      </c>
      <c r="B124" s="8" t="s">
        <v>2060</v>
      </c>
    </row>
    <row r="125" spans="1:5" x14ac:dyDescent="0.35">
      <c r="A125" s="42" t="s">
        <v>2061</v>
      </c>
      <c r="B125" s="8" t="s">
        <v>2067</v>
      </c>
    </row>
    <row r="126" spans="1:5" x14ac:dyDescent="0.35">
      <c r="B126" s="8" t="s">
        <v>2063</v>
      </c>
    </row>
  </sheetData>
  <mergeCells count="4">
    <mergeCell ref="B1:F1"/>
    <mergeCell ref="B92:B93"/>
    <mergeCell ref="C92:D92"/>
    <mergeCell ref="E92:E93"/>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L12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54296875" style="8" bestFit="1" customWidth="1"/>
    <col min="4" max="4" width="30.45312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1120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245</v>
      </c>
      <c r="C8" s="8" t="s">
        <v>246</v>
      </c>
      <c r="D8" s="8" t="s">
        <v>125</v>
      </c>
      <c r="E8" s="52">
        <v>367</v>
      </c>
      <c r="F8" s="46">
        <v>51.8</v>
      </c>
      <c r="G8" s="47">
        <v>3.5799999999999998E-2</v>
      </c>
      <c r="J8" s="46"/>
      <c r="K8" s="42" t="s">
        <v>41</v>
      </c>
      <c r="L8" s="42" t="s">
        <v>42</v>
      </c>
    </row>
    <row r="9" spans="1:12" x14ac:dyDescent="0.35">
      <c r="A9" s="8">
        <v>2</v>
      </c>
      <c r="B9" s="8" t="s">
        <v>533</v>
      </c>
      <c r="C9" s="8" t="s">
        <v>534</v>
      </c>
      <c r="D9" s="8" t="s">
        <v>153</v>
      </c>
      <c r="E9" s="52">
        <v>2554</v>
      </c>
      <c r="F9" s="46">
        <v>50.48</v>
      </c>
      <c r="G9" s="47">
        <v>3.49E-2</v>
      </c>
      <c r="J9" s="46"/>
      <c r="K9" s="8" t="s">
        <v>198</v>
      </c>
      <c r="L9" s="47">
        <v>0.19120000000000001</v>
      </c>
    </row>
    <row r="10" spans="1:12" x14ac:dyDescent="0.35">
      <c r="A10" s="8">
        <v>3</v>
      </c>
      <c r="B10" s="8" t="s">
        <v>519</v>
      </c>
      <c r="C10" s="8" t="s">
        <v>520</v>
      </c>
      <c r="D10" s="8" t="s">
        <v>119</v>
      </c>
      <c r="E10" s="52">
        <v>2178</v>
      </c>
      <c r="F10" s="46">
        <v>50</v>
      </c>
      <c r="G10" s="47">
        <v>3.4599999999999999E-2</v>
      </c>
      <c r="J10" s="46"/>
      <c r="K10" s="8" t="s">
        <v>153</v>
      </c>
      <c r="L10" s="47">
        <v>0.16750000000000001</v>
      </c>
    </row>
    <row r="11" spans="1:12" x14ac:dyDescent="0.35">
      <c r="A11" s="8">
        <v>4</v>
      </c>
      <c r="B11" s="8" t="s">
        <v>336</v>
      </c>
      <c r="C11" s="8" t="s">
        <v>337</v>
      </c>
      <c r="D11" s="8" t="s">
        <v>131</v>
      </c>
      <c r="E11" s="52">
        <v>502</v>
      </c>
      <c r="F11" s="46">
        <v>50</v>
      </c>
      <c r="G11" s="47">
        <v>3.4599999999999999E-2</v>
      </c>
      <c r="J11" s="46"/>
      <c r="K11" s="8" t="s">
        <v>249</v>
      </c>
      <c r="L11" s="47">
        <v>9.9900000000000003E-2</v>
      </c>
    </row>
    <row r="12" spans="1:12" x14ac:dyDescent="0.35">
      <c r="A12" s="8">
        <v>5</v>
      </c>
      <c r="B12" s="8" t="s">
        <v>67</v>
      </c>
      <c r="C12" s="8" t="s">
        <v>68</v>
      </c>
      <c r="D12" s="8" t="s">
        <v>61</v>
      </c>
      <c r="E12" s="52">
        <v>5935</v>
      </c>
      <c r="F12" s="46">
        <v>49.63</v>
      </c>
      <c r="G12" s="47">
        <v>3.4299999999999997E-2</v>
      </c>
      <c r="J12" s="46"/>
      <c r="K12" s="8" t="s">
        <v>137</v>
      </c>
      <c r="L12" s="47">
        <v>9.8900000000000002E-2</v>
      </c>
    </row>
    <row r="13" spans="1:12" x14ac:dyDescent="0.35">
      <c r="A13" s="8">
        <v>6</v>
      </c>
      <c r="B13" s="8" t="s">
        <v>76</v>
      </c>
      <c r="C13" s="8" t="s">
        <v>77</v>
      </c>
      <c r="D13" s="8" t="s">
        <v>71</v>
      </c>
      <c r="E13" s="52">
        <v>2475</v>
      </c>
      <c r="F13" s="46">
        <v>49.45</v>
      </c>
      <c r="G13" s="47">
        <v>3.4200000000000001E-2</v>
      </c>
      <c r="J13" s="46"/>
      <c r="K13" s="8" t="s">
        <v>125</v>
      </c>
      <c r="L13" s="47">
        <v>6.8699999999999997E-2</v>
      </c>
    </row>
    <row r="14" spans="1:12" x14ac:dyDescent="0.35">
      <c r="A14" s="8">
        <v>7</v>
      </c>
      <c r="B14" s="8" t="s">
        <v>56</v>
      </c>
      <c r="C14" s="8" t="s">
        <v>57</v>
      </c>
      <c r="D14" s="8" t="s">
        <v>58</v>
      </c>
      <c r="E14" s="52">
        <v>3518</v>
      </c>
      <c r="F14" s="46">
        <v>49.43</v>
      </c>
      <c r="G14" s="47">
        <v>3.4200000000000001E-2</v>
      </c>
      <c r="J14" s="46"/>
      <c r="K14" s="8" t="s">
        <v>131</v>
      </c>
      <c r="L14" s="47">
        <v>6.7500000000000004E-2</v>
      </c>
    </row>
    <row r="15" spans="1:12" x14ac:dyDescent="0.35">
      <c r="A15" s="8">
        <v>8</v>
      </c>
      <c r="B15" s="8" t="s">
        <v>426</v>
      </c>
      <c r="C15" s="8" t="s">
        <v>427</v>
      </c>
      <c r="D15" s="8" t="s">
        <v>90</v>
      </c>
      <c r="E15" s="52">
        <v>16489</v>
      </c>
      <c r="F15" s="46">
        <v>48.82</v>
      </c>
      <c r="G15" s="47">
        <v>3.3700000000000001E-2</v>
      </c>
      <c r="J15" s="46"/>
      <c r="K15" s="8" t="s">
        <v>53</v>
      </c>
      <c r="L15" s="47">
        <v>6.6199999999999995E-2</v>
      </c>
    </row>
    <row r="16" spans="1:12" x14ac:dyDescent="0.35">
      <c r="A16" s="8">
        <v>9</v>
      </c>
      <c r="B16" s="8" t="s">
        <v>517</v>
      </c>
      <c r="C16" s="8" t="s">
        <v>518</v>
      </c>
      <c r="D16" s="8" t="s">
        <v>153</v>
      </c>
      <c r="E16" s="52">
        <v>6101</v>
      </c>
      <c r="F16" s="46">
        <v>48.62</v>
      </c>
      <c r="G16" s="47">
        <v>3.3599999999999998E-2</v>
      </c>
      <c r="J16" s="46"/>
      <c r="K16" s="8" t="s">
        <v>119</v>
      </c>
      <c r="L16" s="47">
        <v>3.4599999999999999E-2</v>
      </c>
    </row>
    <row r="17" spans="1:12" x14ac:dyDescent="0.35">
      <c r="A17" s="8">
        <v>10</v>
      </c>
      <c r="B17" s="8" t="s">
        <v>529</v>
      </c>
      <c r="C17" s="8" t="s">
        <v>530</v>
      </c>
      <c r="D17" s="8" t="s">
        <v>249</v>
      </c>
      <c r="E17" s="52">
        <v>17669</v>
      </c>
      <c r="F17" s="46">
        <v>48.55</v>
      </c>
      <c r="G17" s="47">
        <v>3.3599999999999998E-2</v>
      </c>
      <c r="J17" s="46"/>
      <c r="K17" s="8" t="s">
        <v>61</v>
      </c>
      <c r="L17" s="47">
        <v>3.4299999999999997E-2</v>
      </c>
    </row>
    <row r="18" spans="1:12" x14ac:dyDescent="0.35">
      <c r="A18" s="8">
        <v>11</v>
      </c>
      <c r="B18" s="8" t="s">
        <v>428</v>
      </c>
      <c r="C18" s="8" t="s">
        <v>429</v>
      </c>
      <c r="D18" s="8" t="s">
        <v>137</v>
      </c>
      <c r="E18" s="52">
        <v>7830</v>
      </c>
      <c r="F18" s="46">
        <v>48.54</v>
      </c>
      <c r="G18" s="47">
        <v>3.3500000000000002E-2</v>
      </c>
      <c r="J18" s="46"/>
      <c r="K18" s="8" t="s">
        <v>71</v>
      </c>
      <c r="L18" s="47">
        <v>3.4200000000000001E-2</v>
      </c>
    </row>
    <row r="19" spans="1:12" x14ac:dyDescent="0.35">
      <c r="A19" s="8">
        <v>12</v>
      </c>
      <c r="B19" s="8" t="s">
        <v>256</v>
      </c>
      <c r="C19" s="8" t="s">
        <v>257</v>
      </c>
      <c r="D19" s="8" t="s">
        <v>122</v>
      </c>
      <c r="E19" s="52">
        <v>11760</v>
      </c>
      <c r="F19" s="46">
        <v>48.43</v>
      </c>
      <c r="G19" s="47">
        <v>3.3500000000000002E-2</v>
      </c>
      <c r="J19" s="46"/>
      <c r="K19" s="8" t="s">
        <v>58</v>
      </c>
      <c r="L19" s="47">
        <v>3.4200000000000001E-2</v>
      </c>
    </row>
    <row r="20" spans="1:12" x14ac:dyDescent="0.35">
      <c r="A20" s="8">
        <v>13</v>
      </c>
      <c r="B20" s="8" t="s">
        <v>252</v>
      </c>
      <c r="C20" s="8" t="s">
        <v>253</v>
      </c>
      <c r="D20" s="8" t="s">
        <v>153</v>
      </c>
      <c r="E20" s="52">
        <v>1251</v>
      </c>
      <c r="F20" s="46">
        <v>48.36</v>
      </c>
      <c r="G20" s="47">
        <v>3.3399999999999999E-2</v>
      </c>
      <c r="J20" s="46"/>
      <c r="K20" s="8" t="s">
        <v>90</v>
      </c>
      <c r="L20" s="47">
        <v>3.3700000000000001E-2</v>
      </c>
    </row>
    <row r="21" spans="1:12" x14ac:dyDescent="0.35">
      <c r="A21" s="8">
        <v>14</v>
      </c>
      <c r="B21" s="8" t="s">
        <v>697</v>
      </c>
      <c r="C21" s="8" t="s">
        <v>698</v>
      </c>
      <c r="D21" s="8" t="s">
        <v>137</v>
      </c>
      <c r="E21" s="52">
        <v>5722</v>
      </c>
      <c r="F21" s="46">
        <v>48.18</v>
      </c>
      <c r="G21" s="47">
        <v>3.3300000000000003E-2</v>
      </c>
      <c r="J21" s="46"/>
      <c r="K21" s="8" t="s">
        <v>122</v>
      </c>
      <c r="L21" s="47">
        <v>3.3500000000000002E-2</v>
      </c>
    </row>
    <row r="22" spans="1:12" x14ac:dyDescent="0.35">
      <c r="A22" s="8">
        <v>15</v>
      </c>
      <c r="B22" s="8" t="s">
        <v>51</v>
      </c>
      <c r="C22" s="8" t="s">
        <v>52</v>
      </c>
      <c r="D22" s="8" t="s">
        <v>53</v>
      </c>
      <c r="E22" s="52">
        <v>16750</v>
      </c>
      <c r="F22" s="46">
        <v>48.06</v>
      </c>
      <c r="G22" s="47">
        <v>3.32E-2</v>
      </c>
      <c r="J22" s="46"/>
      <c r="K22" s="8" t="s">
        <v>654</v>
      </c>
      <c r="L22" s="47">
        <v>3.2800000000000003E-2</v>
      </c>
    </row>
    <row r="23" spans="1:12" x14ac:dyDescent="0.35">
      <c r="A23" s="8">
        <v>16</v>
      </c>
      <c r="B23" s="8" t="s">
        <v>272</v>
      </c>
      <c r="C23" s="8" t="s">
        <v>273</v>
      </c>
      <c r="D23" s="8" t="s">
        <v>249</v>
      </c>
      <c r="E23" s="52">
        <v>1823</v>
      </c>
      <c r="F23" s="46">
        <v>48.05</v>
      </c>
      <c r="G23" s="47">
        <v>3.32E-2</v>
      </c>
      <c r="J23" s="46"/>
      <c r="K23" s="8" t="s">
        <v>43</v>
      </c>
      <c r="L23" s="47">
        <v>2.8E-3</v>
      </c>
    </row>
    <row r="24" spans="1:12" x14ac:dyDescent="0.35">
      <c r="A24" s="8">
        <v>17</v>
      </c>
      <c r="B24" s="8" t="s">
        <v>340</v>
      </c>
      <c r="C24" s="8" t="s">
        <v>341</v>
      </c>
      <c r="D24" s="8" t="s">
        <v>249</v>
      </c>
      <c r="E24" s="52">
        <v>402</v>
      </c>
      <c r="F24" s="46">
        <v>47.92</v>
      </c>
      <c r="G24" s="47">
        <v>3.3099999999999997E-2</v>
      </c>
      <c r="J24" s="46"/>
    </row>
    <row r="25" spans="1:12" x14ac:dyDescent="0.35">
      <c r="A25" s="8">
        <v>18</v>
      </c>
      <c r="B25" s="8" t="s">
        <v>54</v>
      </c>
      <c r="C25" s="8" t="s">
        <v>55</v>
      </c>
      <c r="D25" s="8" t="s">
        <v>53</v>
      </c>
      <c r="E25" s="52">
        <v>2254</v>
      </c>
      <c r="F25" s="46">
        <v>47.74</v>
      </c>
      <c r="G25" s="47">
        <v>3.3000000000000002E-2</v>
      </c>
      <c r="J25" s="46"/>
    </row>
    <row r="26" spans="1:12" x14ac:dyDescent="0.35">
      <c r="A26" s="8">
        <v>19</v>
      </c>
      <c r="B26" s="8" t="s">
        <v>459</v>
      </c>
      <c r="C26" s="8" t="s">
        <v>460</v>
      </c>
      <c r="D26" s="8" t="s">
        <v>153</v>
      </c>
      <c r="E26" s="52">
        <v>3652</v>
      </c>
      <c r="F26" s="46">
        <v>47.68</v>
      </c>
      <c r="G26" s="47">
        <v>3.3000000000000002E-2</v>
      </c>
      <c r="J26" s="46"/>
    </row>
    <row r="27" spans="1:12" x14ac:dyDescent="0.35">
      <c r="A27" s="8">
        <v>20</v>
      </c>
      <c r="B27" s="8" t="s">
        <v>392</v>
      </c>
      <c r="C27" s="8" t="s">
        <v>393</v>
      </c>
      <c r="D27" s="8" t="s">
        <v>131</v>
      </c>
      <c r="E27" s="52">
        <v>2663</v>
      </c>
      <c r="F27" s="46">
        <v>47.63</v>
      </c>
      <c r="G27" s="47">
        <v>3.2899999999999999E-2</v>
      </c>
      <c r="J27" s="46"/>
    </row>
    <row r="28" spans="1:12" x14ac:dyDescent="0.35">
      <c r="A28" s="8">
        <v>21</v>
      </c>
      <c r="B28" s="8" t="s">
        <v>319</v>
      </c>
      <c r="C28" s="8" t="s">
        <v>320</v>
      </c>
      <c r="D28" s="8" t="s">
        <v>125</v>
      </c>
      <c r="E28" s="52">
        <v>993</v>
      </c>
      <c r="F28" s="46">
        <v>47.61</v>
      </c>
      <c r="G28" s="47">
        <v>3.2899999999999999E-2</v>
      </c>
      <c r="J28" s="46"/>
    </row>
    <row r="29" spans="1:12" x14ac:dyDescent="0.35">
      <c r="A29" s="8">
        <v>22</v>
      </c>
      <c r="B29" s="8" t="s">
        <v>364</v>
      </c>
      <c r="C29" s="8" t="s">
        <v>365</v>
      </c>
      <c r="D29" s="8" t="s">
        <v>198</v>
      </c>
      <c r="E29" s="52">
        <v>3247</v>
      </c>
      <c r="F29" s="46">
        <v>47.59</v>
      </c>
      <c r="G29" s="47">
        <v>3.2899999999999999E-2</v>
      </c>
      <c r="J29" s="46"/>
    </row>
    <row r="30" spans="1:12" x14ac:dyDescent="0.35">
      <c r="A30" s="8">
        <v>23</v>
      </c>
      <c r="B30" s="8" t="s">
        <v>748</v>
      </c>
      <c r="C30" s="8" t="s">
        <v>749</v>
      </c>
      <c r="D30" s="8" t="s">
        <v>654</v>
      </c>
      <c r="E30" s="52">
        <v>3341</v>
      </c>
      <c r="F30" s="46">
        <v>47.43</v>
      </c>
      <c r="G30" s="47">
        <v>3.2800000000000003E-2</v>
      </c>
      <c r="J30" s="46"/>
    </row>
    <row r="31" spans="1:12" x14ac:dyDescent="0.35">
      <c r="A31" s="8">
        <v>24</v>
      </c>
      <c r="B31" s="8" t="s">
        <v>473</v>
      </c>
      <c r="C31" s="8" t="s">
        <v>474</v>
      </c>
      <c r="D31" s="8" t="s">
        <v>153</v>
      </c>
      <c r="E31" s="52">
        <v>14277</v>
      </c>
      <c r="F31" s="46">
        <v>47.21</v>
      </c>
      <c r="G31" s="47">
        <v>3.2599999999999997E-2</v>
      </c>
      <c r="J31" s="46"/>
    </row>
    <row r="32" spans="1:12" x14ac:dyDescent="0.35">
      <c r="A32" s="8">
        <v>25</v>
      </c>
      <c r="B32" s="8" t="s">
        <v>239</v>
      </c>
      <c r="C32" s="8" t="s">
        <v>240</v>
      </c>
      <c r="D32" s="8" t="s">
        <v>198</v>
      </c>
      <c r="E32" s="52">
        <v>2306</v>
      </c>
      <c r="F32" s="46">
        <v>46.85</v>
      </c>
      <c r="G32" s="47">
        <v>3.2399999999999998E-2</v>
      </c>
      <c r="J32" s="46"/>
    </row>
    <row r="33" spans="1:10" x14ac:dyDescent="0.35">
      <c r="A33" s="8">
        <v>26</v>
      </c>
      <c r="B33" s="8" t="s">
        <v>278</v>
      </c>
      <c r="C33" s="8" t="s">
        <v>279</v>
      </c>
      <c r="D33" s="8" t="s">
        <v>198</v>
      </c>
      <c r="E33" s="52">
        <v>4366</v>
      </c>
      <c r="F33" s="46">
        <v>46.79</v>
      </c>
      <c r="G33" s="47">
        <v>3.2300000000000002E-2</v>
      </c>
      <c r="J33" s="46"/>
    </row>
    <row r="34" spans="1:10" x14ac:dyDescent="0.35">
      <c r="A34" s="8">
        <v>27</v>
      </c>
      <c r="B34" s="8" t="s">
        <v>294</v>
      </c>
      <c r="C34" s="8" t="s">
        <v>295</v>
      </c>
      <c r="D34" s="8" t="s">
        <v>198</v>
      </c>
      <c r="E34" s="52">
        <v>3327</v>
      </c>
      <c r="F34" s="46">
        <v>46.73</v>
      </c>
      <c r="G34" s="47">
        <v>3.2300000000000002E-2</v>
      </c>
      <c r="J34" s="46"/>
    </row>
    <row r="35" spans="1:10" x14ac:dyDescent="0.35">
      <c r="A35" s="8">
        <v>28</v>
      </c>
      <c r="B35" s="8" t="s">
        <v>396</v>
      </c>
      <c r="C35" s="8" t="s">
        <v>397</v>
      </c>
      <c r="D35" s="8" t="s">
        <v>137</v>
      </c>
      <c r="E35" s="52">
        <v>1534</v>
      </c>
      <c r="F35" s="46">
        <v>46.47</v>
      </c>
      <c r="G35" s="47">
        <v>3.2099999999999997E-2</v>
      </c>
      <c r="J35" s="46"/>
    </row>
    <row r="36" spans="1:10" x14ac:dyDescent="0.35">
      <c r="A36" s="8">
        <v>29</v>
      </c>
      <c r="B36" s="8" t="s">
        <v>233</v>
      </c>
      <c r="C36" s="8" t="s">
        <v>234</v>
      </c>
      <c r="D36" s="8" t="s">
        <v>198</v>
      </c>
      <c r="E36" s="52">
        <v>4603</v>
      </c>
      <c r="F36" s="46">
        <v>46.05</v>
      </c>
      <c r="G36" s="47">
        <v>3.1800000000000002E-2</v>
      </c>
      <c r="J36" s="46"/>
    </row>
    <row r="37" spans="1:10" x14ac:dyDescent="0.35">
      <c r="A37" s="8">
        <v>30</v>
      </c>
      <c r="B37" s="8" t="s">
        <v>348</v>
      </c>
      <c r="C37" s="8" t="s">
        <v>349</v>
      </c>
      <c r="D37" s="8" t="s">
        <v>198</v>
      </c>
      <c r="E37" s="52">
        <v>987</v>
      </c>
      <c r="F37" s="46">
        <v>42.7</v>
      </c>
      <c r="G37" s="47">
        <v>2.9499999999999998E-2</v>
      </c>
      <c r="J37" s="46"/>
    </row>
    <row r="38" spans="1:10" x14ac:dyDescent="0.35">
      <c r="A38" s="49"/>
      <c r="B38" s="49" t="s">
        <v>14</v>
      </c>
      <c r="C38" s="49"/>
      <c r="D38" s="49"/>
      <c r="E38" s="49"/>
      <c r="F38" s="50">
        <v>1442.8</v>
      </c>
      <c r="G38" s="51">
        <v>0.99719999999999998</v>
      </c>
    </row>
    <row r="40" spans="1:10" x14ac:dyDescent="0.35">
      <c r="B40" s="42" t="s">
        <v>12</v>
      </c>
    </row>
    <row r="41" spans="1:10" x14ac:dyDescent="0.35">
      <c r="A41" s="8">
        <v>31</v>
      </c>
      <c r="B41" s="42" t="s">
        <v>13</v>
      </c>
      <c r="F41" s="46">
        <v>2.17</v>
      </c>
      <c r="G41" s="47">
        <v>1.5E-3</v>
      </c>
      <c r="H41" s="48">
        <v>46204</v>
      </c>
    </row>
    <row r="42" spans="1:10" x14ac:dyDescent="0.35">
      <c r="A42" s="49"/>
      <c r="B42" s="49" t="s">
        <v>14</v>
      </c>
      <c r="C42" s="49"/>
      <c r="D42" s="49"/>
      <c r="E42" s="49"/>
      <c r="F42" s="50">
        <v>2.17</v>
      </c>
      <c r="G42" s="51">
        <v>1.5E-3</v>
      </c>
    </row>
    <row r="44" spans="1:10" x14ac:dyDescent="0.35">
      <c r="B44" s="42" t="s">
        <v>38</v>
      </c>
    </row>
    <row r="45" spans="1:10" x14ac:dyDescent="0.35">
      <c r="B45" s="8" t="s">
        <v>39</v>
      </c>
      <c r="E45" s="52"/>
      <c r="F45" s="46">
        <v>1.91</v>
      </c>
      <c r="G45" s="47">
        <v>1.2999999999999999E-3</v>
      </c>
      <c r="J45" s="46"/>
    </row>
    <row r="46" spans="1:10" x14ac:dyDescent="0.35">
      <c r="A46" s="49"/>
      <c r="B46" s="49" t="s">
        <v>14</v>
      </c>
      <c r="C46" s="49"/>
      <c r="D46" s="49"/>
      <c r="E46" s="49"/>
      <c r="F46" s="50">
        <v>1.91</v>
      </c>
      <c r="G46" s="51">
        <v>1.2999999999999999E-3</v>
      </c>
    </row>
    <row r="48" spans="1:10" x14ac:dyDescent="0.35">
      <c r="A48" s="45"/>
      <c r="B48" s="45" t="s">
        <v>40</v>
      </c>
      <c r="C48" s="45"/>
      <c r="D48" s="45"/>
      <c r="E48" s="45"/>
      <c r="F48" s="53">
        <v>1446.88</v>
      </c>
      <c r="G48" s="54">
        <v>1</v>
      </c>
    </row>
    <row r="49" spans="1:2" x14ac:dyDescent="0.35">
      <c r="A49" s="8" t="s">
        <v>44</v>
      </c>
    </row>
    <row r="50" spans="1:2" x14ac:dyDescent="0.35">
      <c r="A50" s="55">
        <v>1</v>
      </c>
      <c r="B50" s="55" t="s">
        <v>45</v>
      </c>
    </row>
    <row r="51" spans="1:2" x14ac:dyDescent="0.35">
      <c r="A51" s="55">
        <v>2</v>
      </c>
      <c r="B51" s="13" t="s">
        <v>46</v>
      </c>
    </row>
    <row r="55" spans="1:2" x14ac:dyDescent="0.35">
      <c r="B55" s="8" t="s">
        <v>47</v>
      </c>
    </row>
    <row r="69" spans="2:2" x14ac:dyDescent="0.35">
      <c r="B69" s="8" t="s">
        <v>1121</v>
      </c>
    </row>
    <row r="82" spans="1:5" x14ac:dyDescent="0.35">
      <c r="A82" s="1" t="s">
        <v>2</v>
      </c>
      <c r="B82" s="2" t="s">
        <v>2022</v>
      </c>
      <c r="C82" s="3"/>
      <c r="D82" s="3"/>
      <c r="E82" s="4"/>
    </row>
    <row r="83" spans="1:5" x14ac:dyDescent="0.35">
      <c r="A83" s="5">
        <v>1</v>
      </c>
      <c r="B83" s="6"/>
      <c r="C83" s="7" t="s">
        <v>2023</v>
      </c>
      <c r="E83" s="9"/>
    </row>
    <row r="84" spans="1:5" x14ac:dyDescent="0.35">
      <c r="A84" s="5"/>
      <c r="B84" s="6" t="s">
        <v>2024</v>
      </c>
      <c r="C84" s="10"/>
      <c r="E84" s="9"/>
    </row>
    <row r="85" spans="1:5" x14ac:dyDescent="0.35">
      <c r="A85" s="5"/>
      <c r="B85" s="6" t="s">
        <v>2025</v>
      </c>
      <c r="C85" s="11" t="s">
        <v>2057</v>
      </c>
      <c r="E85" s="9"/>
    </row>
    <row r="86" spans="1:5" x14ac:dyDescent="0.35">
      <c r="A86" s="5"/>
      <c r="B86" s="6" t="s">
        <v>2026</v>
      </c>
      <c r="C86" s="12" t="s">
        <v>2057</v>
      </c>
      <c r="E86" s="9"/>
    </row>
    <row r="87" spans="1:5" x14ac:dyDescent="0.35">
      <c r="A87" s="5"/>
      <c r="B87" s="6" t="s">
        <v>2027</v>
      </c>
      <c r="C87" s="12" t="s">
        <v>2057</v>
      </c>
      <c r="E87" s="9"/>
    </row>
    <row r="88" spans="1:5" x14ac:dyDescent="0.35">
      <c r="A88" s="5"/>
      <c r="B88" s="6" t="s">
        <v>2028</v>
      </c>
      <c r="C88" s="12" t="s">
        <v>2057</v>
      </c>
      <c r="E88" s="9"/>
    </row>
    <row r="89" spans="1:5" x14ac:dyDescent="0.35">
      <c r="A89" s="5"/>
      <c r="B89" s="13" t="s">
        <v>2029</v>
      </c>
      <c r="C89" s="13"/>
      <c r="E89" s="9"/>
    </row>
    <row r="90" spans="1:5" x14ac:dyDescent="0.35">
      <c r="A90" s="5">
        <v>2</v>
      </c>
      <c r="B90" s="14" t="s">
        <v>2030</v>
      </c>
      <c r="C90" s="13"/>
      <c r="E90" s="9"/>
    </row>
    <row r="91" spans="1:5" x14ac:dyDescent="0.35">
      <c r="A91" s="5"/>
      <c r="B91" s="109" t="s">
        <v>2031</v>
      </c>
      <c r="C91" s="111" t="s">
        <v>2032</v>
      </c>
      <c r="D91" s="111"/>
      <c r="E91" s="112" t="s">
        <v>2033</v>
      </c>
    </row>
    <row r="92" spans="1:5" x14ac:dyDescent="0.35">
      <c r="A92" s="5"/>
      <c r="B92" s="110"/>
      <c r="C92" s="15" t="s">
        <v>2034</v>
      </c>
      <c r="D92" s="15" t="s">
        <v>2064</v>
      </c>
      <c r="E92" s="113"/>
    </row>
    <row r="93" spans="1:5" x14ac:dyDescent="0.35">
      <c r="A93" s="16"/>
      <c r="B93" s="17" t="s">
        <v>2035</v>
      </c>
      <c r="C93" s="20" t="s">
        <v>2374</v>
      </c>
      <c r="D93" s="20" t="s">
        <v>2375</v>
      </c>
      <c r="E93" s="98">
        <v>0</v>
      </c>
    </row>
    <row r="94" spans="1:5" x14ac:dyDescent="0.35">
      <c r="A94" s="16"/>
      <c r="B94" s="17" t="s">
        <v>2037</v>
      </c>
      <c r="C94" s="20">
        <v>0</v>
      </c>
      <c r="D94" s="20">
        <v>0</v>
      </c>
      <c r="E94" s="98">
        <v>0</v>
      </c>
    </row>
    <row r="95" spans="1:5" x14ac:dyDescent="0.35">
      <c r="A95" s="16"/>
      <c r="B95" s="17" t="s">
        <v>2038</v>
      </c>
      <c r="C95" s="20">
        <v>0</v>
      </c>
      <c r="D95" s="20">
        <v>0</v>
      </c>
      <c r="E95" s="98">
        <v>0</v>
      </c>
    </row>
    <row r="96" spans="1:5" x14ac:dyDescent="0.35">
      <c r="A96" s="16"/>
      <c r="B96" s="17" t="s">
        <v>2039</v>
      </c>
      <c r="C96" s="20">
        <v>0</v>
      </c>
      <c r="D96" s="20">
        <v>0</v>
      </c>
      <c r="E96" s="98">
        <v>0</v>
      </c>
    </row>
    <row r="97" spans="1:5" x14ac:dyDescent="0.35">
      <c r="A97" s="16"/>
      <c r="B97" s="17" t="s">
        <v>2040</v>
      </c>
      <c r="C97" s="20">
        <v>0</v>
      </c>
      <c r="D97" s="20">
        <v>0</v>
      </c>
      <c r="E97" s="98">
        <v>0</v>
      </c>
    </row>
    <row r="98" spans="1:5" x14ac:dyDescent="0.35">
      <c r="A98" s="16"/>
      <c r="B98" s="17" t="s">
        <v>2041</v>
      </c>
      <c r="C98" s="20">
        <v>0</v>
      </c>
      <c r="D98" s="20">
        <v>0</v>
      </c>
      <c r="E98" s="98">
        <v>0</v>
      </c>
    </row>
    <row r="99" spans="1:5" x14ac:dyDescent="0.35">
      <c r="A99" s="16"/>
      <c r="B99" s="18"/>
      <c r="C99" s="99"/>
      <c r="D99" s="99"/>
      <c r="E99" s="10"/>
    </row>
    <row r="100" spans="1:5" x14ac:dyDescent="0.35">
      <c r="A100" s="5"/>
      <c r="B100" s="19" t="s">
        <v>2042</v>
      </c>
      <c r="C100" s="20">
        <v>0</v>
      </c>
      <c r="D100" s="20">
        <v>0</v>
      </c>
      <c r="E100" s="98">
        <v>0</v>
      </c>
    </row>
    <row r="101" spans="1:5" x14ac:dyDescent="0.35">
      <c r="A101" s="5"/>
      <c r="B101" s="19" t="s">
        <v>2043</v>
      </c>
      <c r="C101" s="20">
        <v>0</v>
      </c>
      <c r="D101" s="20">
        <v>0</v>
      </c>
      <c r="E101" s="98">
        <v>0</v>
      </c>
    </row>
    <row r="102" spans="1:5" x14ac:dyDescent="0.35">
      <c r="A102" s="5"/>
      <c r="B102" s="19" t="s">
        <v>2044</v>
      </c>
      <c r="C102" s="20">
        <v>0</v>
      </c>
      <c r="D102" s="20">
        <v>0</v>
      </c>
      <c r="E102" s="98">
        <v>0</v>
      </c>
    </row>
    <row r="103" spans="1:5" x14ac:dyDescent="0.35">
      <c r="A103" s="5"/>
      <c r="B103" s="19" t="s">
        <v>2045</v>
      </c>
      <c r="C103" s="20">
        <v>0</v>
      </c>
      <c r="D103" s="20">
        <v>0</v>
      </c>
      <c r="E103" s="98">
        <v>0</v>
      </c>
    </row>
    <row r="104" spans="1:5" x14ac:dyDescent="0.35">
      <c r="A104" s="5"/>
      <c r="B104" s="19" t="s">
        <v>2046</v>
      </c>
      <c r="C104" s="20">
        <v>0</v>
      </c>
      <c r="D104" s="20">
        <v>0</v>
      </c>
      <c r="E104" s="98">
        <v>0</v>
      </c>
    </row>
    <row r="105" spans="1:5" x14ac:dyDescent="0.35">
      <c r="A105" s="5"/>
      <c r="B105" s="19" t="s">
        <v>2047</v>
      </c>
      <c r="C105" s="20">
        <v>0</v>
      </c>
      <c r="D105" s="20">
        <v>0</v>
      </c>
      <c r="E105" s="98">
        <v>0</v>
      </c>
    </row>
    <row r="106" spans="1:5" x14ac:dyDescent="0.35">
      <c r="A106" s="5"/>
      <c r="B106" s="21" t="s">
        <v>2048</v>
      </c>
      <c r="C106" s="22"/>
      <c r="D106" s="22"/>
      <c r="E106" s="9"/>
    </row>
    <row r="107" spans="1:5" x14ac:dyDescent="0.35">
      <c r="A107" s="23"/>
      <c r="B107" s="24"/>
      <c r="C107" s="24"/>
      <c r="D107" s="24"/>
      <c r="E107" s="25"/>
    </row>
    <row r="108" spans="1:5" x14ac:dyDescent="0.35">
      <c r="A108" s="5">
        <v>3</v>
      </c>
      <c r="B108" s="26" t="s">
        <v>2049</v>
      </c>
      <c r="C108" s="19"/>
      <c r="D108" s="24"/>
      <c r="E108" s="27"/>
    </row>
    <row r="109" spans="1:5" x14ac:dyDescent="0.35">
      <c r="A109" s="5"/>
      <c r="B109" s="19" t="s">
        <v>2050</v>
      </c>
      <c r="C109" s="20">
        <v>0.25</v>
      </c>
      <c r="D109" s="24"/>
      <c r="E109" s="25"/>
    </row>
    <row r="110" spans="1:5" x14ac:dyDescent="0.35">
      <c r="A110" s="5"/>
      <c r="B110" s="19" t="s">
        <v>2051</v>
      </c>
      <c r="C110" s="20">
        <v>0.2</v>
      </c>
      <c r="D110" s="24"/>
      <c r="E110" s="25"/>
    </row>
    <row r="111" spans="1:5" x14ac:dyDescent="0.35">
      <c r="A111" s="5">
        <v>4</v>
      </c>
      <c r="B111" s="28" t="s">
        <v>2052</v>
      </c>
      <c r="C111" s="29" t="s">
        <v>2036</v>
      </c>
      <c r="D111" s="24"/>
      <c r="E111" s="27"/>
    </row>
    <row r="112" spans="1:5" ht="24" x14ac:dyDescent="0.35">
      <c r="A112" s="5">
        <v>5</v>
      </c>
      <c r="B112" s="30" t="s">
        <v>2065</v>
      </c>
      <c r="C112" s="29" t="s">
        <v>2036</v>
      </c>
      <c r="D112" s="31"/>
      <c r="E112" s="27"/>
    </row>
    <row r="113" spans="1:5" x14ac:dyDescent="0.35">
      <c r="A113" s="5">
        <v>6</v>
      </c>
      <c r="B113" s="32" t="s">
        <v>2053</v>
      </c>
      <c r="C113" s="33"/>
      <c r="E113" s="27"/>
    </row>
    <row r="114" spans="1:5" x14ac:dyDescent="0.35">
      <c r="A114" s="5"/>
      <c r="B114" s="34" t="s">
        <v>2054</v>
      </c>
      <c r="C114" s="35" t="s">
        <v>2036</v>
      </c>
      <c r="E114" s="27"/>
    </row>
    <row r="115" spans="1:5" x14ac:dyDescent="0.35">
      <c r="A115" s="5"/>
      <c r="B115" s="36" t="s">
        <v>2055</v>
      </c>
      <c r="C115" s="37" t="s">
        <v>2036</v>
      </c>
      <c r="E115" s="27"/>
    </row>
    <row r="116" spans="1:5" x14ac:dyDescent="0.35">
      <c r="A116" s="5"/>
      <c r="B116" s="36"/>
      <c r="C116" s="38"/>
      <c r="E116" s="27"/>
    </row>
    <row r="117" spans="1:5" ht="24" x14ac:dyDescent="0.35">
      <c r="A117" s="5">
        <v>7</v>
      </c>
      <c r="B117" s="32" t="s">
        <v>2066</v>
      </c>
      <c r="C117" s="33"/>
      <c r="D117" s="24"/>
      <c r="E117" s="27"/>
    </row>
    <row r="118" spans="1:5" x14ac:dyDescent="0.35">
      <c r="A118" s="5"/>
      <c r="B118" s="34" t="s">
        <v>2054</v>
      </c>
      <c r="C118" s="35" t="s">
        <v>2036</v>
      </c>
      <c r="D118" s="24"/>
      <c r="E118" s="27"/>
    </row>
    <row r="119" spans="1:5" x14ac:dyDescent="0.35">
      <c r="A119" s="5"/>
      <c r="B119" s="36" t="s">
        <v>2056</v>
      </c>
      <c r="C119" s="37" t="s">
        <v>2036</v>
      </c>
      <c r="D119" s="24"/>
      <c r="E119" s="27"/>
    </row>
    <row r="120" spans="1:5" x14ac:dyDescent="0.35">
      <c r="A120" s="39"/>
      <c r="B120" s="40"/>
      <c r="C120" s="40"/>
      <c r="D120" s="40"/>
      <c r="E120" s="41"/>
    </row>
    <row r="122" spans="1:5" x14ac:dyDescent="0.35">
      <c r="A122" s="42" t="s">
        <v>2057</v>
      </c>
      <c r="B122" s="8" t="s">
        <v>2058</v>
      </c>
    </row>
    <row r="123" spans="1:5" x14ac:dyDescent="0.35">
      <c r="A123" s="42" t="s">
        <v>2059</v>
      </c>
      <c r="B123" s="8" t="s">
        <v>2060</v>
      </c>
    </row>
    <row r="124" spans="1:5" x14ac:dyDescent="0.35">
      <c r="A124" s="42" t="s">
        <v>2061</v>
      </c>
      <c r="B124" s="8" t="s">
        <v>2067</v>
      </c>
    </row>
    <row r="125" spans="1:5" x14ac:dyDescent="0.35">
      <c r="B125" s="8" t="s">
        <v>2063</v>
      </c>
    </row>
  </sheetData>
  <mergeCells count="4">
    <mergeCell ref="B1:F1"/>
    <mergeCell ref="B91:B92"/>
    <mergeCell ref="C91:D91"/>
    <mergeCell ref="E91:E92"/>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L260"/>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453125" style="8" bestFit="1" customWidth="1"/>
    <col min="4" max="4" width="43.179687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1116</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2868</v>
      </c>
      <c r="F8" s="46">
        <v>22.89</v>
      </c>
      <c r="G8" s="47">
        <v>6.9500000000000006E-2</v>
      </c>
      <c r="J8" s="46"/>
      <c r="K8" s="42" t="s">
        <v>41</v>
      </c>
      <c r="L8" s="42" t="s">
        <v>42</v>
      </c>
    </row>
    <row r="9" spans="1:12" x14ac:dyDescent="0.35">
      <c r="A9" s="8">
        <v>2</v>
      </c>
      <c r="B9" s="8" t="s">
        <v>225</v>
      </c>
      <c r="C9" s="8" t="s">
        <v>226</v>
      </c>
      <c r="D9" s="8" t="s">
        <v>150</v>
      </c>
      <c r="E9" s="52">
        <v>1533</v>
      </c>
      <c r="F9" s="46">
        <v>19.84</v>
      </c>
      <c r="G9" s="47">
        <v>6.0199999999999997E-2</v>
      </c>
      <c r="J9" s="46"/>
      <c r="K9" s="8" t="s">
        <v>90</v>
      </c>
      <c r="L9" s="47">
        <v>0.2077</v>
      </c>
    </row>
    <row r="10" spans="1:12" x14ac:dyDescent="0.35">
      <c r="A10" s="8">
        <v>3</v>
      </c>
      <c r="B10" s="8" t="s">
        <v>91</v>
      </c>
      <c r="C10" s="8" t="s">
        <v>92</v>
      </c>
      <c r="D10" s="8" t="s">
        <v>90</v>
      </c>
      <c r="E10" s="52">
        <v>1334</v>
      </c>
      <c r="F10" s="46">
        <v>18.350000000000001</v>
      </c>
      <c r="G10" s="47">
        <v>5.57E-2</v>
      </c>
      <c r="J10" s="46"/>
      <c r="K10" s="8" t="s">
        <v>150</v>
      </c>
      <c r="L10" s="47">
        <v>6.9900000000000004E-2</v>
      </c>
    </row>
    <row r="11" spans="1:12" x14ac:dyDescent="0.35">
      <c r="A11" s="8">
        <v>4</v>
      </c>
      <c r="B11" s="8" t="s">
        <v>227</v>
      </c>
      <c r="C11" s="8" t="s">
        <v>228</v>
      </c>
      <c r="D11" s="8" t="s">
        <v>229</v>
      </c>
      <c r="E11" s="52">
        <v>690</v>
      </c>
      <c r="F11" s="46">
        <v>12.78</v>
      </c>
      <c r="G11" s="47">
        <v>3.8800000000000001E-2</v>
      </c>
      <c r="J11" s="46"/>
      <c r="K11" s="8" t="s">
        <v>128</v>
      </c>
      <c r="L11" s="47">
        <v>6.6500000000000004E-2</v>
      </c>
    </row>
    <row r="12" spans="1:12" x14ac:dyDescent="0.35">
      <c r="A12" s="8">
        <v>5</v>
      </c>
      <c r="B12" s="8" t="s">
        <v>93</v>
      </c>
      <c r="C12" s="8" t="s">
        <v>94</v>
      </c>
      <c r="D12" s="8" t="s">
        <v>90</v>
      </c>
      <c r="E12" s="52">
        <v>579</v>
      </c>
      <c r="F12" s="46">
        <v>7.79</v>
      </c>
      <c r="G12" s="47">
        <v>2.3699999999999999E-2</v>
      </c>
      <c r="J12" s="46"/>
      <c r="K12" s="8" t="s">
        <v>125</v>
      </c>
      <c r="L12" s="47">
        <v>6.1499999999999999E-2</v>
      </c>
    </row>
    <row r="13" spans="1:12" x14ac:dyDescent="0.35">
      <c r="A13" s="8">
        <v>6</v>
      </c>
      <c r="B13" s="8" t="s">
        <v>233</v>
      </c>
      <c r="C13" s="8" t="s">
        <v>234</v>
      </c>
      <c r="D13" s="8" t="s">
        <v>198</v>
      </c>
      <c r="E13" s="52">
        <v>766</v>
      </c>
      <c r="F13" s="46">
        <v>7.66</v>
      </c>
      <c r="G13" s="47">
        <v>2.3300000000000001E-2</v>
      </c>
      <c r="J13" s="46"/>
      <c r="K13" s="8" t="s">
        <v>198</v>
      </c>
      <c r="L13" s="47">
        <v>6.08E-2</v>
      </c>
    </row>
    <row r="14" spans="1:12" x14ac:dyDescent="0.35">
      <c r="A14" s="8">
        <v>7</v>
      </c>
      <c r="B14" s="8" t="s">
        <v>230</v>
      </c>
      <c r="C14" s="8" t="s">
        <v>231</v>
      </c>
      <c r="D14" s="8" t="s">
        <v>232</v>
      </c>
      <c r="E14" s="52">
        <v>170</v>
      </c>
      <c r="F14" s="46">
        <v>7.04</v>
      </c>
      <c r="G14" s="47">
        <v>2.1399999999999999E-2</v>
      </c>
      <c r="J14" s="46"/>
      <c r="K14" s="8" t="s">
        <v>229</v>
      </c>
      <c r="L14" s="47">
        <v>4.7199999999999999E-2</v>
      </c>
    </row>
    <row r="15" spans="1:12" x14ac:dyDescent="0.35">
      <c r="A15" s="8">
        <v>8</v>
      </c>
      <c r="B15" s="8" t="s">
        <v>235</v>
      </c>
      <c r="C15" s="8" t="s">
        <v>236</v>
      </c>
      <c r="D15" s="8" t="s">
        <v>125</v>
      </c>
      <c r="E15" s="52">
        <v>219</v>
      </c>
      <c r="F15" s="46">
        <v>6.72</v>
      </c>
      <c r="G15" s="47">
        <v>2.0400000000000001E-2</v>
      </c>
      <c r="J15" s="46"/>
      <c r="K15" s="8" t="s">
        <v>119</v>
      </c>
      <c r="L15" s="47">
        <v>4.6199999999999998E-2</v>
      </c>
    </row>
    <row r="16" spans="1:12" x14ac:dyDescent="0.35">
      <c r="A16" s="8">
        <v>9</v>
      </c>
      <c r="B16" s="8" t="s">
        <v>237</v>
      </c>
      <c r="C16" s="8" t="s">
        <v>238</v>
      </c>
      <c r="D16" s="8" t="s">
        <v>128</v>
      </c>
      <c r="E16" s="52">
        <v>627</v>
      </c>
      <c r="F16" s="46">
        <v>6.3</v>
      </c>
      <c r="G16" s="47">
        <v>1.9099999999999999E-2</v>
      </c>
      <c r="J16" s="46"/>
      <c r="K16" s="8" t="s">
        <v>113</v>
      </c>
      <c r="L16" s="47">
        <v>3.61E-2</v>
      </c>
    </row>
    <row r="17" spans="1:12" x14ac:dyDescent="0.35">
      <c r="A17" s="8">
        <v>10</v>
      </c>
      <c r="B17" s="8" t="s">
        <v>97</v>
      </c>
      <c r="C17" s="8" t="s">
        <v>98</v>
      </c>
      <c r="D17" s="8" t="s">
        <v>90</v>
      </c>
      <c r="E17" s="52">
        <v>1378</v>
      </c>
      <c r="F17" s="46">
        <v>5.41</v>
      </c>
      <c r="G17" s="47">
        <v>1.6400000000000001E-2</v>
      </c>
      <c r="J17" s="46"/>
      <c r="K17" s="8" t="s">
        <v>140</v>
      </c>
      <c r="L17" s="47">
        <v>2.9899999999999999E-2</v>
      </c>
    </row>
    <row r="18" spans="1:12" x14ac:dyDescent="0.35">
      <c r="A18" s="8">
        <v>11</v>
      </c>
      <c r="B18" s="8" t="s">
        <v>95</v>
      </c>
      <c r="C18" s="8" t="s">
        <v>96</v>
      </c>
      <c r="D18" s="8" t="s">
        <v>90</v>
      </c>
      <c r="E18" s="52">
        <v>465</v>
      </c>
      <c r="F18" s="46">
        <v>4.78</v>
      </c>
      <c r="G18" s="47">
        <v>1.4500000000000001E-2</v>
      </c>
      <c r="J18" s="46"/>
      <c r="K18" s="8" t="s">
        <v>249</v>
      </c>
      <c r="L18" s="47">
        <v>2.6700000000000002E-2</v>
      </c>
    </row>
    <row r="19" spans="1:12" x14ac:dyDescent="0.35">
      <c r="A19" s="8">
        <v>12</v>
      </c>
      <c r="B19" s="8" t="s">
        <v>245</v>
      </c>
      <c r="C19" s="8" t="s">
        <v>246</v>
      </c>
      <c r="D19" s="8" t="s">
        <v>125</v>
      </c>
      <c r="E19" s="52">
        <v>30</v>
      </c>
      <c r="F19" s="46">
        <v>4.2300000000000004</v>
      </c>
      <c r="G19" s="47">
        <v>1.29E-2</v>
      </c>
      <c r="J19" s="46"/>
      <c r="K19" s="8" t="s">
        <v>134</v>
      </c>
      <c r="L19" s="47">
        <v>2.6599999999999999E-2</v>
      </c>
    </row>
    <row r="20" spans="1:12" x14ac:dyDescent="0.35">
      <c r="A20" s="8">
        <v>13</v>
      </c>
      <c r="B20" s="8" t="s">
        <v>241</v>
      </c>
      <c r="C20" s="8" t="s">
        <v>242</v>
      </c>
      <c r="D20" s="8" t="s">
        <v>119</v>
      </c>
      <c r="E20" s="52">
        <v>227</v>
      </c>
      <c r="F20" s="46">
        <v>4.2300000000000004</v>
      </c>
      <c r="G20" s="47">
        <v>1.2800000000000001E-2</v>
      </c>
      <c r="J20" s="46"/>
      <c r="K20" s="8" t="s">
        <v>232</v>
      </c>
      <c r="L20" s="47">
        <v>2.1399999999999999E-2</v>
      </c>
    </row>
    <row r="21" spans="1:12" x14ac:dyDescent="0.35">
      <c r="A21" s="8">
        <v>14</v>
      </c>
      <c r="B21" s="8" t="s">
        <v>239</v>
      </c>
      <c r="C21" s="8" t="s">
        <v>240</v>
      </c>
      <c r="D21" s="8" t="s">
        <v>198</v>
      </c>
      <c r="E21" s="52">
        <v>205</v>
      </c>
      <c r="F21" s="46">
        <v>4.16</v>
      </c>
      <c r="G21" s="47">
        <v>1.26E-2</v>
      </c>
      <c r="J21" s="46"/>
      <c r="K21" s="8" t="s">
        <v>184</v>
      </c>
      <c r="L21" s="47">
        <v>2.0899999999999998E-2</v>
      </c>
    </row>
    <row r="22" spans="1:12" x14ac:dyDescent="0.35">
      <c r="A22" s="8">
        <v>15</v>
      </c>
      <c r="B22" s="8" t="s">
        <v>250</v>
      </c>
      <c r="C22" s="8" t="s">
        <v>251</v>
      </c>
      <c r="D22" s="8" t="s">
        <v>113</v>
      </c>
      <c r="E22" s="52">
        <v>1099</v>
      </c>
      <c r="F22" s="46">
        <v>3.92</v>
      </c>
      <c r="G22" s="47">
        <v>1.1900000000000001E-2</v>
      </c>
      <c r="J22" s="46"/>
      <c r="K22" s="8" t="s">
        <v>193</v>
      </c>
      <c r="L22" s="47">
        <v>1.8800000000000001E-2</v>
      </c>
    </row>
    <row r="23" spans="1:12" x14ac:dyDescent="0.35">
      <c r="A23" s="8">
        <v>16</v>
      </c>
      <c r="B23" s="8" t="s">
        <v>247</v>
      </c>
      <c r="C23" s="8" t="s">
        <v>248</v>
      </c>
      <c r="D23" s="8" t="s">
        <v>249</v>
      </c>
      <c r="E23" s="52">
        <v>89</v>
      </c>
      <c r="F23" s="46">
        <v>3.92</v>
      </c>
      <c r="G23" s="47">
        <v>1.1900000000000001E-2</v>
      </c>
      <c r="J23" s="46"/>
      <c r="K23" s="8" t="s">
        <v>137</v>
      </c>
      <c r="L23" s="47">
        <v>1.8599999999999998E-2</v>
      </c>
    </row>
    <row r="24" spans="1:12" x14ac:dyDescent="0.35">
      <c r="A24" s="8">
        <v>17</v>
      </c>
      <c r="B24" s="8" t="s">
        <v>54</v>
      </c>
      <c r="C24" s="8" t="s">
        <v>55</v>
      </c>
      <c r="D24" s="8" t="s">
        <v>53</v>
      </c>
      <c r="E24" s="52">
        <v>177</v>
      </c>
      <c r="F24" s="46">
        <v>3.75</v>
      </c>
      <c r="G24" s="47">
        <v>1.14E-2</v>
      </c>
      <c r="J24" s="46"/>
      <c r="K24" s="8" t="s">
        <v>53</v>
      </c>
      <c r="L24" s="47">
        <v>1.7999999999999999E-2</v>
      </c>
    </row>
    <row r="25" spans="1:12" x14ac:dyDescent="0.35">
      <c r="A25" s="8">
        <v>18</v>
      </c>
      <c r="B25" s="8" t="s">
        <v>258</v>
      </c>
      <c r="C25" s="8" t="s">
        <v>259</v>
      </c>
      <c r="D25" s="8" t="s">
        <v>128</v>
      </c>
      <c r="E25" s="52">
        <v>355</v>
      </c>
      <c r="F25" s="46">
        <v>3.7</v>
      </c>
      <c r="G25" s="47">
        <v>1.12E-2</v>
      </c>
      <c r="J25" s="46"/>
      <c r="K25" s="8" t="s">
        <v>122</v>
      </c>
      <c r="L25" s="47">
        <v>1.6500000000000001E-2</v>
      </c>
    </row>
    <row r="26" spans="1:12" x14ac:dyDescent="0.35">
      <c r="A26" s="8">
        <v>19</v>
      </c>
      <c r="B26" s="8" t="s">
        <v>256</v>
      </c>
      <c r="C26" s="8" t="s">
        <v>257</v>
      </c>
      <c r="D26" s="8" t="s">
        <v>122</v>
      </c>
      <c r="E26" s="52">
        <v>874</v>
      </c>
      <c r="F26" s="46">
        <v>3.6</v>
      </c>
      <c r="G26" s="47">
        <v>1.09E-2</v>
      </c>
      <c r="J26" s="46"/>
      <c r="K26" s="8" t="s">
        <v>298</v>
      </c>
      <c r="L26" s="47">
        <v>1.6299999999999999E-2</v>
      </c>
    </row>
    <row r="27" spans="1:12" x14ac:dyDescent="0.35">
      <c r="A27" s="8">
        <v>20</v>
      </c>
      <c r="B27" s="8" t="s">
        <v>254</v>
      </c>
      <c r="C27" s="8" t="s">
        <v>255</v>
      </c>
      <c r="D27" s="8" t="s">
        <v>184</v>
      </c>
      <c r="E27" s="52">
        <v>1886</v>
      </c>
      <c r="F27" s="46">
        <v>3.55</v>
      </c>
      <c r="G27" s="47">
        <v>1.0800000000000001E-2</v>
      </c>
      <c r="J27" s="46"/>
      <c r="K27" s="8" t="s">
        <v>215</v>
      </c>
      <c r="L27" s="47">
        <v>1.6199999999999999E-2</v>
      </c>
    </row>
    <row r="28" spans="1:12" x14ac:dyDescent="0.35">
      <c r="A28" s="8">
        <v>21</v>
      </c>
      <c r="B28" s="8" t="s">
        <v>260</v>
      </c>
      <c r="C28" s="8" t="s">
        <v>261</v>
      </c>
      <c r="D28" s="8" t="s">
        <v>215</v>
      </c>
      <c r="E28" s="52">
        <v>325</v>
      </c>
      <c r="F28" s="46">
        <v>3.11</v>
      </c>
      <c r="G28" s="47">
        <v>9.4000000000000004E-3</v>
      </c>
      <c r="J28" s="46"/>
      <c r="K28" s="8" t="s">
        <v>310</v>
      </c>
      <c r="L28" s="47">
        <v>1.4999999999999999E-2</v>
      </c>
    </row>
    <row r="29" spans="1:12" x14ac:dyDescent="0.35">
      <c r="A29" s="8">
        <v>22</v>
      </c>
      <c r="B29" s="8" t="s">
        <v>267</v>
      </c>
      <c r="C29" s="8" t="s">
        <v>268</v>
      </c>
      <c r="D29" s="8" t="s">
        <v>113</v>
      </c>
      <c r="E29" s="52">
        <v>1054</v>
      </c>
      <c r="F29" s="46">
        <v>3.02</v>
      </c>
      <c r="G29" s="47">
        <v>9.1999999999999998E-3</v>
      </c>
      <c r="J29" s="46"/>
      <c r="K29" s="8" t="s">
        <v>131</v>
      </c>
      <c r="L29" s="47">
        <v>1.4500000000000001E-2</v>
      </c>
    </row>
    <row r="30" spans="1:12" x14ac:dyDescent="0.35">
      <c r="A30" s="8">
        <v>23</v>
      </c>
      <c r="B30" s="8" t="s">
        <v>265</v>
      </c>
      <c r="C30" s="8" t="s">
        <v>266</v>
      </c>
      <c r="D30" s="8" t="s">
        <v>193</v>
      </c>
      <c r="E30" s="52">
        <v>26</v>
      </c>
      <c r="F30" s="46">
        <v>2.93</v>
      </c>
      <c r="G30" s="47">
        <v>8.8999999999999999E-3</v>
      </c>
      <c r="J30" s="46"/>
      <c r="K30" s="8" t="s">
        <v>181</v>
      </c>
      <c r="L30" s="47">
        <v>1.32E-2</v>
      </c>
    </row>
    <row r="31" spans="1:12" x14ac:dyDescent="0.35">
      <c r="A31" s="8">
        <v>24</v>
      </c>
      <c r="B31" s="8" t="s">
        <v>269</v>
      </c>
      <c r="C31" s="8" t="s">
        <v>270</v>
      </c>
      <c r="D31" s="8" t="s">
        <v>271</v>
      </c>
      <c r="E31" s="52">
        <v>48</v>
      </c>
      <c r="F31" s="46">
        <v>2.58</v>
      </c>
      <c r="G31" s="47">
        <v>7.7999999999999996E-3</v>
      </c>
      <c r="J31" s="46"/>
      <c r="K31" s="8" t="s">
        <v>153</v>
      </c>
      <c r="L31" s="47">
        <v>1.2500000000000001E-2</v>
      </c>
    </row>
    <row r="32" spans="1:12" x14ac:dyDescent="0.35">
      <c r="A32" s="8">
        <v>25</v>
      </c>
      <c r="B32" s="8" t="s">
        <v>272</v>
      </c>
      <c r="C32" s="8" t="s">
        <v>273</v>
      </c>
      <c r="D32" s="8" t="s">
        <v>249</v>
      </c>
      <c r="E32" s="52">
        <v>97</v>
      </c>
      <c r="F32" s="46">
        <v>2.56</v>
      </c>
      <c r="G32" s="47">
        <v>7.7999999999999996E-3</v>
      </c>
      <c r="J32" s="46"/>
      <c r="K32" s="8" t="s">
        <v>58</v>
      </c>
      <c r="L32" s="47">
        <v>1.04E-2</v>
      </c>
    </row>
    <row r="33" spans="1:12" x14ac:dyDescent="0.35">
      <c r="A33" s="8">
        <v>26</v>
      </c>
      <c r="B33" s="8" t="s">
        <v>289</v>
      </c>
      <c r="C33" s="8" t="s">
        <v>290</v>
      </c>
      <c r="D33" s="8" t="s">
        <v>125</v>
      </c>
      <c r="E33" s="52">
        <v>35</v>
      </c>
      <c r="F33" s="46">
        <v>2.48</v>
      </c>
      <c r="G33" s="47">
        <v>7.4999999999999997E-3</v>
      </c>
      <c r="J33" s="46"/>
      <c r="K33" s="8" t="s">
        <v>160</v>
      </c>
      <c r="L33" s="47">
        <v>9.5999999999999992E-3</v>
      </c>
    </row>
    <row r="34" spans="1:12" x14ac:dyDescent="0.35">
      <c r="A34" s="8">
        <v>27</v>
      </c>
      <c r="B34" s="8" t="s">
        <v>278</v>
      </c>
      <c r="C34" s="8" t="s">
        <v>279</v>
      </c>
      <c r="D34" s="8" t="s">
        <v>198</v>
      </c>
      <c r="E34" s="52">
        <v>222</v>
      </c>
      <c r="F34" s="46">
        <v>2.38</v>
      </c>
      <c r="G34" s="47">
        <v>7.1999999999999998E-3</v>
      </c>
      <c r="J34" s="46"/>
      <c r="K34" s="8" t="s">
        <v>264</v>
      </c>
      <c r="L34" s="47">
        <v>9.4999999999999998E-3</v>
      </c>
    </row>
    <row r="35" spans="1:12" x14ac:dyDescent="0.35">
      <c r="A35" s="8">
        <v>28</v>
      </c>
      <c r="B35" s="8" t="s">
        <v>262</v>
      </c>
      <c r="C35" s="8" t="s">
        <v>263</v>
      </c>
      <c r="D35" s="8" t="s">
        <v>264</v>
      </c>
      <c r="E35" s="52">
        <v>131</v>
      </c>
      <c r="F35" s="46">
        <v>2.37</v>
      </c>
      <c r="G35" s="47">
        <v>7.1999999999999998E-3</v>
      </c>
      <c r="J35" s="46"/>
      <c r="K35" s="8" t="s">
        <v>116</v>
      </c>
      <c r="L35" s="47">
        <v>9.4000000000000004E-3</v>
      </c>
    </row>
    <row r="36" spans="1:12" x14ac:dyDescent="0.35">
      <c r="A36" s="8">
        <v>29</v>
      </c>
      <c r="B36" s="8" t="s">
        <v>280</v>
      </c>
      <c r="C36" s="8" t="s">
        <v>281</v>
      </c>
      <c r="D36" s="8" t="s">
        <v>134</v>
      </c>
      <c r="E36" s="52">
        <v>67</v>
      </c>
      <c r="F36" s="46">
        <v>2.2000000000000002</v>
      </c>
      <c r="G36" s="47">
        <v>6.7000000000000002E-3</v>
      </c>
      <c r="J36" s="46"/>
      <c r="K36" s="8" t="s">
        <v>64</v>
      </c>
      <c r="L36" s="47">
        <v>7.9000000000000008E-3</v>
      </c>
    </row>
    <row r="37" spans="1:12" x14ac:dyDescent="0.35">
      <c r="A37" s="8">
        <v>30</v>
      </c>
      <c r="B37" s="8" t="s">
        <v>51</v>
      </c>
      <c r="C37" s="8" t="s">
        <v>52</v>
      </c>
      <c r="D37" s="8" t="s">
        <v>53</v>
      </c>
      <c r="E37" s="52">
        <v>757</v>
      </c>
      <c r="F37" s="46">
        <v>2.17</v>
      </c>
      <c r="G37" s="47">
        <v>6.6E-3</v>
      </c>
      <c r="J37" s="46"/>
      <c r="K37" s="8" t="s">
        <v>271</v>
      </c>
      <c r="L37" s="47">
        <v>7.7999999999999996E-3</v>
      </c>
    </row>
    <row r="38" spans="1:12" x14ac:dyDescent="0.35">
      <c r="A38" s="8">
        <v>31</v>
      </c>
      <c r="B38" s="8" t="s">
        <v>296</v>
      </c>
      <c r="C38" s="8" t="s">
        <v>297</v>
      </c>
      <c r="D38" s="8" t="s">
        <v>298</v>
      </c>
      <c r="E38" s="52">
        <v>25</v>
      </c>
      <c r="F38" s="46">
        <v>2.17</v>
      </c>
      <c r="G38" s="47">
        <v>6.6E-3</v>
      </c>
      <c r="J38" s="46"/>
      <c r="K38" s="8" t="s">
        <v>61</v>
      </c>
      <c r="L38" s="47">
        <v>7.7999999999999996E-3</v>
      </c>
    </row>
    <row r="39" spans="1:12" x14ac:dyDescent="0.35">
      <c r="A39" s="8">
        <v>32</v>
      </c>
      <c r="B39" s="8" t="s">
        <v>274</v>
      </c>
      <c r="C39" s="8" t="s">
        <v>275</v>
      </c>
      <c r="D39" s="8" t="s">
        <v>193</v>
      </c>
      <c r="E39" s="52">
        <v>69</v>
      </c>
      <c r="F39" s="46">
        <v>2.14</v>
      </c>
      <c r="G39" s="47">
        <v>6.4999999999999997E-3</v>
      </c>
      <c r="J39" s="46"/>
      <c r="K39" s="8" t="s">
        <v>335</v>
      </c>
      <c r="L39" s="47">
        <v>7.7000000000000002E-3</v>
      </c>
    </row>
    <row r="40" spans="1:12" x14ac:dyDescent="0.35">
      <c r="A40" s="8">
        <v>33</v>
      </c>
      <c r="B40" s="8" t="s">
        <v>123</v>
      </c>
      <c r="C40" s="8" t="s">
        <v>124</v>
      </c>
      <c r="D40" s="8" t="s">
        <v>125</v>
      </c>
      <c r="E40" s="52">
        <v>60</v>
      </c>
      <c r="F40" s="46">
        <v>2.08</v>
      </c>
      <c r="G40" s="47">
        <v>6.3E-3</v>
      </c>
      <c r="J40" s="46"/>
      <c r="K40" s="8" t="s">
        <v>71</v>
      </c>
      <c r="L40" s="47">
        <v>6.3E-3</v>
      </c>
    </row>
    <row r="41" spans="1:12" x14ac:dyDescent="0.35">
      <c r="A41" s="8">
        <v>34</v>
      </c>
      <c r="B41" s="8" t="s">
        <v>56</v>
      </c>
      <c r="C41" s="8" t="s">
        <v>57</v>
      </c>
      <c r="D41" s="8" t="s">
        <v>58</v>
      </c>
      <c r="E41" s="52">
        <v>146</v>
      </c>
      <c r="F41" s="46">
        <v>2.0499999999999998</v>
      </c>
      <c r="G41" s="47">
        <v>6.1999999999999998E-3</v>
      </c>
      <c r="J41" s="46"/>
      <c r="K41" s="8" t="s">
        <v>293</v>
      </c>
      <c r="L41" s="47">
        <v>5.8999999999999999E-3</v>
      </c>
    </row>
    <row r="42" spans="1:12" x14ac:dyDescent="0.35">
      <c r="A42" s="8">
        <v>35</v>
      </c>
      <c r="B42" s="8" t="s">
        <v>308</v>
      </c>
      <c r="C42" s="8" t="s">
        <v>309</v>
      </c>
      <c r="D42" s="8" t="s">
        <v>310</v>
      </c>
      <c r="E42" s="52">
        <v>114</v>
      </c>
      <c r="F42" s="46">
        <v>2.0099999999999998</v>
      </c>
      <c r="G42" s="47">
        <v>6.1000000000000004E-3</v>
      </c>
      <c r="J42" s="46"/>
      <c r="K42" s="8" t="s">
        <v>400</v>
      </c>
      <c r="L42" s="47">
        <v>5.3E-3</v>
      </c>
    </row>
    <row r="43" spans="1:12" x14ac:dyDescent="0.35">
      <c r="A43" s="8">
        <v>36</v>
      </c>
      <c r="B43" s="8" t="s">
        <v>302</v>
      </c>
      <c r="C43" s="8" t="s">
        <v>303</v>
      </c>
      <c r="D43" s="8" t="s">
        <v>298</v>
      </c>
      <c r="E43" s="52">
        <v>178</v>
      </c>
      <c r="F43" s="46">
        <v>2.0099999999999998</v>
      </c>
      <c r="G43" s="47">
        <v>6.1000000000000004E-3</v>
      </c>
      <c r="J43" s="46"/>
      <c r="K43" s="8" t="s">
        <v>286</v>
      </c>
      <c r="L43" s="47">
        <v>5.1999999999999998E-3</v>
      </c>
    </row>
    <row r="44" spans="1:12" x14ac:dyDescent="0.35">
      <c r="A44" s="8">
        <v>37</v>
      </c>
      <c r="B44" s="8" t="s">
        <v>117</v>
      </c>
      <c r="C44" s="8" t="s">
        <v>118</v>
      </c>
      <c r="D44" s="8" t="s">
        <v>119</v>
      </c>
      <c r="E44" s="52">
        <v>30</v>
      </c>
      <c r="F44" s="46">
        <v>1.97</v>
      </c>
      <c r="G44" s="47">
        <v>6.0000000000000001E-3</v>
      </c>
      <c r="J44" s="46"/>
      <c r="K44" s="8" t="s">
        <v>145</v>
      </c>
      <c r="L44" s="47">
        <v>4.7000000000000002E-3</v>
      </c>
    </row>
    <row r="45" spans="1:12" x14ac:dyDescent="0.35">
      <c r="A45" s="8">
        <v>38</v>
      </c>
      <c r="B45" s="8" t="s">
        <v>114</v>
      </c>
      <c r="C45" s="8" t="s">
        <v>115</v>
      </c>
      <c r="D45" s="8" t="s">
        <v>116</v>
      </c>
      <c r="E45" s="52">
        <v>464</v>
      </c>
      <c r="F45" s="46">
        <v>1.96</v>
      </c>
      <c r="G45" s="47">
        <v>6.0000000000000001E-3</v>
      </c>
      <c r="J45" s="46"/>
      <c r="K45" s="8" t="s">
        <v>170</v>
      </c>
      <c r="L45" s="47">
        <v>4.7000000000000002E-3</v>
      </c>
    </row>
    <row r="46" spans="1:12" x14ac:dyDescent="0.35">
      <c r="A46" s="8">
        <v>39</v>
      </c>
      <c r="B46" s="8" t="s">
        <v>252</v>
      </c>
      <c r="C46" s="8" t="s">
        <v>253</v>
      </c>
      <c r="D46" s="8" t="s">
        <v>153</v>
      </c>
      <c r="E46" s="52">
        <v>50</v>
      </c>
      <c r="F46" s="46">
        <v>1.93</v>
      </c>
      <c r="G46" s="47">
        <v>5.8999999999999999E-3</v>
      </c>
      <c r="J46" s="46"/>
      <c r="K46" s="8" t="s">
        <v>301</v>
      </c>
      <c r="L46" s="47">
        <v>4.1999999999999997E-3</v>
      </c>
    </row>
    <row r="47" spans="1:12" x14ac:dyDescent="0.35">
      <c r="A47" s="8">
        <v>40</v>
      </c>
      <c r="B47" s="8" t="s">
        <v>126</v>
      </c>
      <c r="C47" s="8" t="s">
        <v>127</v>
      </c>
      <c r="D47" s="8" t="s">
        <v>128</v>
      </c>
      <c r="E47" s="52">
        <v>107</v>
      </c>
      <c r="F47" s="46">
        <v>1.92</v>
      </c>
      <c r="G47" s="47">
        <v>5.7999999999999996E-3</v>
      </c>
      <c r="J47" s="46"/>
      <c r="K47" s="8" t="s">
        <v>167</v>
      </c>
      <c r="L47" s="47">
        <v>2.8999999999999998E-3</v>
      </c>
    </row>
    <row r="48" spans="1:12" x14ac:dyDescent="0.35">
      <c r="A48" s="8">
        <v>41</v>
      </c>
      <c r="B48" s="8" t="s">
        <v>294</v>
      </c>
      <c r="C48" s="8" t="s">
        <v>295</v>
      </c>
      <c r="D48" s="8" t="s">
        <v>198</v>
      </c>
      <c r="E48" s="52">
        <v>136</v>
      </c>
      <c r="F48" s="46">
        <v>1.91</v>
      </c>
      <c r="G48" s="47">
        <v>5.7999999999999996E-3</v>
      </c>
      <c r="J48" s="46"/>
      <c r="K48" s="8" t="s">
        <v>434</v>
      </c>
      <c r="L48" s="47">
        <v>2.5000000000000001E-3</v>
      </c>
    </row>
    <row r="49" spans="1:12" x14ac:dyDescent="0.35">
      <c r="A49" s="8">
        <v>42</v>
      </c>
      <c r="B49" s="8" t="s">
        <v>276</v>
      </c>
      <c r="C49" s="8" t="s">
        <v>277</v>
      </c>
      <c r="D49" s="8" t="s">
        <v>184</v>
      </c>
      <c r="E49" s="52">
        <v>154</v>
      </c>
      <c r="F49" s="46">
        <v>1.89</v>
      </c>
      <c r="G49" s="47">
        <v>5.7000000000000002E-3</v>
      </c>
      <c r="J49" s="46"/>
      <c r="K49" s="8" t="s">
        <v>411</v>
      </c>
      <c r="L49" s="47">
        <v>2E-3</v>
      </c>
    </row>
    <row r="50" spans="1:12" x14ac:dyDescent="0.35">
      <c r="A50" s="8">
        <v>43</v>
      </c>
      <c r="B50" s="8" t="s">
        <v>129</v>
      </c>
      <c r="C50" s="8" t="s">
        <v>130</v>
      </c>
      <c r="D50" s="8" t="s">
        <v>131</v>
      </c>
      <c r="E50" s="52">
        <v>33</v>
      </c>
      <c r="F50" s="46">
        <v>1.87</v>
      </c>
      <c r="G50" s="47">
        <v>5.7000000000000002E-3</v>
      </c>
      <c r="J50" s="46"/>
      <c r="K50" s="8" t="s">
        <v>43</v>
      </c>
      <c r="L50" s="47">
        <v>5.1999999999999998E-3</v>
      </c>
    </row>
    <row r="51" spans="1:12" x14ac:dyDescent="0.35">
      <c r="A51" s="8">
        <v>44</v>
      </c>
      <c r="B51" s="8" t="s">
        <v>306</v>
      </c>
      <c r="C51" s="8" t="s">
        <v>307</v>
      </c>
      <c r="D51" s="8" t="s">
        <v>119</v>
      </c>
      <c r="E51" s="52">
        <v>127</v>
      </c>
      <c r="F51" s="46">
        <v>1.86</v>
      </c>
      <c r="G51" s="47">
        <v>5.5999999999999999E-3</v>
      </c>
      <c r="J51" s="46"/>
    </row>
    <row r="52" spans="1:12" x14ac:dyDescent="0.35">
      <c r="A52" s="8">
        <v>45</v>
      </c>
      <c r="B52" s="8" t="s">
        <v>120</v>
      </c>
      <c r="C52" s="8" t="s">
        <v>121</v>
      </c>
      <c r="D52" s="8" t="s">
        <v>122</v>
      </c>
      <c r="E52" s="52">
        <v>42</v>
      </c>
      <c r="F52" s="46">
        <v>1.84</v>
      </c>
      <c r="G52" s="47">
        <v>5.5999999999999999E-3</v>
      </c>
      <c r="J52" s="46"/>
    </row>
    <row r="53" spans="1:12" x14ac:dyDescent="0.35">
      <c r="A53" s="8">
        <v>46</v>
      </c>
      <c r="B53" s="8" t="s">
        <v>111</v>
      </c>
      <c r="C53" s="8" t="s">
        <v>112</v>
      </c>
      <c r="D53" s="8" t="s">
        <v>113</v>
      </c>
      <c r="E53" s="52">
        <v>777</v>
      </c>
      <c r="F53" s="46">
        <v>1.74</v>
      </c>
      <c r="G53" s="47">
        <v>5.3E-3</v>
      </c>
      <c r="J53" s="46"/>
    </row>
    <row r="54" spans="1:12" x14ac:dyDescent="0.35">
      <c r="A54" s="8">
        <v>47</v>
      </c>
      <c r="B54" s="8" t="s">
        <v>287</v>
      </c>
      <c r="C54" s="8" t="s">
        <v>288</v>
      </c>
      <c r="D54" s="8" t="s">
        <v>128</v>
      </c>
      <c r="E54" s="52">
        <v>97</v>
      </c>
      <c r="F54" s="46">
        <v>1.73</v>
      </c>
      <c r="G54" s="47">
        <v>5.1999999999999998E-3</v>
      </c>
      <c r="J54" s="46"/>
    </row>
    <row r="55" spans="1:12" x14ac:dyDescent="0.35">
      <c r="A55" s="8">
        <v>48</v>
      </c>
      <c r="B55" s="8" t="s">
        <v>304</v>
      </c>
      <c r="C55" s="8" t="s">
        <v>305</v>
      </c>
      <c r="D55" s="8" t="s">
        <v>119</v>
      </c>
      <c r="E55" s="52">
        <v>126</v>
      </c>
      <c r="F55" s="46">
        <v>1.71</v>
      </c>
      <c r="G55" s="47">
        <v>5.1999999999999998E-3</v>
      </c>
      <c r="J55" s="46"/>
    </row>
    <row r="56" spans="1:12" x14ac:dyDescent="0.35">
      <c r="A56" s="8">
        <v>49</v>
      </c>
      <c r="B56" s="8" t="s">
        <v>284</v>
      </c>
      <c r="C56" s="8" t="s">
        <v>285</v>
      </c>
      <c r="D56" s="8" t="s">
        <v>286</v>
      </c>
      <c r="E56" s="52">
        <v>388</v>
      </c>
      <c r="F56" s="46">
        <v>1.7</v>
      </c>
      <c r="G56" s="47">
        <v>5.1999999999999998E-3</v>
      </c>
      <c r="J56" s="46"/>
    </row>
    <row r="57" spans="1:12" x14ac:dyDescent="0.35">
      <c r="A57" s="8">
        <v>50</v>
      </c>
      <c r="B57" s="8" t="s">
        <v>311</v>
      </c>
      <c r="C57" s="8" t="s">
        <v>312</v>
      </c>
      <c r="D57" s="8" t="s">
        <v>128</v>
      </c>
      <c r="E57" s="52">
        <v>720</v>
      </c>
      <c r="F57" s="46">
        <v>1.7</v>
      </c>
      <c r="G57" s="47">
        <v>5.1999999999999998E-3</v>
      </c>
      <c r="J57" s="46"/>
    </row>
    <row r="58" spans="1:12" x14ac:dyDescent="0.35">
      <c r="A58" s="8">
        <v>51</v>
      </c>
      <c r="B58" s="8" t="s">
        <v>282</v>
      </c>
      <c r="C58" s="8" t="s">
        <v>283</v>
      </c>
      <c r="D58" s="8" t="s">
        <v>125</v>
      </c>
      <c r="E58" s="52">
        <v>17</v>
      </c>
      <c r="F58" s="46">
        <v>1.65</v>
      </c>
      <c r="G58" s="47">
        <v>5.0000000000000001E-3</v>
      </c>
      <c r="J58" s="46"/>
    </row>
    <row r="59" spans="1:12" x14ac:dyDescent="0.35">
      <c r="A59" s="8">
        <v>52</v>
      </c>
      <c r="B59" s="8" t="s">
        <v>313</v>
      </c>
      <c r="C59" s="8" t="s">
        <v>314</v>
      </c>
      <c r="D59" s="8" t="s">
        <v>125</v>
      </c>
      <c r="E59" s="52">
        <v>464</v>
      </c>
      <c r="F59" s="46">
        <v>1.63</v>
      </c>
      <c r="G59" s="47">
        <v>5.0000000000000001E-3</v>
      </c>
      <c r="J59" s="46"/>
    </row>
    <row r="60" spans="1:12" x14ac:dyDescent="0.35">
      <c r="A60" s="8">
        <v>53</v>
      </c>
      <c r="B60" s="8" t="s">
        <v>132</v>
      </c>
      <c r="C60" s="8" t="s">
        <v>133</v>
      </c>
      <c r="D60" s="8" t="s">
        <v>134</v>
      </c>
      <c r="E60" s="52">
        <v>37</v>
      </c>
      <c r="F60" s="46">
        <v>1.62</v>
      </c>
      <c r="G60" s="47">
        <v>4.8999999999999998E-3</v>
      </c>
      <c r="J60" s="46"/>
    </row>
    <row r="61" spans="1:12" x14ac:dyDescent="0.35">
      <c r="A61" s="8">
        <v>54</v>
      </c>
      <c r="B61" s="8" t="s">
        <v>62</v>
      </c>
      <c r="C61" s="8" t="s">
        <v>63</v>
      </c>
      <c r="D61" s="8" t="s">
        <v>64</v>
      </c>
      <c r="E61" s="52">
        <v>319</v>
      </c>
      <c r="F61" s="46">
        <v>1.62</v>
      </c>
      <c r="G61" s="47">
        <v>4.8999999999999998E-3</v>
      </c>
      <c r="J61" s="46"/>
    </row>
    <row r="62" spans="1:12" x14ac:dyDescent="0.35">
      <c r="A62" s="8">
        <v>55</v>
      </c>
      <c r="B62" s="8" t="s">
        <v>243</v>
      </c>
      <c r="C62" s="8" t="s">
        <v>244</v>
      </c>
      <c r="D62" s="8" t="s">
        <v>134</v>
      </c>
      <c r="E62" s="52">
        <v>608</v>
      </c>
      <c r="F62" s="46">
        <v>1.61</v>
      </c>
      <c r="G62" s="47">
        <v>4.8999999999999998E-3</v>
      </c>
      <c r="J62" s="46"/>
    </row>
    <row r="63" spans="1:12" x14ac:dyDescent="0.35">
      <c r="A63" s="8">
        <v>56</v>
      </c>
      <c r="B63" s="8" t="s">
        <v>323</v>
      </c>
      <c r="C63" s="8" t="s">
        <v>324</v>
      </c>
      <c r="D63" s="8" t="s">
        <v>140</v>
      </c>
      <c r="E63" s="52">
        <v>32</v>
      </c>
      <c r="F63" s="46">
        <v>1.58</v>
      </c>
      <c r="G63" s="47">
        <v>4.7999999999999996E-3</v>
      </c>
      <c r="J63" s="46"/>
    </row>
    <row r="64" spans="1:12" x14ac:dyDescent="0.35">
      <c r="A64" s="8">
        <v>57</v>
      </c>
      <c r="B64" s="8" t="s">
        <v>135</v>
      </c>
      <c r="C64" s="8" t="s">
        <v>136</v>
      </c>
      <c r="D64" s="8" t="s">
        <v>137</v>
      </c>
      <c r="E64" s="52">
        <v>1063</v>
      </c>
      <c r="F64" s="46">
        <v>1.57</v>
      </c>
      <c r="G64" s="47">
        <v>4.7999999999999996E-3</v>
      </c>
      <c r="J64" s="46"/>
    </row>
    <row r="65" spans="1:10" x14ac:dyDescent="0.35">
      <c r="A65" s="8">
        <v>58</v>
      </c>
      <c r="B65" s="8" t="s">
        <v>1117</v>
      </c>
      <c r="C65" s="8" t="s">
        <v>1118</v>
      </c>
      <c r="D65" s="8" t="s">
        <v>215</v>
      </c>
      <c r="E65" s="52">
        <v>345</v>
      </c>
      <c r="F65" s="46">
        <v>1.55</v>
      </c>
      <c r="G65" s="47">
        <v>4.7000000000000002E-3</v>
      </c>
      <c r="J65" s="46"/>
    </row>
    <row r="66" spans="1:10" x14ac:dyDescent="0.35">
      <c r="A66" s="8">
        <v>59</v>
      </c>
      <c r="B66" s="8" t="s">
        <v>143</v>
      </c>
      <c r="C66" s="8" t="s">
        <v>144</v>
      </c>
      <c r="D66" s="8" t="s">
        <v>145</v>
      </c>
      <c r="E66" s="52">
        <v>215</v>
      </c>
      <c r="F66" s="46">
        <v>1.53</v>
      </c>
      <c r="G66" s="47">
        <v>4.7000000000000002E-3</v>
      </c>
      <c r="J66" s="46"/>
    </row>
    <row r="67" spans="1:10" x14ac:dyDescent="0.35">
      <c r="A67" s="8">
        <v>60</v>
      </c>
      <c r="B67" s="8" t="s">
        <v>317</v>
      </c>
      <c r="C67" s="8" t="s">
        <v>318</v>
      </c>
      <c r="D67" s="8" t="s">
        <v>140</v>
      </c>
      <c r="E67" s="52">
        <v>2590</v>
      </c>
      <c r="F67" s="46">
        <v>1.53</v>
      </c>
      <c r="G67" s="47">
        <v>4.5999999999999999E-3</v>
      </c>
      <c r="J67" s="46"/>
    </row>
    <row r="68" spans="1:10" x14ac:dyDescent="0.35">
      <c r="A68" s="8">
        <v>61</v>
      </c>
      <c r="B68" s="8" t="s">
        <v>291</v>
      </c>
      <c r="C68" s="8" t="s">
        <v>292</v>
      </c>
      <c r="D68" s="8" t="s">
        <v>293</v>
      </c>
      <c r="E68" s="52">
        <v>649</v>
      </c>
      <c r="F68" s="46">
        <v>1.52</v>
      </c>
      <c r="G68" s="47">
        <v>4.5999999999999999E-3</v>
      </c>
      <c r="J68" s="46"/>
    </row>
    <row r="69" spans="1:10" x14ac:dyDescent="0.35">
      <c r="A69" s="8">
        <v>62</v>
      </c>
      <c r="B69" s="8" t="s">
        <v>99</v>
      </c>
      <c r="C69" s="8" t="s">
        <v>100</v>
      </c>
      <c r="D69" s="8" t="s">
        <v>90</v>
      </c>
      <c r="E69" s="52">
        <v>459</v>
      </c>
      <c r="F69" s="46">
        <v>1.51</v>
      </c>
      <c r="G69" s="47">
        <v>4.5999999999999999E-3</v>
      </c>
      <c r="J69" s="46"/>
    </row>
    <row r="70" spans="1:10" x14ac:dyDescent="0.35">
      <c r="A70" s="8">
        <v>63</v>
      </c>
      <c r="B70" s="8" t="s">
        <v>138</v>
      </c>
      <c r="C70" s="8" t="s">
        <v>139</v>
      </c>
      <c r="D70" s="8" t="s">
        <v>140</v>
      </c>
      <c r="E70" s="52">
        <v>159</v>
      </c>
      <c r="F70" s="46">
        <v>1.51</v>
      </c>
      <c r="G70" s="47">
        <v>4.5999999999999999E-3</v>
      </c>
      <c r="J70" s="46"/>
    </row>
    <row r="71" spans="1:10" x14ac:dyDescent="0.35">
      <c r="A71" s="8">
        <v>64</v>
      </c>
      <c r="B71" s="8" t="s">
        <v>59</v>
      </c>
      <c r="C71" s="8" t="s">
        <v>60</v>
      </c>
      <c r="D71" s="8" t="s">
        <v>61</v>
      </c>
      <c r="E71" s="52">
        <v>137</v>
      </c>
      <c r="F71" s="46">
        <v>1.47</v>
      </c>
      <c r="G71" s="47">
        <v>4.4999999999999997E-3</v>
      </c>
      <c r="J71" s="46"/>
    </row>
    <row r="72" spans="1:10" x14ac:dyDescent="0.35">
      <c r="A72" s="8">
        <v>65</v>
      </c>
      <c r="B72" s="8" t="s">
        <v>141</v>
      </c>
      <c r="C72" s="8" t="s">
        <v>142</v>
      </c>
      <c r="D72" s="8" t="s">
        <v>113</v>
      </c>
      <c r="E72" s="52">
        <v>382</v>
      </c>
      <c r="F72" s="46">
        <v>1.47</v>
      </c>
      <c r="G72" s="47">
        <v>4.4999999999999997E-3</v>
      </c>
      <c r="J72" s="46"/>
    </row>
    <row r="73" spans="1:10" x14ac:dyDescent="0.35">
      <c r="A73" s="8">
        <v>66</v>
      </c>
      <c r="B73" s="8" t="s">
        <v>103</v>
      </c>
      <c r="C73" s="8" t="s">
        <v>104</v>
      </c>
      <c r="D73" s="8" t="s">
        <v>90</v>
      </c>
      <c r="E73" s="52">
        <v>139</v>
      </c>
      <c r="F73" s="46">
        <v>1.44</v>
      </c>
      <c r="G73" s="47">
        <v>4.4000000000000003E-3</v>
      </c>
      <c r="J73" s="46"/>
    </row>
    <row r="74" spans="1:10" x14ac:dyDescent="0.35">
      <c r="A74" s="8">
        <v>67</v>
      </c>
      <c r="B74" s="8" t="s">
        <v>319</v>
      </c>
      <c r="C74" s="8" t="s">
        <v>320</v>
      </c>
      <c r="D74" s="8" t="s">
        <v>125</v>
      </c>
      <c r="E74" s="52">
        <v>30</v>
      </c>
      <c r="F74" s="46">
        <v>1.44</v>
      </c>
      <c r="G74" s="47">
        <v>4.4000000000000003E-3</v>
      </c>
      <c r="J74" s="46"/>
    </row>
    <row r="75" spans="1:10" x14ac:dyDescent="0.35">
      <c r="A75" s="8">
        <v>68</v>
      </c>
      <c r="B75" s="8" t="s">
        <v>333</v>
      </c>
      <c r="C75" s="8" t="s">
        <v>334</v>
      </c>
      <c r="D75" s="8" t="s">
        <v>335</v>
      </c>
      <c r="E75" s="52">
        <v>87</v>
      </c>
      <c r="F75" s="46">
        <v>1.42</v>
      </c>
      <c r="G75" s="47">
        <v>4.3E-3</v>
      </c>
      <c r="J75" s="46"/>
    </row>
    <row r="76" spans="1:10" x14ac:dyDescent="0.35">
      <c r="A76" s="8">
        <v>69</v>
      </c>
      <c r="B76" s="8" t="s">
        <v>321</v>
      </c>
      <c r="C76" s="8" t="s">
        <v>322</v>
      </c>
      <c r="D76" s="8" t="s">
        <v>310</v>
      </c>
      <c r="E76" s="52">
        <v>245</v>
      </c>
      <c r="F76" s="46">
        <v>1.41</v>
      </c>
      <c r="G76" s="47">
        <v>4.3E-3</v>
      </c>
      <c r="J76" s="46"/>
    </row>
    <row r="77" spans="1:10" x14ac:dyDescent="0.35">
      <c r="A77" s="8">
        <v>70</v>
      </c>
      <c r="B77" s="8" t="s">
        <v>146</v>
      </c>
      <c r="C77" s="8" t="s">
        <v>147</v>
      </c>
      <c r="D77" s="8" t="s">
        <v>128</v>
      </c>
      <c r="E77" s="52">
        <v>332</v>
      </c>
      <c r="F77" s="46">
        <v>1.41</v>
      </c>
      <c r="G77" s="47">
        <v>4.3E-3</v>
      </c>
      <c r="J77" s="46"/>
    </row>
    <row r="78" spans="1:10" x14ac:dyDescent="0.35">
      <c r="A78" s="8">
        <v>71</v>
      </c>
      <c r="B78" s="8" t="s">
        <v>329</v>
      </c>
      <c r="C78" s="8" t="s">
        <v>330</v>
      </c>
      <c r="D78" s="8" t="s">
        <v>119</v>
      </c>
      <c r="E78" s="52">
        <v>58</v>
      </c>
      <c r="F78" s="46">
        <v>1.4</v>
      </c>
      <c r="G78" s="47">
        <v>4.3E-3</v>
      </c>
      <c r="J78" s="46"/>
    </row>
    <row r="79" spans="1:10" x14ac:dyDescent="0.35">
      <c r="A79" s="8">
        <v>72</v>
      </c>
      <c r="B79" s="8" t="s">
        <v>299</v>
      </c>
      <c r="C79" s="8" t="s">
        <v>300</v>
      </c>
      <c r="D79" s="8" t="s">
        <v>301</v>
      </c>
      <c r="E79" s="52">
        <v>46</v>
      </c>
      <c r="F79" s="46">
        <v>1.4</v>
      </c>
      <c r="G79" s="47">
        <v>4.1999999999999997E-3</v>
      </c>
      <c r="J79" s="46"/>
    </row>
    <row r="80" spans="1:10" x14ac:dyDescent="0.35">
      <c r="A80" s="8">
        <v>73</v>
      </c>
      <c r="B80" s="8" t="s">
        <v>65</v>
      </c>
      <c r="C80" s="8" t="s">
        <v>66</v>
      </c>
      <c r="D80" s="8" t="s">
        <v>58</v>
      </c>
      <c r="E80" s="52">
        <v>27</v>
      </c>
      <c r="F80" s="46">
        <v>1.39</v>
      </c>
      <c r="G80" s="47">
        <v>4.1999999999999997E-3</v>
      </c>
      <c r="J80" s="46"/>
    </row>
    <row r="81" spans="1:10" x14ac:dyDescent="0.35">
      <c r="A81" s="8">
        <v>74</v>
      </c>
      <c r="B81" s="8" t="s">
        <v>101</v>
      </c>
      <c r="C81" s="8" t="s">
        <v>102</v>
      </c>
      <c r="D81" s="8" t="s">
        <v>90</v>
      </c>
      <c r="E81" s="52">
        <v>145</v>
      </c>
      <c r="F81" s="46">
        <v>1.34</v>
      </c>
      <c r="G81" s="47">
        <v>4.1000000000000003E-3</v>
      </c>
      <c r="J81" s="46"/>
    </row>
    <row r="82" spans="1:10" x14ac:dyDescent="0.35">
      <c r="A82" s="8">
        <v>75</v>
      </c>
      <c r="B82" s="8" t="s">
        <v>151</v>
      </c>
      <c r="C82" s="8" t="s">
        <v>152</v>
      </c>
      <c r="D82" s="8" t="s">
        <v>153</v>
      </c>
      <c r="E82" s="52">
        <v>49</v>
      </c>
      <c r="F82" s="46">
        <v>1.3</v>
      </c>
      <c r="G82" s="47">
        <v>3.8999999999999998E-3</v>
      </c>
      <c r="J82" s="46"/>
    </row>
    <row r="83" spans="1:10" x14ac:dyDescent="0.35">
      <c r="A83" s="8">
        <v>76</v>
      </c>
      <c r="B83" s="8" t="s">
        <v>336</v>
      </c>
      <c r="C83" s="8" t="s">
        <v>337</v>
      </c>
      <c r="D83" s="8" t="s">
        <v>131</v>
      </c>
      <c r="E83" s="52">
        <v>13</v>
      </c>
      <c r="F83" s="46">
        <v>1.29</v>
      </c>
      <c r="G83" s="47">
        <v>3.8999999999999998E-3</v>
      </c>
      <c r="J83" s="46"/>
    </row>
    <row r="84" spans="1:10" x14ac:dyDescent="0.35">
      <c r="A84" s="8">
        <v>77</v>
      </c>
      <c r="B84" s="8" t="s">
        <v>331</v>
      </c>
      <c r="C84" s="8" t="s">
        <v>332</v>
      </c>
      <c r="D84" s="8" t="s">
        <v>137</v>
      </c>
      <c r="E84" s="52">
        <v>60</v>
      </c>
      <c r="F84" s="46">
        <v>1.29</v>
      </c>
      <c r="G84" s="47">
        <v>3.8999999999999998E-3</v>
      </c>
      <c r="J84" s="46"/>
    </row>
    <row r="85" spans="1:10" x14ac:dyDescent="0.35">
      <c r="A85" s="8">
        <v>78</v>
      </c>
      <c r="B85" s="8" t="s">
        <v>382</v>
      </c>
      <c r="C85" s="8" t="s">
        <v>383</v>
      </c>
      <c r="D85" s="8" t="s">
        <v>137</v>
      </c>
      <c r="E85" s="52">
        <v>1</v>
      </c>
      <c r="F85" s="46">
        <v>1.28</v>
      </c>
      <c r="G85" s="47">
        <v>3.8999999999999998E-3</v>
      </c>
      <c r="J85" s="46"/>
    </row>
    <row r="86" spans="1:10" x14ac:dyDescent="0.35">
      <c r="A86" s="8">
        <v>79</v>
      </c>
      <c r="B86" s="8" t="s">
        <v>325</v>
      </c>
      <c r="C86" s="8" t="s">
        <v>326</v>
      </c>
      <c r="D86" s="8" t="s">
        <v>140</v>
      </c>
      <c r="E86" s="52">
        <v>307</v>
      </c>
      <c r="F86" s="46">
        <v>1.27</v>
      </c>
      <c r="G86" s="47">
        <v>3.8999999999999998E-3</v>
      </c>
      <c r="J86" s="46"/>
    </row>
    <row r="87" spans="1:10" x14ac:dyDescent="0.35">
      <c r="A87" s="8">
        <v>80</v>
      </c>
      <c r="B87" s="8" t="s">
        <v>148</v>
      </c>
      <c r="C87" s="8" t="s">
        <v>149</v>
      </c>
      <c r="D87" s="8" t="s">
        <v>150</v>
      </c>
      <c r="E87" s="52">
        <v>410</v>
      </c>
      <c r="F87" s="46">
        <v>1.24</v>
      </c>
      <c r="G87" s="47">
        <v>3.8E-3</v>
      </c>
      <c r="J87" s="46"/>
    </row>
    <row r="88" spans="1:10" x14ac:dyDescent="0.35">
      <c r="A88" s="8">
        <v>81</v>
      </c>
      <c r="B88" s="8" t="s">
        <v>338</v>
      </c>
      <c r="C88" s="8" t="s">
        <v>339</v>
      </c>
      <c r="D88" s="8" t="s">
        <v>229</v>
      </c>
      <c r="E88" s="52">
        <v>316</v>
      </c>
      <c r="F88" s="46">
        <v>1.24</v>
      </c>
      <c r="G88" s="47">
        <v>3.8E-3</v>
      </c>
      <c r="J88" s="46"/>
    </row>
    <row r="89" spans="1:10" x14ac:dyDescent="0.35">
      <c r="A89" s="8">
        <v>82</v>
      </c>
      <c r="B89" s="8" t="s">
        <v>163</v>
      </c>
      <c r="C89" s="8" t="s">
        <v>164</v>
      </c>
      <c r="D89" s="8" t="s">
        <v>119</v>
      </c>
      <c r="E89" s="52">
        <v>26</v>
      </c>
      <c r="F89" s="46">
        <v>1.2</v>
      </c>
      <c r="G89" s="47">
        <v>3.5999999999999999E-3</v>
      </c>
      <c r="J89" s="46"/>
    </row>
    <row r="90" spans="1:10" x14ac:dyDescent="0.35">
      <c r="A90" s="8">
        <v>83</v>
      </c>
      <c r="B90" s="8" t="s">
        <v>342</v>
      </c>
      <c r="C90" s="8" t="s">
        <v>343</v>
      </c>
      <c r="D90" s="8" t="s">
        <v>298</v>
      </c>
      <c r="E90" s="52">
        <v>124</v>
      </c>
      <c r="F90" s="46">
        <v>1.19</v>
      </c>
      <c r="G90" s="47">
        <v>3.5999999999999999E-3</v>
      </c>
      <c r="J90" s="46"/>
    </row>
    <row r="91" spans="1:10" x14ac:dyDescent="0.35">
      <c r="A91" s="8">
        <v>84</v>
      </c>
      <c r="B91" s="8" t="s">
        <v>348</v>
      </c>
      <c r="C91" s="8" t="s">
        <v>349</v>
      </c>
      <c r="D91" s="8" t="s">
        <v>198</v>
      </c>
      <c r="E91" s="52">
        <v>26</v>
      </c>
      <c r="F91" s="46">
        <v>1.1200000000000001</v>
      </c>
      <c r="G91" s="47">
        <v>3.3999999999999998E-3</v>
      </c>
      <c r="J91" s="46"/>
    </row>
    <row r="92" spans="1:10" x14ac:dyDescent="0.35">
      <c r="A92" s="8">
        <v>85</v>
      </c>
      <c r="B92" s="8" t="s">
        <v>173</v>
      </c>
      <c r="C92" s="8" t="s">
        <v>174</v>
      </c>
      <c r="D92" s="8" t="s">
        <v>160</v>
      </c>
      <c r="E92" s="52">
        <v>6</v>
      </c>
      <c r="F92" s="46">
        <v>1.1200000000000001</v>
      </c>
      <c r="G92" s="47">
        <v>3.3999999999999998E-3</v>
      </c>
      <c r="J92" s="46"/>
    </row>
    <row r="93" spans="1:10" x14ac:dyDescent="0.35">
      <c r="A93" s="8">
        <v>86</v>
      </c>
      <c r="B93" s="8" t="s">
        <v>158</v>
      </c>
      <c r="C93" s="8" t="s">
        <v>159</v>
      </c>
      <c r="D93" s="8" t="s">
        <v>160</v>
      </c>
      <c r="E93" s="52">
        <v>70</v>
      </c>
      <c r="F93" s="46">
        <v>1.1100000000000001</v>
      </c>
      <c r="G93" s="47">
        <v>3.3999999999999998E-3</v>
      </c>
      <c r="J93" s="46"/>
    </row>
    <row r="94" spans="1:10" x14ac:dyDescent="0.35">
      <c r="A94" s="8">
        <v>87</v>
      </c>
      <c r="B94" s="8" t="s">
        <v>352</v>
      </c>
      <c r="C94" s="8" t="s">
        <v>353</v>
      </c>
      <c r="D94" s="8" t="s">
        <v>116</v>
      </c>
      <c r="E94" s="52">
        <v>703</v>
      </c>
      <c r="F94" s="46">
        <v>1.1100000000000001</v>
      </c>
      <c r="G94" s="47">
        <v>3.3999999999999998E-3</v>
      </c>
      <c r="J94" s="46"/>
    </row>
    <row r="95" spans="1:10" x14ac:dyDescent="0.35">
      <c r="A95" s="8">
        <v>88</v>
      </c>
      <c r="B95" s="8" t="s">
        <v>346</v>
      </c>
      <c r="C95" s="8" t="s">
        <v>347</v>
      </c>
      <c r="D95" s="8" t="s">
        <v>335</v>
      </c>
      <c r="E95" s="52">
        <v>97</v>
      </c>
      <c r="F95" s="46">
        <v>1.1100000000000001</v>
      </c>
      <c r="G95" s="47">
        <v>3.3999999999999998E-3</v>
      </c>
      <c r="J95" s="46"/>
    </row>
    <row r="96" spans="1:10" x14ac:dyDescent="0.35">
      <c r="A96" s="8">
        <v>89</v>
      </c>
      <c r="B96" s="8" t="s">
        <v>67</v>
      </c>
      <c r="C96" s="8" t="s">
        <v>68</v>
      </c>
      <c r="D96" s="8" t="s">
        <v>61</v>
      </c>
      <c r="E96" s="52">
        <v>131</v>
      </c>
      <c r="F96" s="46">
        <v>1.1000000000000001</v>
      </c>
      <c r="G96" s="47">
        <v>3.3E-3</v>
      </c>
      <c r="J96" s="46"/>
    </row>
    <row r="97" spans="1:10" x14ac:dyDescent="0.35">
      <c r="A97" s="8">
        <v>90</v>
      </c>
      <c r="B97" s="8" t="s">
        <v>175</v>
      </c>
      <c r="C97" s="8" t="s">
        <v>176</v>
      </c>
      <c r="D97" s="8" t="s">
        <v>128</v>
      </c>
      <c r="E97" s="52">
        <v>298</v>
      </c>
      <c r="F97" s="46">
        <v>1.08</v>
      </c>
      <c r="G97" s="47">
        <v>3.3E-3</v>
      </c>
      <c r="J97" s="46"/>
    </row>
    <row r="98" spans="1:10" x14ac:dyDescent="0.35">
      <c r="A98" s="8">
        <v>91</v>
      </c>
      <c r="B98" s="8" t="s">
        <v>360</v>
      </c>
      <c r="C98" s="8" t="s">
        <v>361</v>
      </c>
      <c r="D98" s="8" t="s">
        <v>310</v>
      </c>
      <c r="E98" s="52">
        <v>62</v>
      </c>
      <c r="F98" s="46">
        <v>1.08</v>
      </c>
      <c r="G98" s="47">
        <v>3.3E-3</v>
      </c>
      <c r="J98" s="46"/>
    </row>
    <row r="99" spans="1:10" x14ac:dyDescent="0.35">
      <c r="A99" s="8">
        <v>92</v>
      </c>
      <c r="B99" s="8" t="s">
        <v>340</v>
      </c>
      <c r="C99" s="8" t="s">
        <v>341</v>
      </c>
      <c r="D99" s="8" t="s">
        <v>249</v>
      </c>
      <c r="E99" s="52">
        <v>9</v>
      </c>
      <c r="F99" s="46">
        <v>1.07</v>
      </c>
      <c r="G99" s="47">
        <v>3.3E-3</v>
      </c>
      <c r="J99" s="46"/>
    </row>
    <row r="100" spans="1:10" x14ac:dyDescent="0.35">
      <c r="A100" s="8">
        <v>93</v>
      </c>
      <c r="B100" s="8" t="s">
        <v>344</v>
      </c>
      <c r="C100" s="8" t="s">
        <v>345</v>
      </c>
      <c r="D100" s="8" t="s">
        <v>198</v>
      </c>
      <c r="E100" s="52">
        <v>621</v>
      </c>
      <c r="F100" s="46">
        <v>1.06</v>
      </c>
      <c r="G100" s="47">
        <v>3.2000000000000002E-3</v>
      </c>
      <c r="J100" s="46"/>
    </row>
    <row r="101" spans="1:10" x14ac:dyDescent="0.35">
      <c r="A101" s="8">
        <v>94</v>
      </c>
      <c r="B101" s="8" t="s">
        <v>350</v>
      </c>
      <c r="C101" s="8" t="s">
        <v>351</v>
      </c>
      <c r="D101" s="8" t="s">
        <v>140</v>
      </c>
      <c r="E101" s="52">
        <v>3</v>
      </c>
      <c r="F101" s="46">
        <v>1.05</v>
      </c>
      <c r="G101" s="47">
        <v>3.2000000000000002E-3</v>
      </c>
      <c r="J101" s="46"/>
    </row>
    <row r="102" spans="1:10" x14ac:dyDescent="0.35">
      <c r="A102" s="8">
        <v>95</v>
      </c>
      <c r="B102" s="8" t="s">
        <v>354</v>
      </c>
      <c r="C102" s="8" t="s">
        <v>355</v>
      </c>
      <c r="D102" s="8" t="s">
        <v>119</v>
      </c>
      <c r="E102" s="52">
        <v>66</v>
      </c>
      <c r="F102" s="46">
        <v>1.04</v>
      </c>
      <c r="G102" s="47">
        <v>3.2000000000000002E-3</v>
      </c>
      <c r="J102" s="46"/>
    </row>
    <row r="103" spans="1:10" x14ac:dyDescent="0.35">
      <c r="A103" s="8">
        <v>96</v>
      </c>
      <c r="B103" s="8" t="s">
        <v>168</v>
      </c>
      <c r="C103" s="8" t="s">
        <v>169</v>
      </c>
      <c r="D103" s="8" t="s">
        <v>170</v>
      </c>
      <c r="E103" s="52">
        <v>580</v>
      </c>
      <c r="F103" s="46">
        <v>1.01</v>
      </c>
      <c r="G103" s="47">
        <v>3.0999999999999999E-3</v>
      </c>
      <c r="J103" s="46"/>
    </row>
    <row r="104" spans="1:10" x14ac:dyDescent="0.35">
      <c r="A104" s="8">
        <v>97</v>
      </c>
      <c r="B104" s="8" t="s">
        <v>154</v>
      </c>
      <c r="C104" s="8" t="s">
        <v>155</v>
      </c>
      <c r="D104" s="8" t="s">
        <v>150</v>
      </c>
      <c r="E104" s="52">
        <v>711</v>
      </c>
      <c r="F104" s="46">
        <v>0.99</v>
      </c>
      <c r="G104" s="47">
        <v>3.0000000000000001E-3</v>
      </c>
      <c r="J104" s="46"/>
    </row>
    <row r="105" spans="1:10" x14ac:dyDescent="0.35">
      <c r="A105" s="8">
        <v>98</v>
      </c>
      <c r="B105" s="8" t="s">
        <v>72</v>
      </c>
      <c r="C105" s="8" t="s">
        <v>73</v>
      </c>
      <c r="D105" s="8" t="s">
        <v>64</v>
      </c>
      <c r="E105" s="52">
        <v>73</v>
      </c>
      <c r="F105" s="46">
        <v>0.99</v>
      </c>
      <c r="G105" s="47">
        <v>3.0000000000000001E-3</v>
      </c>
      <c r="J105" s="46"/>
    </row>
    <row r="106" spans="1:10" x14ac:dyDescent="0.35">
      <c r="A106" s="8">
        <v>99</v>
      </c>
      <c r="B106" s="8" t="s">
        <v>69</v>
      </c>
      <c r="C106" s="8" t="s">
        <v>70</v>
      </c>
      <c r="D106" s="8" t="s">
        <v>71</v>
      </c>
      <c r="E106" s="52">
        <v>97</v>
      </c>
      <c r="F106" s="46">
        <v>0.98</v>
      </c>
      <c r="G106" s="47">
        <v>3.0000000000000001E-3</v>
      </c>
      <c r="J106" s="46"/>
    </row>
    <row r="107" spans="1:10" x14ac:dyDescent="0.35">
      <c r="A107" s="8">
        <v>100</v>
      </c>
      <c r="B107" s="8" t="s">
        <v>165</v>
      </c>
      <c r="C107" s="8" t="s">
        <v>166</v>
      </c>
      <c r="D107" s="8" t="s">
        <v>167</v>
      </c>
      <c r="E107" s="52">
        <v>345</v>
      </c>
      <c r="F107" s="46">
        <v>0.97</v>
      </c>
      <c r="G107" s="47">
        <v>2.8999999999999998E-3</v>
      </c>
      <c r="J107" s="46"/>
    </row>
    <row r="108" spans="1:10" x14ac:dyDescent="0.35">
      <c r="A108" s="8">
        <v>101</v>
      </c>
      <c r="B108" s="8" t="s">
        <v>179</v>
      </c>
      <c r="C108" s="8" t="s">
        <v>180</v>
      </c>
      <c r="D108" s="8" t="s">
        <v>181</v>
      </c>
      <c r="E108" s="52">
        <v>156</v>
      </c>
      <c r="F108" s="46">
        <v>0.97</v>
      </c>
      <c r="G108" s="47">
        <v>2.8999999999999998E-3</v>
      </c>
      <c r="J108" s="46"/>
    </row>
    <row r="109" spans="1:10" x14ac:dyDescent="0.35">
      <c r="A109" s="8">
        <v>102</v>
      </c>
      <c r="B109" s="8" t="s">
        <v>182</v>
      </c>
      <c r="C109" s="8" t="s">
        <v>183</v>
      </c>
      <c r="D109" s="8" t="s">
        <v>184</v>
      </c>
      <c r="E109" s="52">
        <v>90</v>
      </c>
      <c r="F109" s="46">
        <v>0.95</v>
      </c>
      <c r="G109" s="47">
        <v>2.8999999999999998E-3</v>
      </c>
      <c r="J109" s="46"/>
    </row>
    <row r="110" spans="1:10" x14ac:dyDescent="0.35">
      <c r="A110" s="8">
        <v>103</v>
      </c>
      <c r="B110" s="8" t="s">
        <v>356</v>
      </c>
      <c r="C110" s="8" t="s">
        <v>357</v>
      </c>
      <c r="D110" s="8" t="s">
        <v>134</v>
      </c>
      <c r="E110" s="52">
        <v>306</v>
      </c>
      <c r="F110" s="46">
        <v>0.95</v>
      </c>
      <c r="G110" s="47">
        <v>2.8999999999999998E-3</v>
      </c>
      <c r="J110" s="46"/>
    </row>
    <row r="111" spans="1:10" x14ac:dyDescent="0.35">
      <c r="A111" s="8">
        <v>104</v>
      </c>
      <c r="B111" s="8" t="s">
        <v>372</v>
      </c>
      <c r="C111" s="8" t="s">
        <v>373</v>
      </c>
      <c r="D111" s="8" t="s">
        <v>150</v>
      </c>
      <c r="E111" s="52">
        <v>241</v>
      </c>
      <c r="F111" s="46">
        <v>0.95</v>
      </c>
      <c r="G111" s="47">
        <v>2.8999999999999998E-3</v>
      </c>
      <c r="J111" s="46"/>
    </row>
    <row r="112" spans="1:10" x14ac:dyDescent="0.35">
      <c r="A112" s="8">
        <v>105</v>
      </c>
      <c r="B112" s="8" t="s">
        <v>370</v>
      </c>
      <c r="C112" s="8" t="s">
        <v>371</v>
      </c>
      <c r="D112" s="8" t="s">
        <v>229</v>
      </c>
      <c r="E112" s="52">
        <v>6548</v>
      </c>
      <c r="F112" s="46">
        <v>0.95</v>
      </c>
      <c r="G112" s="47">
        <v>2.8999999999999998E-3</v>
      </c>
      <c r="J112" s="46"/>
    </row>
    <row r="113" spans="1:10" x14ac:dyDescent="0.35">
      <c r="A113" s="8">
        <v>106</v>
      </c>
      <c r="B113" s="8" t="s">
        <v>366</v>
      </c>
      <c r="C113" s="8" t="s">
        <v>367</v>
      </c>
      <c r="D113" s="8" t="s">
        <v>160</v>
      </c>
      <c r="E113" s="52">
        <v>34</v>
      </c>
      <c r="F113" s="46">
        <v>0.93</v>
      </c>
      <c r="G113" s="47">
        <v>2.8E-3</v>
      </c>
      <c r="J113" s="46"/>
    </row>
    <row r="114" spans="1:10" x14ac:dyDescent="0.35">
      <c r="A114" s="8">
        <v>107</v>
      </c>
      <c r="B114" s="8" t="s">
        <v>376</v>
      </c>
      <c r="C114" s="8" t="s">
        <v>377</v>
      </c>
      <c r="D114" s="8" t="s">
        <v>181</v>
      </c>
      <c r="E114" s="52">
        <v>47</v>
      </c>
      <c r="F114" s="46">
        <v>0.92</v>
      </c>
      <c r="G114" s="47">
        <v>2.8E-3</v>
      </c>
      <c r="J114" s="46"/>
    </row>
    <row r="115" spans="1:10" x14ac:dyDescent="0.35">
      <c r="A115" s="8">
        <v>108</v>
      </c>
      <c r="B115" s="8" t="s">
        <v>358</v>
      </c>
      <c r="C115" s="8" t="s">
        <v>359</v>
      </c>
      <c r="D115" s="8" t="s">
        <v>90</v>
      </c>
      <c r="E115" s="52">
        <v>3753</v>
      </c>
      <c r="F115" s="46">
        <v>0.91</v>
      </c>
      <c r="G115" s="47">
        <v>2.8E-3</v>
      </c>
      <c r="J115" s="46"/>
    </row>
    <row r="116" spans="1:10" x14ac:dyDescent="0.35">
      <c r="A116" s="8">
        <v>109</v>
      </c>
      <c r="B116" s="8" t="s">
        <v>315</v>
      </c>
      <c r="C116" s="8" t="s">
        <v>316</v>
      </c>
      <c r="D116" s="8" t="s">
        <v>153</v>
      </c>
      <c r="E116" s="52">
        <v>31</v>
      </c>
      <c r="F116" s="46">
        <v>0.88</v>
      </c>
      <c r="G116" s="47">
        <v>2.7000000000000001E-3</v>
      </c>
      <c r="J116" s="46"/>
    </row>
    <row r="117" spans="1:10" x14ac:dyDescent="0.35">
      <c r="A117" s="8">
        <v>110</v>
      </c>
      <c r="B117" s="8" t="s">
        <v>105</v>
      </c>
      <c r="C117" s="8" t="s">
        <v>106</v>
      </c>
      <c r="D117" s="8" t="s">
        <v>90</v>
      </c>
      <c r="E117" s="52">
        <v>1061</v>
      </c>
      <c r="F117" s="46">
        <v>0.84</v>
      </c>
      <c r="G117" s="47">
        <v>2.5999999999999999E-3</v>
      </c>
      <c r="J117" s="46"/>
    </row>
    <row r="118" spans="1:10" x14ac:dyDescent="0.35">
      <c r="A118" s="8">
        <v>111</v>
      </c>
      <c r="B118" s="8" t="s">
        <v>374</v>
      </c>
      <c r="C118" s="8" t="s">
        <v>375</v>
      </c>
      <c r="D118" s="8" t="s">
        <v>134</v>
      </c>
      <c r="E118" s="52">
        <v>86</v>
      </c>
      <c r="F118" s="46">
        <v>0.84</v>
      </c>
      <c r="G118" s="47">
        <v>2.5999999999999999E-3</v>
      </c>
      <c r="J118" s="46"/>
    </row>
    <row r="119" spans="1:10" x14ac:dyDescent="0.35">
      <c r="A119" s="8">
        <v>112</v>
      </c>
      <c r="B119" s="8" t="s">
        <v>201</v>
      </c>
      <c r="C119" s="8" t="s">
        <v>202</v>
      </c>
      <c r="D119" s="8" t="s">
        <v>128</v>
      </c>
      <c r="E119" s="52">
        <v>28</v>
      </c>
      <c r="F119" s="46">
        <v>0.84</v>
      </c>
      <c r="G119" s="47">
        <v>2.5000000000000001E-3</v>
      </c>
      <c r="J119" s="46"/>
    </row>
    <row r="120" spans="1:10" x14ac:dyDescent="0.35">
      <c r="A120" s="8">
        <v>113</v>
      </c>
      <c r="B120" s="8" t="s">
        <v>380</v>
      </c>
      <c r="C120" s="8" t="s">
        <v>381</v>
      </c>
      <c r="D120" s="8" t="s">
        <v>134</v>
      </c>
      <c r="E120" s="52">
        <v>348</v>
      </c>
      <c r="F120" s="46">
        <v>0.83</v>
      </c>
      <c r="G120" s="47">
        <v>2.5000000000000001E-3</v>
      </c>
      <c r="J120" s="46"/>
    </row>
    <row r="121" spans="1:10" x14ac:dyDescent="0.35">
      <c r="A121" s="8">
        <v>114</v>
      </c>
      <c r="B121" s="8" t="s">
        <v>432</v>
      </c>
      <c r="C121" s="8" t="s">
        <v>433</v>
      </c>
      <c r="D121" s="8" t="s">
        <v>434</v>
      </c>
      <c r="E121" s="52">
        <v>2</v>
      </c>
      <c r="F121" s="46">
        <v>0.83</v>
      </c>
      <c r="G121" s="47">
        <v>2.5000000000000001E-3</v>
      </c>
      <c r="J121" s="46"/>
    </row>
    <row r="122" spans="1:10" x14ac:dyDescent="0.35">
      <c r="A122" s="8">
        <v>115</v>
      </c>
      <c r="B122" s="8" t="s">
        <v>392</v>
      </c>
      <c r="C122" s="8" t="s">
        <v>393</v>
      </c>
      <c r="D122" s="8" t="s">
        <v>131</v>
      </c>
      <c r="E122" s="52">
        <v>45</v>
      </c>
      <c r="F122" s="46">
        <v>0.8</v>
      </c>
      <c r="G122" s="47">
        <v>2.3999999999999998E-3</v>
      </c>
      <c r="J122" s="46"/>
    </row>
    <row r="123" spans="1:10" x14ac:dyDescent="0.35">
      <c r="A123" s="8">
        <v>116</v>
      </c>
      <c r="B123" s="8" t="s">
        <v>189</v>
      </c>
      <c r="C123" s="8" t="s">
        <v>190</v>
      </c>
      <c r="D123" s="8" t="s">
        <v>137</v>
      </c>
      <c r="E123" s="52">
        <v>2</v>
      </c>
      <c r="F123" s="46">
        <v>0.8</v>
      </c>
      <c r="G123" s="47">
        <v>2.3999999999999998E-3</v>
      </c>
      <c r="J123" s="46"/>
    </row>
    <row r="124" spans="1:10" x14ac:dyDescent="0.35">
      <c r="A124" s="8">
        <v>117</v>
      </c>
      <c r="B124" s="8" t="s">
        <v>396</v>
      </c>
      <c r="C124" s="8" t="s">
        <v>397</v>
      </c>
      <c r="D124" s="8" t="s">
        <v>137</v>
      </c>
      <c r="E124" s="52">
        <v>26</v>
      </c>
      <c r="F124" s="46">
        <v>0.79</v>
      </c>
      <c r="G124" s="47">
        <v>2.3999999999999998E-3</v>
      </c>
      <c r="J124" s="46"/>
    </row>
    <row r="125" spans="1:10" x14ac:dyDescent="0.35">
      <c r="A125" s="8">
        <v>118</v>
      </c>
      <c r="B125" s="8" t="s">
        <v>394</v>
      </c>
      <c r="C125" s="8" t="s">
        <v>395</v>
      </c>
      <c r="D125" s="8" t="s">
        <v>128</v>
      </c>
      <c r="E125" s="52">
        <v>198</v>
      </c>
      <c r="F125" s="46">
        <v>0.78</v>
      </c>
      <c r="G125" s="47">
        <v>2.3999999999999998E-3</v>
      </c>
      <c r="J125" s="46"/>
    </row>
    <row r="126" spans="1:10" x14ac:dyDescent="0.35">
      <c r="A126" s="8">
        <v>119</v>
      </c>
      <c r="B126" s="8" t="s">
        <v>199</v>
      </c>
      <c r="C126" s="8" t="s">
        <v>200</v>
      </c>
      <c r="D126" s="8" t="s">
        <v>140</v>
      </c>
      <c r="E126" s="52">
        <v>21</v>
      </c>
      <c r="F126" s="46">
        <v>0.77</v>
      </c>
      <c r="G126" s="47">
        <v>2.3E-3</v>
      </c>
      <c r="J126" s="46"/>
    </row>
    <row r="127" spans="1:10" x14ac:dyDescent="0.35">
      <c r="A127" s="8">
        <v>120</v>
      </c>
      <c r="B127" s="8" t="s">
        <v>185</v>
      </c>
      <c r="C127" s="8" t="s">
        <v>186</v>
      </c>
      <c r="D127" s="8" t="s">
        <v>140</v>
      </c>
      <c r="E127" s="52">
        <v>11</v>
      </c>
      <c r="F127" s="46">
        <v>0.77</v>
      </c>
      <c r="G127" s="47">
        <v>2.3E-3</v>
      </c>
      <c r="J127" s="46"/>
    </row>
    <row r="128" spans="1:10" x14ac:dyDescent="0.35">
      <c r="A128" s="8">
        <v>121</v>
      </c>
      <c r="B128" s="8" t="s">
        <v>368</v>
      </c>
      <c r="C128" s="8" t="s">
        <v>369</v>
      </c>
      <c r="D128" s="8" t="s">
        <v>264</v>
      </c>
      <c r="E128" s="52">
        <v>665</v>
      </c>
      <c r="F128" s="46">
        <v>0.75</v>
      </c>
      <c r="G128" s="47">
        <v>2.3E-3</v>
      </c>
      <c r="J128" s="46"/>
    </row>
    <row r="129" spans="1:10" x14ac:dyDescent="0.35">
      <c r="A129" s="8">
        <v>122</v>
      </c>
      <c r="B129" s="8" t="s">
        <v>171</v>
      </c>
      <c r="C129" s="8" t="s">
        <v>172</v>
      </c>
      <c r="D129" s="8" t="s">
        <v>128</v>
      </c>
      <c r="E129" s="52">
        <v>7</v>
      </c>
      <c r="F129" s="46">
        <v>0.74</v>
      </c>
      <c r="G129" s="47">
        <v>2.3E-3</v>
      </c>
      <c r="J129" s="46"/>
    </row>
    <row r="130" spans="1:10" x14ac:dyDescent="0.35">
      <c r="A130" s="8">
        <v>123</v>
      </c>
      <c r="B130" s="8" t="s">
        <v>398</v>
      </c>
      <c r="C130" s="8" t="s">
        <v>399</v>
      </c>
      <c r="D130" s="8" t="s">
        <v>400</v>
      </c>
      <c r="E130" s="52">
        <v>128</v>
      </c>
      <c r="F130" s="46">
        <v>0.73</v>
      </c>
      <c r="G130" s="47">
        <v>2.2000000000000001E-3</v>
      </c>
      <c r="J130" s="46"/>
    </row>
    <row r="131" spans="1:10" x14ac:dyDescent="0.35">
      <c r="A131" s="8">
        <v>124</v>
      </c>
      <c r="B131" s="8" t="s">
        <v>401</v>
      </c>
      <c r="C131" s="8" t="s">
        <v>402</v>
      </c>
      <c r="D131" s="8" t="s">
        <v>128</v>
      </c>
      <c r="E131" s="52">
        <v>16</v>
      </c>
      <c r="F131" s="46">
        <v>0.72</v>
      </c>
      <c r="G131" s="47">
        <v>2.2000000000000001E-3</v>
      </c>
      <c r="J131" s="46"/>
    </row>
    <row r="132" spans="1:10" x14ac:dyDescent="0.35">
      <c r="A132" s="8">
        <v>125</v>
      </c>
      <c r="B132" s="8" t="s">
        <v>203</v>
      </c>
      <c r="C132" s="8" t="s">
        <v>204</v>
      </c>
      <c r="D132" s="8" t="s">
        <v>140</v>
      </c>
      <c r="E132" s="52">
        <v>20</v>
      </c>
      <c r="F132" s="46">
        <v>0.72</v>
      </c>
      <c r="G132" s="47">
        <v>2.2000000000000001E-3</v>
      </c>
      <c r="J132" s="46"/>
    </row>
    <row r="133" spans="1:10" x14ac:dyDescent="0.35">
      <c r="A133" s="8">
        <v>126</v>
      </c>
      <c r="B133" s="8" t="s">
        <v>107</v>
      </c>
      <c r="C133" s="8" t="s">
        <v>108</v>
      </c>
      <c r="D133" s="8" t="s">
        <v>90</v>
      </c>
      <c r="E133" s="52">
        <v>260</v>
      </c>
      <c r="F133" s="46">
        <v>0.71</v>
      </c>
      <c r="G133" s="47">
        <v>2.0999999999999999E-3</v>
      </c>
      <c r="J133" s="46"/>
    </row>
    <row r="134" spans="1:10" x14ac:dyDescent="0.35">
      <c r="A134" s="8">
        <v>127</v>
      </c>
      <c r="B134" s="8" t="s">
        <v>405</v>
      </c>
      <c r="C134" s="8" t="s">
        <v>406</v>
      </c>
      <c r="D134" s="8" t="s">
        <v>215</v>
      </c>
      <c r="E134" s="52">
        <v>208</v>
      </c>
      <c r="F134" s="46">
        <v>0.71</v>
      </c>
      <c r="G134" s="47">
        <v>2.0999999999999999E-3</v>
      </c>
      <c r="J134" s="46"/>
    </row>
    <row r="135" spans="1:10" x14ac:dyDescent="0.35">
      <c r="A135" s="8">
        <v>128</v>
      </c>
      <c r="B135" s="8" t="s">
        <v>390</v>
      </c>
      <c r="C135" s="8" t="s">
        <v>391</v>
      </c>
      <c r="D135" s="8" t="s">
        <v>134</v>
      </c>
      <c r="E135" s="52">
        <v>587</v>
      </c>
      <c r="F135" s="46">
        <v>0.69</v>
      </c>
      <c r="G135" s="47">
        <v>2.0999999999999999E-3</v>
      </c>
      <c r="J135" s="46"/>
    </row>
    <row r="136" spans="1:10" x14ac:dyDescent="0.35">
      <c r="A136" s="8">
        <v>129</v>
      </c>
      <c r="B136" s="8" t="s">
        <v>441</v>
      </c>
      <c r="C136" s="8" t="s">
        <v>442</v>
      </c>
      <c r="D136" s="8" t="s">
        <v>181</v>
      </c>
      <c r="E136" s="52">
        <v>43</v>
      </c>
      <c r="F136" s="46">
        <v>0.67</v>
      </c>
      <c r="G136" s="47">
        <v>2E-3</v>
      </c>
      <c r="J136" s="46"/>
    </row>
    <row r="137" spans="1:10" x14ac:dyDescent="0.35">
      <c r="A137" s="8">
        <v>130</v>
      </c>
      <c r="B137" s="8" t="s">
        <v>194</v>
      </c>
      <c r="C137" s="8" t="s">
        <v>195</v>
      </c>
      <c r="D137" s="8" t="s">
        <v>90</v>
      </c>
      <c r="E137" s="52">
        <v>384</v>
      </c>
      <c r="F137" s="46">
        <v>0.66</v>
      </c>
      <c r="G137" s="47">
        <v>2E-3</v>
      </c>
      <c r="J137" s="46"/>
    </row>
    <row r="138" spans="1:10" x14ac:dyDescent="0.35">
      <c r="A138" s="8">
        <v>131</v>
      </c>
      <c r="B138" s="8" t="s">
        <v>418</v>
      </c>
      <c r="C138" s="8" t="s">
        <v>419</v>
      </c>
      <c r="D138" s="8" t="s">
        <v>119</v>
      </c>
      <c r="E138" s="52">
        <v>26</v>
      </c>
      <c r="F138" s="46">
        <v>0.66</v>
      </c>
      <c r="G138" s="47">
        <v>2E-3</v>
      </c>
      <c r="J138" s="46"/>
    </row>
    <row r="139" spans="1:10" x14ac:dyDescent="0.35">
      <c r="A139" s="8">
        <v>132</v>
      </c>
      <c r="B139" s="8" t="s">
        <v>409</v>
      </c>
      <c r="C139" s="8" t="s">
        <v>410</v>
      </c>
      <c r="D139" s="8" t="s">
        <v>411</v>
      </c>
      <c r="E139" s="52">
        <v>775</v>
      </c>
      <c r="F139" s="46">
        <v>0.66</v>
      </c>
      <c r="G139" s="47">
        <v>2E-3</v>
      </c>
      <c r="J139" s="46"/>
    </row>
    <row r="140" spans="1:10" x14ac:dyDescent="0.35">
      <c r="A140" s="8">
        <v>133</v>
      </c>
      <c r="B140" s="8" t="s">
        <v>209</v>
      </c>
      <c r="C140" s="8" t="s">
        <v>210</v>
      </c>
      <c r="D140" s="8" t="s">
        <v>181</v>
      </c>
      <c r="E140" s="52">
        <v>69</v>
      </c>
      <c r="F140" s="46">
        <v>0.66</v>
      </c>
      <c r="G140" s="47">
        <v>2E-3</v>
      </c>
      <c r="J140" s="46"/>
    </row>
    <row r="141" spans="1:10" x14ac:dyDescent="0.35">
      <c r="A141" s="8">
        <v>134</v>
      </c>
      <c r="B141" s="8" t="s">
        <v>420</v>
      </c>
      <c r="C141" s="8" t="s">
        <v>421</v>
      </c>
      <c r="D141" s="8" t="s">
        <v>198</v>
      </c>
      <c r="E141" s="52">
        <v>30</v>
      </c>
      <c r="F141" s="46">
        <v>0.65</v>
      </c>
      <c r="G141" s="47">
        <v>2E-3</v>
      </c>
      <c r="J141" s="46"/>
    </row>
    <row r="142" spans="1:10" x14ac:dyDescent="0.35">
      <c r="A142" s="8">
        <v>135</v>
      </c>
      <c r="B142" s="8" t="s">
        <v>424</v>
      </c>
      <c r="C142" s="8" t="s">
        <v>425</v>
      </c>
      <c r="D142" s="8" t="s">
        <v>140</v>
      </c>
      <c r="E142" s="52">
        <v>22</v>
      </c>
      <c r="F142" s="46">
        <v>0.65</v>
      </c>
      <c r="G142" s="47">
        <v>2E-3</v>
      </c>
      <c r="J142" s="46"/>
    </row>
    <row r="143" spans="1:10" x14ac:dyDescent="0.35">
      <c r="A143" s="8">
        <v>136</v>
      </c>
      <c r="B143" s="8" t="s">
        <v>414</v>
      </c>
      <c r="C143" s="8" t="s">
        <v>415</v>
      </c>
      <c r="D143" s="8" t="s">
        <v>249</v>
      </c>
      <c r="E143" s="52">
        <v>50</v>
      </c>
      <c r="F143" s="46">
        <v>0.64</v>
      </c>
      <c r="G143" s="47">
        <v>1.9E-3</v>
      </c>
      <c r="J143" s="46"/>
    </row>
    <row r="144" spans="1:10" x14ac:dyDescent="0.35">
      <c r="A144" s="8">
        <v>137</v>
      </c>
      <c r="B144" s="8" t="s">
        <v>439</v>
      </c>
      <c r="C144" s="8" t="s">
        <v>440</v>
      </c>
      <c r="D144" s="8" t="s">
        <v>128</v>
      </c>
      <c r="E144" s="52">
        <v>205</v>
      </c>
      <c r="F144" s="46">
        <v>0.64</v>
      </c>
      <c r="G144" s="47">
        <v>1.9E-3</v>
      </c>
      <c r="J144" s="46"/>
    </row>
    <row r="145" spans="1:10" x14ac:dyDescent="0.35">
      <c r="A145" s="8">
        <v>138</v>
      </c>
      <c r="B145" s="8" t="s">
        <v>449</v>
      </c>
      <c r="C145" s="8" t="s">
        <v>450</v>
      </c>
      <c r="D145" s="8" t="s">
        <v>181</v>
      </c>
      <c r="E145" s="52">
        <v>34</v>
      </c>
      <c r="F145" s="46">
        <v>0.63</v>
      </c>
      <c r="G145" s="47">
        <v>1.9E-3</v>
      </c>
      <c r="J145" s="46"/>
    </row>
    <row r="146" spans="1:10" x14ac:dyDescent="0.35">
      <c r="A146" s="8">
        <v>139</v>
      </c>
      <c r="B146" s="8" t="s">
        <v>211</v>
      </c>
      <c r="C146" s="8" t="s">
        <v>212</v>
      </c>
      <c r="D146" s="8" t="s">
        <v>193</v>
      </c>
      <c r="E146" s="52">
        <v>149</v>
      </c>
      <c r="F146" s="46">
        <v>0.63</v>
      </c>
      <c r="G146" s="47">
        <v>1.9E-3</v>
      </c>
      <c r="J146" s="46"/>
    </row>
    <row r="147" spans="1:10" x14ac:dyDescent="0.35">
      <c r="A147" s="8">
        <v>140</v>
      </c>
      <c r="B147" s="8" t="s">
        <v>435</v>
      </c>
      <c r="C147" s="8" t="s">
        <v>436</v>
      </c>
      <c r="D147" s="8" t="s">
        <v>113</v>
      </c>
      <c r="E147" s="52">
        <v>44</v>
      </c>
      <c r="F147" s="46">
        <v>0.62</v>
      </c>
      <c r="G147" s="47">
        <v>1.9E-3</v>
      </c>
      <c r="J147" s="46"/>
    </row>
    <row r="148" spans="1:10" x14ac:dyDescent="0.35">
      <c r="A148" s="8">
        <v>141</v>
      </c>
      <c r="B148" s="8" t="s">
        <v>76</v>
      </c>
      <c r="C148" s="8" t="s">
        <v>77</v>
      </c>
      <c r="D148" s="8" t="s">
        <v>71</v>
      </c>
      <c r="E148" s="52">
        <v>31</v>
      </c>
      <c r="F148" s="46">
        <v>0.62</v>
      </c>
      <c r="G148" s="47">
        <v>1.9E-3</v>
      </c>
      <c r="J148" s="46"/>
    </row>
    <row r="149" spans="1:10" x14ac:dyDescent="0.35">
      <c r="A149" s="8">
        <v>142</v>
      </c>
      <c r="B149" s="8" t="s">
        <v>187</v>
      </c>
      <c r="C149" s="8" t="s">
        <v>188</v>
      </c>
      <c r="D149" s="8" t="s">
        <v>90</v>
      </c>
      <c r="E149" s="52">
        <v>579</v>
      </c>
      <c r="F149" s="46">
        <v>0.62</v>
      </c>
      <c r="G149" s="47">
        <v>1.9E-3</v>
      </c>
      <c r="J149" s="46"/>
    </row>
    <row r="150" spans="1:10" x14ac:dyDescent="0.35">
      <c r="A150" s="8">
        <v>143</v>
      </c>
      <c r="B150" s="8" t="s">
        <v>388</v>
      </c>
      <c r="C150" s="8" t="s">
        <v>389</v>
      </c>
      <c r="D150" s="8" t="s">
        <v>119</v>
      </c>
      <c r="E150" s="52">
        <v>11</v>
      </c>
      <c r="F150" s="46">
        <v>0.61</v>
      </c>
      <c r="G150" s="47">
        <v>1.9E-3</v>
      </c>
      <c r="J150" s="46"/>
    </row>
    <row r="151" spans="1:10" x14ac:dyDescent="0.35">
      <c r="A151" s="8">
        <v>144</v>
      </c>
      <c r="B151" s="8" t="s">
        <v>453</v>
      </c>
      <c r="C151" s="8" t="s">
        <v>454</v>
      </c>
      <c r="D151" s="8" t="s">
        <v>400</v>
      </c>
      <c r="E151" s="52">
        <v>30</v>
      </c>
      <c r="F151" s="46">
        <v>0.6</v>
      </c>
      <c r="G151" s="47">
        <v>1.8E-3</v>
      </c>
      <c r="J151" s="46"/>
    </row>
    <row r="152" spans="1:10" x14ac:dyDescent="0.35">
      <c r="A152" s="8">
        <v>145</v>
      </c>
      <c r="B152" s="8" t="s">
        <v>412</v>
      </c>
      <c r="C152" s="8" t="s">
        <v>413</v>
      </c>
      <c r="D152" s="8" t="s">
        <v>249</v>
      </c>
      <c r="E152" s="52">
        <v>51</v>
      </c>
      <c r="F152" s="46">
        <v>0.59</v>
      </c>
      <c r="G152" s="47">
        <v>1.8E-3</v>
      </c>
      <c r="J152" s="46"/>
    </row>
    <row r="153" spans="1:10" x14ac:dyDescent="0.35">
      <c r="A153" s="8">
        <v>146</v>
      </c>
      <c r="B153" s="8" t="s">
        <v>177</v>
      </c>
      <c r="C153" s="8" t="s">
        <v>178</v>
      </c>
      <c r="D153" s="8" t="s">
        <v>90</v>
      </c>
      <c r="E153" s="52">
        <v>457</v>
      </c>
      <c r="F153" s="46">
        <v>0.56999999999999995</v>
      </c>
      <c r="G153" s="47">
        <v>1.6999999999999999E-3</v>
      </c>
      <c r="J153" s="46"/>
    </row>
    <row r="154" spans="1:10" x14ac:dyDescent="0.35">
      <c r="A154" s="8">
        <v>147</v>
      </c>
      <c r="B154" s="8" t="s">
        <v>461</v>
      </c>
      <c r="C154" s="8" t="s">
        <v>462</v>
      </c>
      <c r="D154" s="8" t="s">
        <v>229</v>
      </c>
      <c r="E154" s="52">
        <v>29</v>
      </c>
      <c r="F154" s="46">
        <v>0.56999999999999995</v>
      </c>
      <c r="G154" s="47">
        <v>1.6999999999999999E-3</v>
      </c>
      <c r="J154" s="46"/>
    </row>
    <row r="155" spans="1:10" x14ac:dyDescent="0.35">
      <c r="A155" s="8">
        <v>148</v>
      </c>
      <c r="B155" s="8" t="s">
        <v>196</v>
      </c>
      <c r="C155" s="8" t="s">
        <v>197</v>
      </c>
      <c r="D155" s="8" t="s">
        <v>198</v>
      </c>
      <c r="E155" s="52">
        <v>16</v>
      </c>
      <c r="F155" s="46">
        <v>0.56999999999999995</v>
      </c>
      <c r="G155" s="47">
        <v>1.6999999999999999E-3</v>
      </c>
      <c r="J155" s="46"/>
    </row>
    <row r="156" spans="1:10" x14ac:dyDescent="0.35">
      <c r="A156" s="8">
        <v>149</v>
      </c>
      <c r="B156" s="8" t="s">
        <v>416</v>
      </c>
      <c r="C156" s="8" t="s">
        <v>417</v>
      </c>
      <c r="D156" s="8" t="s">
        <v>90</v>
      </c>
      <c r="E156" s="52">
        <v>68</v>
      </c>
      <c r="F156" s="46">
        <v>0.56000000000000005</v>
      </c>
      <c r="G156" s="47">
        <v>1.6999999999999999E-3</v>
      </c>
      <c r="J156" s="46"/>
    </row>
    <row r="157" spans="1:10" x14ac:dyDescent="0.35">
      <c r="A157" s="8">
        <v>150</v>
      </c>
      <c r="B157" s="8" t="s">
        <v>378</v>
      </c>
      <c r="C157" s="8" t="s">
        <v>379</v>
      </c>
      <c r="D157" s="8" t="s">
        <v>113</v>
      </c>
      <c r="E157" s="52">
        <v>95</v>
      </c>
      <c r="F157" s="46">
        <v>0.55000000000000004</v>
      </c>
      <c r="G157" s="47">
        <v>1.6999999999999999E-3</v>
      </c>
      <c r="J157" s="46"/>
    </row>
    <row r="158" spans="1:10" x14ac:dyDescent="0.35">
      <c r="A158" s="8">
        <v>151</v>
      </c>
      <c r="B158" s="8" t="s">
        <v>447</v>
      </c>
      <c r="C158" s="8" t="s">
        <v>448</v>
      </c>
      <c r="D158" s="8" t="s">
        <v>198</v>
      </c>
      <c r="E158" s="52">
        <v>5</v>
      </c>
      <c r="F158" s="46">
        <v>0.54</v>
      </c>
      <c r="G158" s="47">
        <v>1.6000000000000001E-3</v>
      </c>
      <c r="J158" s="46"/>
    </row>
    <row r="159" spans="1:10" x14ac:dyDescent="0.35">
      <c r="A159" s="8">
        <v>152</v>
      </c>
      <c r="B159" s="8" t="s">
        <v>481</v>
      </c>
      <c r="C159" s="8" t="s">
        <v>482</v>
      </c>
      <c r="D159" s="8" t="s">
        <v>181</v>
      </c>
      <c r="E159" s="52">
        <v>30</v>
      </c>
      <c r="F159" s="46">
        <v>0.53</v>
      </c>
      <c r="G159" s="47">
        <v>1.6000000000000001E-3</v>
      </c>
      <c r="J159" s="46"/>
    </row>
    <row r="160" spans="1:10" x14ac:dyDescent="0.35">
      <c r="A160" s="8">
        <v>153</v>
      </c>
      <c r="B160" s="8" t="s">
        <v>479</v>
      </c>
      <c r="C160" s="8" t="s">
        <v>480</v>
      </c>
      <c r="D160" s="8" t="s">
        <v>170</v>
      </c>
      <c r="E160" s="52">
        <v>189</v>
      </c>
      <c r="F160" s="46">
        <v>0.53</v>
      </c>
      <c r="G160" s="47">
        <v>1.6000000000000001E-3</v>
      </c>
      <c r="J160" s="46"/>
    </row>
    <row r="161" spans="1:10" x14ac:dyDescent="0.35">
      <c r="A161" s="8">
        <v>154</v>
      </c>
      <c r="B161" s="8" t="s">
        <v>205</v>
      </c>
      <c r="C161" s="8" t="s">
        <v>206</v>
      </c>
      <c r="D161" s="8" t="s">
        <v>119</v>
      </c>
      <c r="E161" s="52">
        <v>47</v>
      </c>
      <c r="F161" s="46">
        <v>0.52</v>
      </c>
      <c r="G161" s="47">
        <v>1.6000000000000001E-3</v>
      </c>
      <c r="J161" s="46"/>
    </row>
    <row r="162" spans="1:10" x14ac:dyDescent="0.35">
      <c r="A162" s="8">
        <v>155</v>
      </c>
      <c r="B162" s="8" t="s">
        <v>403</v>
      </c>
      <c r="C162" s="8" t="s">
        <v>404</v>
      </c>
      <c r="D162" s="8" t="s">
        <v>113</v>
      </c>
      <c r="E162" s="52">
        <v>632</v>
      </c>
      <c r="F162" s="46">
        <v>0.51</v>
      </c>
      <c r="G162" s="47">
        <v>1.6000000000000001E-3</v>
      </c>
      <c r="J162" s="46"/>
    </row>
    <row r="163" spans="1:10" x14ac:dyDescent="0.35">
      <c r="A163" s="8">
        <v>156</v>
      </c>
      <c r="B163" s="8" t="s">
        <v>471</v>
      </c>
      <c r="C163" s="8" t="s">
        <v>472</v>
      </c>
      <c r="D163" s="8" t="s">
        <v>184</v>
      </c>
      <c r="E163" s="52">
        <v>73</v>
      </c>
      <c r="F163" s="46">
        <v>0.51</v>
      </c>
      <c r="G163" s="47">
        <v>1.5E-3</v>
      </c>
      <c r="J163" s="46"/>
    </row>
    <row r="164" spans="1:10" x14ac:dyDescent="0.35">
      <c r="A164" s="8">
        <v>157</v>
      </c>
      <c r="B164" s="8" t="s">
        <v>491</v>
      </c>
      <c r="C164" s="8" t="s">
        <v>492</v>
      </c>
      <c r="D164" s="8" t="s">
        <v>131</v>
      </c>
      <c r="E164" s="52">
        <v>16</v>
      </c>
      <c r="F164" s="46">
        <v>0.51</v>
      </c>
      <c r="G164" s="47">
        <v>1.5E-3</v>
      </c>
      <c r="J164" s="46"/>
    </row>
    <row r="165" spans="1:10" x14ac:dyDescent="0.35">
      <c r="A165" s="8">
        <v>158</v>
      </c>
      <c r="B165" s="8" t="s">
        <v>191</v>
      </c>
      <c r="C165" s="8" t="s">
        <v>192</v>
      </c>
      <c r="D165" s="8" t="s">
        <v>193</v>
      </c>
      <c r="E165" s="52">
        <v>2</v>
      </c>
      <c r="F165" s="46">
        <v>0.5</v>
      </c>
      <c r="G165" s="47">
        <v>1.5E-3</v>
      </c>
      <c r="J165" s="46"/>
    </row>
    <row r="166" spans="1:10" x14ac:dyDescent="0.35">
      <c r="A166" s="8">
        <v>159</v>
      </c>
      <c r="B166" s="8" t="s">
        <v>78</v>
      </c>
      <c r="C166" s="8" t="s">
        <v>79</v>
      </c>
      <c r="D166" s="8" t="s">
        <v>71</v>
      </c>
      <c r="E166" s="52">
        <v>109</v>
      </c>
      <c r="F166" s="46">
        <v>0.46</v>
      </c>
      <c r="G166" s="47">
        <v>1.4E-3</v>
      </c>
      <c r="J166" s="46"/>
    </row>
    <row r="167" spans="1:10" x14ac:dyDescent="0.35">
      <c r="A167" s="8">
        <v>160</v>
      </c>
      <c r="B167" s="8" t="s">
        <v>513</v>
      </c>
      <c r="C167" s="8" t="s">
        <v>514</v>
      </c>
      <c r="D167" s="8" t="s">
        <v>310</v>
      </c>
      <c r="E167" s="52">
        <v>91</v>
      </c>
      <c r="F167" s="46">
        <v>0.44</v>
      </c>
      <c r="G167" s="47">
        <v>1.2999999999999999E-3</v>
      </c>
      <c r="J167" s="46"/>
    </row>
    <row r="168" spans="1:10" x14ac:dyDescent="0.35">
      <c r="A168" s="8">
        <v>161</v>
      </c>
      <c r="B168" s="8" t="s">
        <v>487</v>
      </c>
      <c r="C168" s="8" t="s">
        <v>488</v>
      </c>
      <c r="D168" s="8" t="s">
        <v>400</v>
      </c>
      <c r="E168" s="52">
        <v>17</v>
      </c>
      <c r="F168" s="46">
        <v>0.43</v>
      </c>
      <c r="G168" s="47">
        <v>1.2999999999999999E-3</v>
      </c>
      <c r="J168" s="46"/>
    </row>
    <row r="169" spans="1:10" x14ac:dyDescent="0.35">
      <c r="A169" s="8">
        <v>162</v>
      </c>
      <c r="B169" s="8" t="s">
        <v>465</v>
      </c>
      <c r="C169" s="8" t="s">
        <v>466</v>
      </c>
      <c r="D169" s="8" t="s">
        <v>293</v>
      </c>
      <c r="E169" s="52">
        <v>102</v>
      </c>
      <c r="F169" s="46">
        <v>0.43</v>
      </c>
      <c r="G169" s="47">
        <v>1.2999999999999999E-3</v>
      </c>
      <c r="J169" s="46"/>
    </row>
    <row r="170" spans="1:10" x14ac:dyDescent="0.35">
      <c r="A170" s="8">
        <v>163</v>
      </c>
      <c r="B170" s="8" t="s">
        <v>537</v>
      </c>
      <c r="C170" s="8" t="s">
        <v>538</v>
      </c>
      <c r="D170" s="8" t="s">
        <v>137</v>
      </c>
      <c r="E170" s="52">
        <v>18</v>
      </c>
      <c r="F170" s="46">
        <v>0.39</v>
      </c>
      <c r="G170" s="47">
        <v>1.1999999999999999E-3</v>
      </c>
      <c r="J170" s="46"/>
    </row>
    <row r="171" spans="1:10" x14ac:dyDescent="0.35">
      <c r="A171" s="8">
        <v>164</v>
      </c>
      <c r="B171" s="8" t="s">
        <v>535</v>
      </c>
      <c r="C171" s="8" t="s">
        <v>536</v>
      </c>
      <c r="D171" s="8" t="s">
        <v>128</v>
      </c>
      <c r="E171" s="52">
        <v>59</v>
      </c>
      <c r="F171" s="46">
        <v>0.35</v>
      </c>
      <c r="G171" s="47">
        <v>1.1000000000000001E-3</v>
      </c>
      <c r="J171" s="46"/>
    </row>
    <row r="172" spans="1:10" x14ac:dyDescent="0.35">
      <c r="A172" s="8">
        <v>165</v>
      </c>
      <c r="B172" s="8" t="s">
        <v>566</v>
      </c>
      <c r="C172" s="8" t="s">
        <v>567</v>
      </c>
      <c r="D172" s="8" t="s">
        <v>131</v>
      </c>
      <c r="E172" s="52">
        <v>25</v>
      </c>
      <c r="F172" s="46">
        <v>0.33</v>
      </c>
      <c r="G172" s="47">
        <v>1E-3</v>
      </c>
      <c r="J172" s="46"/>
    </row>
    <row r="173" spans="1:10" x14ac:dyDescent="0.35">
      <c r="A173" s="49"/>
      <c r="B173" s="49" t="s">
        <v>14</v>
      </c>
      <c r="C173" s="49"/>
      <c r="D173" s="49"/>
      <c r="E173" s="49"/>
      <c r="F173" s="50">
        <v>327.60000000000002</v>
      </c>
      <c r="G173" s="51">
        <v>0.99480000000000002</v>
      </c>
    </row>
    <row r="175" spans="1:10" x14ac:dyDescent="0.35">
      <c r="B175" s="42" t="s">
        <v>12</v>
      </c>
    </row>
    <row r="176" spans="1:10" x14ac:dyDescent="0.35">
      <c r="A176" s="8">
        <v>166</v>
      </c>
      <c r="B176" s="42" t="s">
        <v>13</v>
      </c>
      <c r="F176" s="46">
        <v>0.77</v>
      </c>
      <c r="G176" s="47">
        <v>2.3E-3</v>
      </c>
      <c r="H176" s="48">
        <v>46204</v>
      </c>
    </row>
    <row r="177" spans="1:10" x14ac:dyDescent="0.35">
      <c r="A177" s="49"/>
      <c r="B177" s="49" t="s">
        <v>14</v>
      </c>
      <c r="C177" s="49"/>
      <c r="D177" s="49"/>
      <c r="E177" s="49"/>
      <c r="F177" s="50">
        <v>0.77</v>
      </c>
      <c r="G177" s="51">
        <v>2.3E-3</v>
      </c>
    </row>
    <row r="179" spans="1:10" x14ac:dyDescent="0.35">
      <c r="B179" s="42" t="s">
        <v>38</v>
      </c>
    </row>
    <row r="180" spans="1:10" x14ac:dyDescent="0.35">
      <c r="B180" s="8" t="s">
        <v>39</v>
      </c>
      <c r="E180" s="52"/>
      <c r="F180" s="46">
        <v>1.08</v>
      </c>
      <c r="G180" s="47">
        <v>2.8999999999999998E-3</v>
      </c>
      <c r="J180" s="46"/>
    </row>
    <row r="181" spans="1:10" x14ac:dyDescent="0.35">
      <c r="A181" s="49"/>
      <c r="B181" s="49" t="s">
        <v>14</v>
      </c>
      <c r="C181" s="49"/>
      <c r="D181" s="49"/>
      <c r="E181" s="49"/>
      <c r="F181" s="50">
        <v>1.08</v>
      </c>
      <c r="G181" s="51">
        <v>2.8999999999999998E-3</v>
      </c>
    </row>
    <row r="183" spans="1:10" x14ac:dyDescent="0.35">
      <c r="A183" s="45"/>
      <c r="B183" s="45" t="s">
        <v>40</v>
      </c>
      <c r="C183" s="45"/>
      <c r="D183" s="45"/>
      <c r="E183" s="45"/>
      <c r="F183" s="53">
        <v>329.45</v>
      </c>
      <c r="G183" s="54">
        <v>1</v>
      </c>
    </row>
    <row r="184" spans="1:10" x14ac:dyDescent="0.35">
      <c r="A184" s="8" t="s">
        <v>44</v>
      </c>
    </row>
    <row r="185" spans="1:10" x14ac:dyDescent="0.35">
      <c r="A185" s="55">
        <v>1</v>
      </c>
      <c r="B185" s="55" t="s">
        <v>45</v>
      </c>
    </row>
    <row r="186" spans="1:10" x14ac:dyDescent="0.35">
      <c r="A186" s="55">
        <v>2</v>
      </c>
      <c r="B186" s="55" t="s">
        <v>46</v>
      </c>
    </row>
    <row r="190" spans="1:10" x14ac:dyDescent="0.35">
      <c r="B190" s="8" t="s">
        <v>47</v>
      </c>
    </row>
    <row r="204" spans="2:2" x14ac:dyDescent="0.35">
      <c r="B204" s="8" t="s">
        <v>1119</v>
      </c>
    </row>
    <row r="217" spans="1:5" x14ac:dyDescent="0.35">
      <c r="A217" s="1" t="s">
        <v>2</v>
      </c>
      <c r="B217" s="2" t="s">
        <v>2022</v>
      </c>
      <c r="C217" s="3"/>
      <c r="D217" s="3"/>
      <c r="E217" s="4"/>
    </row>
    <row r="218" spans="1:5" x14ac:dyDescent="0.35">
      <c r="A218" s="5">
        <v>1</v>
      </c>
      <c r="B218" s="6"/>
      <c r="C218" s="7" t="s">
        <v>2023</v>
      </c>
      <c r="E218" s="9"/>
    </row>
    <row r="219" spans="1:5" x14ac:dyDescent="0.35">
      <c r="A219" s="5"/>
      <c r="B219" s="6" t="s">
        <v>2024</v>
      </c>
      <c r="C219" s="10"/>
      <c r="E219" s="9"/>
    </row>
    <row r="220" spans="1:5" x14ac:dyDescent="0.35">
      <c r="A220" s="5"/>
      <c r="B220" s="6" t="s">
        <v>2025</v>
      </c>
      <c r="C220" s="11" t="s">
        <v>2057</v>
      </c>
      <c r="E220" s="9"/>
    </row>
    <row r="221" spans="1:5" x14ac:dyDescent="0.35">
      <c r="A221" s="5"/>
      <c r="B221" s="6" t="s">
        <v>2026</v>
      </c>
      <c r="C221" s="12" t="s">
        <v>2057</v>
      </c>
      <c r="E221" s="9"/>
    </row>
    <row r="222" spans="1:5" x14ac:dyDescent="0.35">
      <c r="A222" s="5"/>
      <c r="B222" s="6" t="s">
        <v>2027</v>
      </c>
      <c r="C222" s="12" t="s">
        <v>2057</v>
      </c>
      <c r="E222" s="9"/>
    </row>
    <row r="223" spans="1:5" x14ac:dyDescent="0.35">
      <c r="A223" s="5"/>
      <c r="B223" s="6" t="s">
        <v>2028</v>
      </c>
      <c r="C223" s="12" t="s">
        <v>2057</v>
      </c>
      <c r="E223" s="9"/>
    </row>
    <row r="224" spans="1:5" x14ac:dyDescent="0.35">
      <c r="A224" s="5"/>
      <c r="B224" s="13" t="s">
        <v>2029</v>
      </c>
      <c r="C224" s="13"/>
      <c r="E224" s="9"/>
    </row>
    <row r="225" spans="1:5" x14ac:dyDescent="0.35">
      <c r="A225" s="5">
        <v>2</v>
      </c>
      <c r="B225" s="14" t="s">
        <v>2030</v>
      </c>
      <c r="C225" s="13"/>
      <c r="E225" s="9"/>
    </row>
    <row r="226" spans="1:5" x14ac:dyDescent="0.35">
      <c r="A226" s="5"/>
      <c r="B226" s="109" t="s">
        <v>2031</v>
      </c>
      <c r="C226" s="111" t="s">
        <v>2032</v>
      </c>
      <c r="D226" s="111"/>
      <c r="E226" s="112" t="s">
        <v>2033</v>
      </c>
    </row>
    <row r="227" spans="1:5" x14ac:dyDescent="0.35">
      <c r="A227" s="5"/>
      <c r="B227" s="110"/>
      <c r="C227" s="15" t="s">
        <v>2034</v>
      </c>
      <c r="D227" s="15" t="s">
        <v>2064</v>
      </c>
      <c r="E227" s="113"/>
    </row>
    <row r="228" spans="1:5" x14ac:dyDescent="0.35">
      <c r="A228" s="16"/>
      <c r="B228" s="17" t="s">
        <v>2035</v>
      </c>
      <c r="C228" s="20" t="s">
        <v>2376</v>
      </c>
      <c r="D228" s="20" t="s">
        <v>2377</v>
      </c>
      <c r="E228" s="98">
        <v>0</v>
      </c>
    </row>
    <row r="229" spans="1:5" x14ac:dyDescent="0.35">
      <c r="A229" s="16"/>
      <c r="B229" s="17" t="s">
        <v>2037</v>
      </c>
      <c r="C229" s="20">
        <v>0</v>
      </c>
      <c r="D229" s="20">
        <v>0</v>
      </c>
      <c r="E229" s="98">
        <v>0</v>
      </c>
    </row>
    <row r="230" spans="1:5" x14ac:dyDescent="0.35">
      <c r="A230" s="16"/>
      <c r="B230" s="17" t="s">
        <v>2038</v>
      </c>
      <c r="C230" s="20">
        <v>0</v>
      </c>
      <c r="D230" s="20">
        <v>0</v>
      </c>
      <c r="E230" s="98">
        <v>0</v>
      </c>
    </row>
    <row r="231" spans="1:5" x14ac:dyDescent="0.35">
      <c r="A231" s="16"/>
      <c r="B231" s="17" t="s">
        <v>2039</v>
      </c>
      <c r="C231" s="20">
        <v>0</v>
      </c>
      <c r="D231" s="20">
        <v>0</v>
      </c>
      <c r="E231" s="98">
        <v>0</v>
      </c>
    </row>
    <row r="232" spans="1:5" x14ac:dyDescent="0.35">
      <c r="A232" s="16"/>
      <c r="B232" s="17" t="s">
        <v>2040</v>
      </c>
      <c r="C232" s="20">
        <v>0</v>
      </c>
      <c r="D232" s="20">
        <v>0</v>
      </c>
      <c r="E232" s="98">
        <v>0</v>
      </c>
    </row>
    <row r="233" spans="1:5" x14ac:dyDescent="0.35">
      <c r="A233" s="16"/>
      <c r="B233" s="17" t="s">
        <v>2041</v>
      </c>
      <c r="C233" s="20">
        <v>0</v>
      </c>
      <c r="D233" s="20">
        <v>0</v>
      </c>
      <c r="E233" s="98">
        <v>0</v>
      </c>
    </row>
    <row r="234" spans="1:5" x14ac:dyDescent="0.35">
      <c r="A234" s="16"/>
      <c r="B234" s="18"/>
      <c r="C234" s="99"/>
      <c r="D234" s="99"/>
      <c r="E234" s="10"/>
    </row>
    <row r="235" spans="1:5" x14ac:dyDescent="0.35">
      <c r="A235" s="5"/>
      <c r="B235" s="19" t="s">
        <v>2042</v>
      </c>
      <c r="C235" s="20">
        <v>0</v>
      </c>
      <c r="D235" s="20">
        <v>0</v>
      </c>
      <c r="E235" s="98">
        <v>0</v>
      </c>
    </row>
    <row r="236" spans="1:5" x14ac:dyDescent="0.35">
      <c r="A236" s="5"/>
      <c r="B236" s="19" t="s">
        <v>2043</v>
      </c>
      <c r="C236" s="20">
        <v>0</v>
      </c>
      <c r="D236" s="20">
        <v>0</v>
      </c>
      <c r="E236" s="98">
        <v>0</v>
      </c>
    </row>
    <row r="237" spans="1:5" x14ac:dyDescent="0.35">
      <c r="A237" s="5"/>
      <c r="B237" s="19" t="s">
        <v>2044</v>
      </c>
      <c r="C237" s="20">
        <v>0</v>
      </c>
      <c r="D237" s="20">
        <v>0</v>
      </c>
      <c r="E237" s="98">
        <v>0</v>
      </c>
    </row>
    <row r="238" spans="1:5" x14ac:dyDescent="0.35">
      <c r="A238" s="5"/>
      <c r="B238" s="19" t="s">
        <v>2045</v>
      </c>
      <c r="C238" s="20">
        <v>0</v>
      </c>
      <c r="D238" s="20">
        <v>0</v>
      </c>
      <c r="E238" s="98">
        <v>0</v>
      </c>
    </row>
    <row r="239" spans="1:5" x14ac:dyDescent="0.35">
      <c r="A239" s="5"/>
      <c r="B239" s="19" t="s">
        <v>2046</v>
      </c>
      <c r="C239" s="20">
        <v>0</v>
      </c>
      <c r="D239" s="20">
        <v>0</v>
      </c>
      <c r="E239" s="98">
        <v>0</v>
      </c>
    </row>
    <row r="240" spans="1:5" x14ac:dyDescent="0.35">
      <c r="A240" s="5"/>
      <c r="B240" s="19" t="s">
        <v>2047</v>
      </c>
      <c r="C240" s="20">
        <v>0</v>
      </c>
      <c r="D240" s="20">
        <v>0</v>
      </c>
      <c r="E240" s="98">
        <v>0</v>
      </c>
    </row>
    <row r="241" spans="1:5" x14ac:dyDescent="0.35">
      <c r="A241" s="5"/>
      <c r="B241" s="21" t="s">
        <v>2048</v>
      </c>
      <c r="C241" s="22"/>
      <c r="D241" s="22"/>
      <c r="E241" s="9"/>
    </row>
    <row r="242" spans="1:5" x14ac:dyDescent="0.35">
      <c r="A242" s="23"/>
      <c r="B242" s="24"/>
      <c r="C242" s="24"/>
      <c r="D242" s="24"/>
      <c r="E242" s="25"/>
    </row>
    <row r="243" spans="1:5" x14ac:dyDescent="0.35">
      <c r="A243" s="5">
        <v>3</v>
      </c>
      <c r="B243" s="26" t="s">
        <v>2049</v>
      </c>
      <c r="C243" s="19"/>
      <c r="D243" s="24"/>
      <c r="E243" s="27"/>
    </row>
    <row r="244" spans="1:5" x14ac:dyDescent="0.35">
      <c r="A244" s="5"/>
      <c r="B244" s="19" t="s">
        <v>2050</v>
      </c>
      <c r="C244" s="44" t="s">
        <v>2232</v>
      </c>
      <c r="D244" s="24"/>
      <c r="E244" s="25"/>
    </row>
    <row r="245" spans="1:5" x14ac:dyDescent="0.35">
      <c r="A245" s="5"/>
      <c r="B245" s="19" t="s">
        <v>2051</v>
      </c>
      <c r="C245" s="44" t="s">
        <v>2232</v>
      </c>
      <c r="D245" s="24"/>
      <c r="E245" s="25"/>
    </row>
    <row r="246" spans="1:5" x14ac:dyDescent="0.35">
      <c r="A246" s="5">
        <v>4</v>
      </c>
      <c r="B246" s="28" t="s">
        <v>2052</v>
      </c>
      <c r="C246" s="29" t="s">
        <v>2036</v>
      </c>
      <c r="D246" s="24"/>
      <c r="E246" s="27"/>
    </row>
    <row r="247" spans="1:5" ht="24" x14ac:dyDescent="0.35">
      <c r="A247" s="5">
        <v>5</v>
      </c>
      <c r="B247" s="30" t="s">
        <v>2065</v>
      </c>
      <c r="C247" s="29" t="s">
        <v>2036</v>
      </c>
      <c r="D247" s="31"/>
      <c r="E247" s="27"/>
    </row>
    <row r="248" spans="1:5" x14ac:dyDescent="0.35">
      <c r="A248" s="5">
        <v>6</v>
      </c>
      <c r="B248" s="32" t="s">
        <v>2053</v>
      </c>
      <c r="C248" s="33"/>
      <c r="E248" s="27"/>
    </row>
    <row r="249" spans="1:5" x14ac:dyDescent="0.35">
      <c r="A249" s="5"/>
      <c r="B249" s="34" t="s">
        <v>2054</v>
      </c>
      <c r="C249" s="35" t="s">
        <v>2036</v>
      </c>
      <c r="E249" s="27"/>
    </row>
    <row r="250" spans="1:5" x14ac:dyDescent="0.35">
      <c r="A250" s="5"/>
      <c r="B250" s="36" t="s">
        <v>2055</v>
      </c>
      <c r="C250" s="37" t="s">
        <v>2036</v>
      </c>
      <c r="E250" s="27"/>
    </row>
    <row r="251" spans="1:5" x14ac:dyDescent="0.35">
      <c r="A251" s="5"/>
      <c r="B251" s="36"/>
      <c r="C251" s="38"/>
      <c r="E251" s="27"/>
    </row>
    <row r="252" spans="1:5" x14ac:dyDescent="0.35">
      <c r="A252" s="5">
        <v>7</v>
      </c>
      <c r="B252" s="32" t="s">
        <v>2066</v>
      </c>
      <c r="C252" s="33"/>
      <c r="D252" s="24"/>
      <c r="E252" s="27"/>
    </row>
    <row r="253" spans="1:5" x14ac:dyDescent="0.35">
      <c r="A253" s="5"/>
      <c r="B253" s="34" t="s">
        <v>2054</v>
      </c>
      <c r="C253" s="35" t="s">
        <v>2036</v>
      </c>
      <c r="D253" s="24"/>
      <c r="E253" s="27"/>
    </row>
    <row r="254" spans="1:5" x14ac:dyDescent="0.35">
      <c r="A254" s="5"/>
      <c r="B254" s="36" t="s">
        <v>2056</v>
      </c>
      <c r="C254" s="37" t="s">
        <v>2036</v>
      </c>
      <c r="D254" s="24"/>
      <c r="E254" s="27"/>
    </row>
    <row r="255" spans="1:5" x14ac:dyDescent="0.35">
      <c r="A255" s="39"/>
      <c r="B255" s="40"/>
      <c r="C255" s="40"/>
      <c r="D255" s="40"/>
      <c r="E255" s="41"/>
    </row>
    <row r="257" spans="1:2" x14ac:dyDescent="0.35">
      <c r="A257" s="42" t="s">
        <v>2057</v>
      </c>
      <c r="B257" s="8" t="s">
        <v>2058</v>
      </c>
    </row>
    <row r="258" spans="1:2" x14ac:dyDescent="0.35">
      <c r="A258" s="42" t="s">
        <v>2059</v>
      </c>
      <c r="B258" s="8" t="s">
        <v>2060</v>
      </c>
    </row>
    <row r="259" spans="1:2" x14ac:dyDescent="0.35">
      <c r="A259" s="42" t="s">
        <v>2061</v>
      </c>
      <c r="B259" s="8" t="s">
        <v>2067</v>
      </c>
    </row>
    <row r="260" spans="1:2" x14ac:dyDescent="0.35">
      <c r="B260" s="8" t="s">
        <v>2063</v>
      </c>
    </row>
  </sheetData>
  <mergeCells count="4">
    <mergeCell ref="B1:F1"/>
    <mergeCell ref="B226:B227"/>
    <mergeCell ref="C226:D226"/>
    <mergeCell ref="E226:E227"/>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L246"/>
  <sheetViews>
    <sheetView zoomScale="85" zoomScaleNormal="85" workbookViewId="0"/>
  </sheetViews>
  <sheetFormatPr defaultColWidth="8.7265625" defaultRowHeight="12" x14ac:dyDescent="0.35"/>
  <cols>
    <col min="1" max="1" width="6.54296875" style="8" bestFit="1" customWidth="1"/>
    <col min="2" max="2" width="49.26953125" style="8" bestFit="1" customWidth="1"/>
    <col min="3" max="3" width="12.54296875" style="8" bestFit="1" customWidth="1"/>
    <col min="4" max="4" width="43.1796875" style="8" bestFit="1" customWidth="1"/>
    <col min="5" max="5" width="9.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1115</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252</v>
      </c>
      <c r="C8" s="8" t="s">
        <v>253</v>
      </c>
      <c r="D8" s="8" t="s">
        <v>153</v>
      </c>
      <c r="E8" s="52">
        <v>1588</v>
      </c>
      <c r="F8" s="46">
        <v>61.39</v>
      </c>
      <c r="G8" s="47">
        <v>3.8600000000000002E-2</v>
      </c>
      <c r="J8" s="46"/>
      <c r="K8" s="42" t="s">
        <v>41</v>
      </c>
      <c r="L8" s="42" t="s">
        <v>42</v>
      </c>
    </row>
    <row r="9" spans="1:12" x14ac:dyDescent="0.35">
      <c r="A9" s="8">
        <v>2</v>
      </c>
      <c r="B9" s="8" t="s">
        <v>99</v>
      </c>
      <c r="C9" s="8" t="s">
        <v>100</v>
      </c>
      <c r="D9" s="8" t="s">
        <v>90</v>
      </c>
      <c r="E9" s="52">
        <v>9576</v>
      </c>
      <c r="F9" s="46">
        <v>31.61</v>
      </c>
      <c r="G9" s="47">
        <v>1.9900000000000001E-2</v>
      </c>
      <c r="J9" s="46"/>
      <c r="K9" s="8" t="s">
        <v>90</v>
      </c>
      <c r="L9" s="47">
        <v>8.8400000000000006E-2</v>
      </c>
    </row>
    <row r="10" spans="1:12" x14ac:dyDescent="0.35">
      <c r="A10" s="8">
        <v>3</v>
      </c>
      <c r="B10" s="8" t="s">
        <v>315</v>
      </c>
      <c r="C10" s="8" t="s">
        <v>316</v>
      </c>
      <c r="D10" s="8" t="s">
        <v>153</v>
      </c>
      <c r="E10" s="52">
        <v>991</v>
      </c>
      <c r="F10" s="46">
        <v>28.12</v>
      </c>
      <c r="G10" s="47">
        <v>1.77E-2</v>
      </c>
      <c r="J10" s="46"/>
      <c r="K10" s="8" t="s">
        <v>119</v>
      </c>
      <c r="L10" s="47">
        <v>8.6599999999999996E-2</v>
      </c>
    </row>
    <row r="11" spans="1:12" x14ac:dyDescent="0.35">
      <c r="A11" s="8">
        <v>4</v>
      </c>
      <c r="B11" s="8" t="s">
        <v>317</v>
      </c>
      <c r="C11" s="8" t="s">
        <v>318</v>
      </c>
      <c r="D11" s="8" t="s">
        <v>140</v>
      </c>
      <c r="E11" s="52">
        <v>47256</v>
      </c>
      <c r="F11" s="46">
        <v>27.83</v>
      </c>
      <c r="G11" s="47">
        <v>1.7500000000000002E-2</v>
      </c>
      <c r="J11" s="46"/>
      <c r="K11" s="8" t="s">
        <v>153</v>
      </c>
      <c r="L11" s="47">
        <v>7.9600000000000004E-2</v>
      </c>
    </row>
    <row r="12" spans="1:12" x14ac:dyDescent="0.35">
      <c r="A12" s="8">
        <v>5</v>
      </c>
      <c r="B12" s="8" t="s">
        <v>319</v>
      </c>
      <c r="C12" s="8" t="s">
        <v>320</v>
      </c>
      <c r="D12" s="8" t="s">
        <v>125</v>
      </c>
      <c r="E12" s="52">
        <v>504</v>
      </c>
      <c r="F12" s="46">
        <v>24.16</v>
      </c>
      <c r="G12" s="47">
        <v>1.52E-2</v>
      </c>
      <c r="J12" s="46"/>
      <c r="K12" s="8" t="s">
        <v>140</v>
      </c>
      <c r="L12" s="47">
        <v>7.9399999999999998E-2</v>
      </c>
    </row>
    <row r="13" spans="1:12" x14ac:dyDescent="0.35">
      <c r="A13" s="8">
        <v>6</v>
      </c>
      <c r="B13" s="8" t="s">
        <v>323</v>
      </c>
      <c r="C13" s="8" t="s">
        <v>324</v>
      </c>
      <c r="D13" s="8" t="s">
        <v>140</v>
      </c>
      <c r="E13" s="52">
        <v>481</v>
      </c>
      <c r="F13" s="46">
        <v>23.78</v>
      </c>
      <c r="G13" s="47">
        <v>1.4999999999999999E-2</v>
      </c>
      <c r="J13" s="46"/>
      <c r="K13" s="8" t="s">
        <v>128</v>
      </c>
      <c r="L13" s="47">
        <v>5.4699999999999999E-2</v>
      </c>
    </row>
    <row r="14" spans="1:12" x14ac:dyDescent="0.35">
      <c r="A14" s="8">
        <v>7</v>
      </c>
      <c r="B14" s="8" t="s">
        <v>101</v>
      </c>
      <c r="C14" s="8" t="s">
        <v>102</v>
      </c>
      <c r="D14" s="8" t="s">
        <v>90</v>
      </c>
      <c r="E14" s="52">
        <v>2559</v>
      </c>
      <c r="F14" s="46">
        <v>23.65</v>
      </c>
      <c r="G14" s="47">
        <v>1.49E-2</v>
      </c>
      <c r="J14" s="46"/>
      <c r="K14" s="8" t="s">
        <v>137</v>
      </c>
      <c r="L14" s="47">
        <v>5.1499999999999997E-2</v>
      </c>
    </row>
    <row r="15" spans="1:12" x14ac:dyDescent="0.35">
      <c r="A15" s="8">
        <v>8</v>
      </c>
      <c r="B15" s="8" t="s">
        <v>325</v>
      </c>
      <c r="C15" s="8" t="s">
        <v>326</v>
      </c>
      <c r="D15" s="8" t="s">
        <v>140</v>
      </c>
      <c r="E15" s="52">
        <v>5664</v>
      </c>
      <c r="F15" s="46">
        <v>23.45</v>
      </c>
      <c r="G15" s="47">
        <v>1.4800000000000001E-2</v>
      </c>
      <c r="J15" s="46"/>
      <c r="K15" s="8" t="s">
        <v>131</v>
      </c>
      <c r="L15" s="47">
        <v>4.2999999999999997E-2</v>
      </c>
    </row>
    <row r="16" spans="1:12" x14ac:dyDescent="0.35">
      <c r="A16" s="8">
        <v>9</v>
      </c>
      <c r="B16" s="8" t="s">
        <v>327</v>
      </c>
      <c r="C16" s="8" t="s">
        <v>328</v>
      </c>
      <c r="D16" s="8" t="s">
        <v>119</v>
      </c>
      <c r="E16" s="52">
        <v>1512</v>
      </c>
      <c r="F16" s="46">
        <v>22.94</v>
      </c>
      <c r="G16" s="47">
        <v>1.44E-2</v>
      </c>
      <c r="J16" s="46"/>
      <c r="K16" s="8" t="s">
        <v>249</v>
      </c>
      <c r="L16" s="47">
        <v>4.2599999999999999E-2</v>
      </c>
    </row>
    <row r="17" spans="1:12" x14ac:dyDescent="0.35">
      <c r="A17" s="8">
        <v>10</v>
      </c>
      <c r="B17" s="8" t="s">
        <v>329</v>
      </c>
      <c r="C17" s="8" t="s">
        <v>330</v>
      </c>
      <c r="D17" s="8" t="s">
        <v>119</v>
      </c>
      <c r="E17" s="52">
        <v>944</v>
      </c>
      <c r="F17" s="46">
        <v>22.84</v>
      </c>
      <c r="G17" s="47">
        <v>1.44E-2</v>
      </c>
      <c r="J17" s="46"/>
      <c r="K17" s="8" t="s">
        <v>198</v>
      </c>
      <c r="L17" s="47">
        <v>4.24E-2</v>
      </c>
    </row>
    <row r="18" spans="1:12" x14ac:dyDescent="0.35">
      <c r="A18" s="8">
        <v>11</v>
      </c>
      <c r="B18" s="8" t="s">
        <v>103</v>
      </c>
      <c r="C18" s="8" t="s">
        <v>104</v>
      </c>
      <c r="D18" s="8" t="s">
        <v>90</v>
      </c>
      <c r="E18" s="52">
        <v>2200</v>
      </c>
      <c r="F18" s="46">
        <v>22.82</v>
      </c>
      <c r="G18" s="47">
        <v>1.44E-2</v>
      </c>
      <c r="J18" s="46"/>
      <c r="K18" s="8" t="s">
        <v>134</v>
      </c>
      <c r="L18" s="47">
        <v>4.0099999999999997E-2</v>
      </c>
    </row>
    <row r="19" spans="1:12" x14ac:dyDescent="0.35">
      <c r="A19" s="8">
        <v>12</v>
      </c>
      <c r="B19" s="8" t="s">
        <v>331</v>
      </c>
      <c r="C19" s="8" t="s">
        <v>332</v>
      </c>
      <c r="D19" s="8" t="s">
        <v>137</v>
      </c>
      <c r="E19" s="52">
        <v>1036</v>
      </c>
      <c r="F19" s="46">
        <v>22.21</v>
      </c>
      <c r="G19" s="47">
        <v>1.4E-2</v>
      </c>
      <c r="J19" s="46"/>
      <c r="K19" s="8" t="s">
        <v>310</v>
      </c>
      <c r="L19" s="47">
        <v>3.4500000000000003E-2</v>
      </c>
    </row>
    <row r="20" spans="1:12" x14ac:dyDescent="0.35">
      <c r="A20" s="8">
        <v>13</v>
      </c>
      <c r="B20" s="8" t="s">
        <v>333</v>
      </c>
      <c r="C20" s="8" t="s">
        <v>334</v>
      </c>
      <c r="D20" s="8" t="s">
        <v>335</v>
      </c>
      <c r="E20" s="52">
        <v>1344</v>
      </c>
      <c r="F20" s="46">
        <v>21.89</v>
      </c>
      <c r="G20" s="47">
        <v>1.38E-2</v>
      </c>
      <c r="J20" s="46"/>
      <c r="K20" s="8" t="s">
        <v>229</v>
      </c>
      <c r="L20" s="47">
        <v>3.04E-2</v>
      </c>
    </row>
    <row r="21" spans="1:12" x14ac:dyDescent="0.35">
      <c r="A21" s="8">
        <v>14</v>
      </c>
      <c r="B21" s="8" t="s">
        <v>336</v>
      </c>
      <c r="C21" s="8" t="s">
        <v>337</v>
      </c>
      <c r="D21" s="8" t="s">
        <v>131</v>
      </c>
      <c r="E21" s="52">
        <v>208</v>
      </c>
      <c r="F21" s="46">
        <v>20.72</v>
      </c>
      <c r="G21" s="47">
        <v>1.2999999999999999E-2</v>
      </c>
      <c r="J21" s="46"/>
      <c r="K21" s="8" t="s">
        <v>113</v>
      </c>
      <c r="L21" s="47">
        <v>2.92E-2</v>
      </c>
    </row>
    <row r="22" spans="1:12" x14ac:dyDescent="0.35">
      <c r="A22" s="8">
        <v>15</v>
      </c>
      <c r="B22" s="8" t="s">
        <v>105</v>
      </c>
      <c r="C22" s="8" t="s">
        <v>106</v>
      </c>
      <c r="D22" s="8" t="s">
        <v>90</v>
      </c>
      <c r="E22" s="52">
        <v>25778</v>
      </c>
      <c r="F22" s="46">
        <v>20.49</v>
      </c>
      <c r="G22" s="47">
        <v>1.29E-2</v>
      </c>
      <c r="J22" s="46"/>
      <c r="K22" s="8" t="s">
        <v>181</v>
      </c>
      <c r="L22" s="47">
        <v>2.6599999999999999E-2</v>
      </c>
    </row>
    <row r="23" spans="1:12" x14ac:dyDescent="0.35">
      <c r="A23" s="8">
        <v>16</v>
      </c>
      <c r="B23" s="8" t="s">
        <v>338</v>
      </c>
      <c r="C23" s="8" t="s">
        <v>339</v>
      </c>
      <c r="D23" s="8" t="s">
        <v>229</v>
      </c>
      <c r="E23" s="52">
        <v>5006</v>
      </c>
      <c r="F23" s="46">
        <v>19.61</v>
      </c>
      <c r="G23" s="47">
        <v>1.23E-2</v>
      </c>
      <c r="J23" s="46"/>
      <c r="K23" s="8" t="s">
        <v>335</v>
      </c>
      <c r="L23" s="47">
        <v>2.5499999999999998E-2</v>
      </c>
    </row>
    <row r="24" spans="1:12" x14ac:dyDescent="0.35">
      <c r="A24" s="8">
        <v>17</v>
      </c>
      <c r="B24" s="8" t="s">
        <v>342</v>
      </c>
      <c r="C24" s="8" t="s">
        <v>343</v>
      </c>
      <c r="D24" s="8" t="s">
        <v>298</v>
      </c>
      <c r="E24" s="52">
        <v>2025</v>
      </c>
      <c r="F24" s="46">
        <v>19.38</v>
      </c>
      <c r="G24" s="47">
        <v>1.2200000000000001E-2</v>
      </c>
      <c r="J24" s="46"/>
      <c r="K24" s="8" t="s">
        <v>400</v>
      </c>
      <c r="L24" s="47">
        <v>1.8800000000000001E-2</v>
      </c>
    </row>
    <row r="25" spans="1:12" x14ac:dyDescent="0.35">
      <c r="A25" s="8">
        <v>18</v>
      </c>
      <c r="B25" s="8" t="s">
        <v>340</v>
      </c>
      <c r="C25" s="8" t="s">
        <v>341</v>
      </c>
      <c r="D25" s="8" t="s">
        <v>249</v>
      </c>
      <c r="E25" s="52">
        <v>161</v>
      </c>
      <c r="F25" s="46">
        <v>19.190000000000001</v>
      </c>
      <c r="G25" s="47">
        <v>1.21E-2</v>
      </c>
      <c r="J25" s="46"/>
      <c r="K25" s="8" t="s">
        <v>160</v>
      </c>
      <c r="L25" s="47">
        <v>1.7600000000000001E-2</v>
      </c>
    </row>
    <row r="26" spans="1:12" x14ac:dyDescent="0.35">
      <c r="A26" s="8">
        <v>19</v>
      </c>
      <c r="B26" s="8" t="s">
        <v>346</v>
      </c>
      <c r="C26" s="8" t="s">
        <v>347</v>
      </c>
      <c r="D26" s="8" t="s">
        <v>335</v>
      </c>
      <c r="E26" s="52">
        <v>1636</v>
      </c>
      <c r="F26" s="46">
        <v>18.670000000000002</v>
      </c>
      <c r="G26" s="47">
        <v>1.17E-2</v>
      </c>
      <c r="J26" s="46"/>
      <c r="K26" s="8" t="s">
        <v>61</v>
      </c>
      <c r="L26" s="47">
        <v>1.6799999999999999E-2</v>
      </c>
    </row>
    <row r="27" spans="1:12" x14ac:dyDescent="0.35">
      <c r="A27" s="8">
        <v>20</v>
      </c>
      <c r="B27" s="8" t="s">
        <v>348</v>
      </c>
      <c r="C27" s="8" t="s">
        <v>349</v>
      </c>
      <c r="D27" s="8" t="s">
        <v>198</v>
      </c>
      <c r="E27" s="52">
        <v>422</v>
      </c>
      <c r="F27" s="46">
        <v>18.260000000000002</v>
      </c>
      <c r="G27" s="47">
        <v>1.15E-2</v>
      </c>
      <c r="J27" s="46"/>
      <c r="K27" s="8" t="s">
        <v>125</v>
      </c>
      <c r="L27" s="47">
        <v>1.52E-2</v>
      </c>
    </row>
    <row r="28" spans="1:12" x14ac:dyDescent="0.35">
      <c r="A28" s="8">
        <v>21</v>
      </c>
      <c r="B28" s="8" t="s">
        <v>352</v>
      </c>
      <c r="C28" s="8" t="s">
        <v>353</v>
      </c>
      <c r="D28" s="8" t="s">
        <v>116</v>
      </c>
      <c r="E28" s="52">
        <v>11117</v>
      </c>
      <c r="F28" s="46">
        <v>17.53</v>
      </c>
      <c r="G28" s="47">
        <v>1.0999999999999999E-2</v>
      </c>
      <c r="J28" s="46"/>
      <c r="K28" s="8" t="s">
        <v>298</v>
      </c>
      <c r="L28" s="47">
        <v>1.4999999999999999E-2</v>
      </c>
    </row>
    <row r="29" spans="1:12" x14ac:dyDescent="0.35">
      <c r="A29" s="8">
        <v>22</v>
      </c>
      <c r="B29" s="8" t="s">
        <v>67</v>
      </c>
      <c r="C29" s="8" t="s">
        <v>68</v>
      </c>
      <c r="D29" s="8" t="s">
        <v>61</v>
      </c>
      <c r="E29" s="52">
        <v>2057</v>
      </c>
      <c r="F29" s="46">
        <v>17.2</v>
      </c>
      <c r="G29" s="47">
        <v>1.0800000000000001E-2</v>
      </c>
      <c r="J29" s="46"/>
      <c r="K29" s="8" t="s">
        <v>116</v>
      </c>
      <c r="L29" s="47">
        <v>1.34E-2</v>
      </c>
    </row>
    <row r="30" spans="1:12" x14ac:dyDescent="0.35">
      <c r="A30" s="8">
        <v>23</v>
      </c>
      <c r="B30" s="8" t="s">
        <v>350</v>
      </c>
      <c r="C30" s="8" t="s">
        <v>351</v>
      </c>
      <c r="D30" s="8" t="s">
        <v>140</v>
      </c>
      <c r="E30" s="52">
        <v>49</v>
      </c>
      <c r="F30" s="46">
        <v>17.11</v>
      </c>
      <c r="G30" s="47">
        <v>1.0800000000000001E-2</v>
      </c>
      <c r="J30" s="46"/>
      <c r="K30" s="8" t="s">
        <v>411</v>
      </c>
      <c r="L30" s="47">
        <v>1.2999999999999999E-2</v>
      </c>
    </row>
    <row r="31" spans="1:12" x14ac:dyDescent="0.35">
      <c r="A31" s="8">
        <v>24</v>
      </c>
      <c r="B31" s="8" t="s">
        <v>354</v>
      </c>
      <c r="C31" s="8" t="s">
        <v>355</v>
      </c>
      <c r="D31" s="8" t="s">
        <v>119</v>
      </c>
      <c r="E31" s="52">
        <v>1075</v>
      </c>
      <c r="F31" s="46">
        <v>16.97</v>
      </c>
      <c r="G31" s="47">
        <v>1.0699999999999999E-2</v>
      </c>
      <c r="J31" s="46"/>
      <c r="K31" s="8" t="s">
        <v>145</v>
      </c>
      <c r="L31" s="47">
        <v>1.26E-2</v>
      </c>
    </row>
    <row r="32" spans="1:12" x14ac:dyDescent="0.35">
      <c r="A32" s="8">
        <v>25</v>
      </c>
      <c r="B32" s="8" t="s">
        <v>356</v>
      </c>
      <c r="C32" s="8" t="s">
        <v>357</v>
      </c>
      <c r="D32" s="8" t="s">
        <v>134</v>
      </c>
      <c r="E32" s="52">
        <v>5316</v>
      </c>
      <c r="F32" s="46">
        <v>16.52</v>
      </c>
      <c r="G32" s="47">
        <v>1.04E-2</v>
      </c>
      <c r="J32" s="46"/>
      <c r="K32" s="8" t="s">
        <v>71</v>
      </c>
      <c r="L32" s="47">
        <v>1.2500000000000001E-2</v>
      </c>
    </row>
    <row r="33" spans="1:12" x14ac:dyDescent="0.35">
      <c r="A33" s="8">
        <v>26</v>
      </c>
      <c r="B33" s="8" t="s">
        <v>358</v>
      </c>
      <c r="C33" s="8" t="s">
        <v>359</v>
      </c>
      <c r="D33" s="8" t="s">
        <v>90</v>
      </c>
      <c r="E33" s="52">
        <v>68244</v>
      </c>
      <c r="F33" s="46">
        <v>16.5</v>
      </c>
      <c r="G33" s="47">
        <v>1.04E-2</v>
      </c>
      <c r="J33" s="46"/>
      <c r="K33" s="8" t="s">
        <v>264</v>
      </c>
      <c r="L33" s="47">
        <v>1.24E-2</v>
      </c>
    </row>
    <row r="34" spans="1:12" x14ac:dyDescent="0.35">
      <c r="A34" s="8">
        <v>27</v>
      </c>
      <c r="B34" s="8" t="s">
        <v>360</v>
      </c>
      <c r="C34" s="8" t="s">
        <v>361</v>
      </c>
      <c r="D34" s="8" t="s">
        <v>310</v>
      </c>
      <c r="E34" s="52">
        <v>944</v>
      </c>
      <c r="F34" s="46">
        <v>16.440000000000001</v>
      </c>
      <c r="G34" s="47">
        <v>1.03E-2</v>
      </c>
      <c r="J34" s="46"/>
      <c r="K34" s="8" t="s">
        <v>184</v>
      </c>
      <c r="L34" s="47">
        <v>1.14E-2</v>
      </c>
    </row>
    <row r="35" spans="1:12" x14ac:dyDescent="0.35">
      <c r="A35" s="8">
        <v>28</v>
      </c>
      <c r="B35" s="8" t="s">
        <v>362</v>
      </c>
      <c r="C35" s="8" t="s">
        <v>363</v>
      </c>
      <c r="D35" s="8" t="s">
        <v>310</v>
      </c>
      <c r="E35" s="52">
        <v>1031</v>
      </c>
      <c r="F35" s="46">
        <v>16.329999999999998</v>
      </c>
      <c r="G35" s="47">
        <v>1.03E-2</v>
      </c>
      <c r="J35" s="46"/>
      <c r="K35" s="8" t="s">
        <v>193</v>
      </c>
      <c r="L35" s="47">
        <v>1.0800000000000001E-2</v>
      </c>
    </row>
    <row r="36" spans="1:12" x14ac:dyDescent="0.35">
      <c r="A36" s="8">
        <v>29</v>
      </c>
      <c r="B36" s="8" t="s">
        <v>364</v>
      </c>
      <c r="C36" s="8" t="s">
        <v>365</v>
      </c>
      <c r="D36" s="8" t="s">
        <v>198</v>
      </c>
      <c r="E36" s="52">
        <v>1065</v>
      </c>
      <c r="F36" s="46">
        <v>15.61</v>
      </c>
      <c r="G36" s="47">
        <v>9.7999999999999997E-3</v>
      </c>
      <c r="J36" s="46"/>
      <c r="K36" s="8" t="s">
        <v>170</v>
      </c>
      <c r="L36" s="47">
        <v>1.01E-2</v>
      </c>
    </row>
    <row r="37" spans="1:12" x14ac:dyDescent="0.35">
      <c r="A37" s="8">
        <v>30</v>
      </c>
      <c r="B37" s="8" t="s">
        <v>368</v>
      </c>
      <c r="C37" s="8" t="s">
        <v>369</v>
      </c>
      <c r="D37" s="8" t="s">
        <v>264</v>
      </c>
      <c r="E37" s="52">
        <v>13828</v>
      </c>
      <c r="F37" s="46">
        <v>15.5</v>
      </c>
      <c r="G37" s="47">
        <v>9.7999999999999997E-3</v>
      </c>
      <c r="J37" s="46"/>
      <c r="K37" s="8" t="s">
        <v>64</v>
      </c>
      <c r="L37" s="47">
        <v>9.9000000000000008E-3</v>
      </c>
    </row>
    <row r="38" spans="1:12" x14ac:dyDescent="0.35">
      <c r="A38" s="8">
        <v>31</v>
      </c>
      <c r="B38" s="8" t="s">
        <v>370</v>
      </c>
      <c r="C38" s="8" t="s">
        <v>371</v>
      </c>
      <c r="D38" s="8" t="s">
        <v>229</v>
      </c>
      <c r="E38" s="52">
        <v>106965</v>
      </c>
      <c r="F38" s="46">
        <v>15.47</v>
      </c>
      <c r="G38" s="47">
        <v>9.7000000000000003E-3</v>
      </c>
      <c r="J38" s="46"/>
      <c r="K38" s="8" t="s">
        <v>434</v>
      </c>
      <c r="L38" s="47">
        <v>9.7000000000000003E-3</v>
      </c>
    </row>
    <row r="39" spans="1:12" x14ac:dyDescent="0.35">
      <c r="A39" s="8">
        <v>32</v>
      </c>
      <c r="B39" s="8" t="s">
        <v>366</v>
      </c>
      <c r="C39" s="8" t="s">
        <v>367</v>
      </c>
      <c r="D39" s="8" t="s">
        <v>160</v>
      </c>
      <c r="E39" s="52">
        <v>564</v>
      </c>
      <c r="F39" s="46">
        <v>15.45</v>
      </c>
      <c r="G39" s="47">
        <v>9.7000000000000003E-3</v>
      </c>
      <c r="J39" s="46"/>
      <c r="K39" s="8" t="s">
        <v>150</v>
      </c>
      <c r="L39" s="47">
        <v>9.2999999999999992E-3</v>
      </c>
    </row>
    <row r="40" spans="1:12" x14ac:dyDescent="0.35">
      <c r="A40" s="8">
        <v>33</v>
      </c>
      <c r="B40" s="8" t="s">
        <v>372</v>
      </c>
      <c r="C40" s="8" t="s">
        <v>373</v>
      </c>
      <c r="D40" s="8" t="s">
        <v>150</v>
      </c>
      <c r="E40" s="52">
        <v>3731</v>
      </c>
      <c r="F40" s="46">
        <v>14.72</v>
      </c>
      <c r="G40" s="47">
        <v>9.2999999999999992E-3</v>
      </c>
      <c r="J40" s="46"/>
      <c r="K40" s="8" t="s">
        <v>215</v>
      </c>
      <c r="L40" s="47">
        <v>7.4000000000000003E-3</v>
      </c>
    </row>
    <row r="41" spans="1:12" x14ac:dyDescent="0.35">
      <c r="A41" s="8">
        <v>34</v>
      </c>
      <c r="B41" s="8" t="s">
        <v>374</v>
      </c>
      <c r="C41" s="8" t="s">
        <v>375</v>
      </c>
      <c r="D41" s="8" t="s">
        <v>134</v>
      </c>
      <c r="E41" s="52">
        <v>1488</v>
      </c>
      <c r="F41" s="46">
        <v>14.55</v>
      </c>
      <c r="G41" s="47">
        <v>9.1999999999999998E-3</v>
      </c>
      <c r="J41" s="46"/>
      <c r="K41" s="8" t="s">
        <v>293</v>
      </c>
      <c r="L41" s="47">
        <v>5.5999999999999999E-3</v>
      </c>
    </row>
    <row r="42" spans="1:12" x14ac:dyDescent="0.35">
      <c r="A42" s="8">
        <v>35</v>
      </c>
      <c r="B42" s="8" t="s">
        <v>376</v>
      </c>
      <c r="C42" s="8" t="s">
        <v>377</v>
      </c>
      <c r="D42" s="8" t="s">
        <v>181</v>
      </c>
      <c r="E42" s="52">
        <v>725</v>
      </c>
      <c r="F42" s="46">
        <v>14.13</v>
      </c>
      <c r="G42" s="47">
        <v>8.8999999999999999E-3</v>
      </c>
      <c r="J42" s="46"/>
      <c r="K42" s="8" t="s">
        <v>218</v>
      </c>
      <c r="L42" s="47">
        <v>5.3E-3</v>
      </c>
    </row>
    <row r="43" spans="1:12" x14ac:dyDescent="0.35">
      <c r="A43" s="8">
        <v>36</v>
      </c>
      <c r="B43" s="8" t="s">
        <v>378</v>
      </c>
      <c r="C43" s="8" t="s">
        <v>379</v>
      </c>
      <c r="D43" s="8" t="s">
        <v>113</v>
      </c>
      <c r="E43" s="52">
        <v>2381</v>
      </c>
      <c r="F43" s="46">
        <v>13.88</v>
      </c>
      <c r="G43" s="47">
        <v>8.6999999999999994E-3</v>
      </c>
      <c r="J43" s="46"/>
      <c r="K43" s="8" t="s">
        <v>271</v>
      </c>
      <c r="L43" s="47">
        <v>4.0000000000000001E-3</v>
      </c>
    </row>
    <row r="44" spans="1:12" x14ac:dyDescent="0.35">
      <c r="A44" s="8">
        <v>37</v>
      </c>
      <c r="B44" s="8" t="s">
        <v>380</v>
      </c>
      <c r="C44" s="8" t="s">
        <v>381</v>
      </c>
      <c r="D44" s="8" t="s">
        <v>134</v>
      </c>
      <c r="E44" s="52">
        <v>5514</v>
      </c>
      <c r="F44" s="46">
        <v>13.2</v>
      </c>
      <c r="G44" s="47">
        <v>8.3000000000000001E-3</v>
      </c>
      <c r="J44" s="46"/>
      <c r="K44" s="8" t="s">
        <v>769</v>
      </c>
      <c r="L44" s="47">
        <v>3.5000000000000001E-3</v>
      </c>
    </row>
    <row r="45" spans="1:12" x14ac:dyDescent="0.35">
      <c r="A45" s="8">
        <v>38</v>
      </c>
      <c r="B45" s="8" t="s">
        <v>384</v>
      </c>
      <c r="C45" s="8" t="s">
        <v>385</v>
      </c>
      <c r="D45" s="8" t="s">
        <v>131</v>
      </c>
      <c r="E45" s="52">
        <v>240</v>
      </c>
      <c r="F45" s="46">
        <v>13.03</v>
      </c>
      <c r="G45" s="47">
        <v>8.2000000000000007E-3</v>
      </c>
      <c r="J45" s="46"/>
      <c r="K45" s="8" t="s">
        <v>232</v>
      </c>
      <c r="L45" s="47">
        <v>3.3E-3</v>
      </c>
    </row>
    <row r="46" spans="1:12" x14ac:dyDescent="0.35">
      <c r="A46" s="8">
        <v>39</v>
      </c>
      <c r="B46" s="8" t="s">
        <v>386</v>
      </c>
      <c r="C46" s="8" t="s">
        <v>387</v>
      </c>
      <c r="D46" s="8" t="s">
        <v>119</v>
      </c>
      <c r="E46" s="52">
        <v>585</v>
      </c>
      <c r="F46" s="46">
        <v>12.9</v>
      </c>
      <c r="G46" s="47">
        <v>8.0999999999999996E-3</v>
      </c>
      <c r="J46" s="46"/>
      <c r="K46" s="8" t="s">
        <v>122</v>
      </c>
      <c r="L46" s="47">
        <v>3.0999999999999999E-3</v>
      </c>
    </row>
    <row r="47" spans="1:12" x14ac:dyDescent="0.35">
      <c r="A47" s="8">
        <v>40</v>
      </c>
      <c r="B47" s="8" t="s">
        <v>390</v>
      </c>
      <c r="C47" s="8" t="s">
        <v>391</v>
      </c>
      <c r="D47" s="8" t="s">
        <v>134</v>
      </c>
      <c r="E47" s="52">
        <v>10829</v>
      </c>
      <c r="F47" s="46">
        <v>12.77</v>
      </c>
      <c r="G47" s="47">
        <v>8.0000000000000002E-3</v>
      </c>
      <c r="J47" s="46"/>
      <c r="K47" s="8" t="s">
        <v>756</v>
      </c>
      <c r="L47" s="47">
        <v>2.2000000000000001E-3</v>
      </c>
    </row>
    <row r="48" spans="1:12" x14ac:dyDescent="0.35">
      <c r="A48" s="8">
        <v>41</v>
      </c>
      <c r="B48" s="8" t="s">
        <v>392</v>
      </c>
      <c r="C48" s="8" t="s">
        <v>393</v>
      </c>
      <c r="D48" s="8" t="s">
        <v>131</v>
      </c>
      <c r="E48" s="52">
        <v>707</v>
      </c>
      <c r="F48" s="46">
        <v>12.65</v>
      </c>
      <c r="G48" s="47">
        <v>8.0000000000000002E-3</v>
      </c>
      <c r="J48" s="46"/>
      <c r="K48" s="8" t="s">
        <v>654</v>
      </c>
      <c r="L48" s="47">
        <v>2.0999999999999999E-3</v>
      </c>
    </row>
    <row r="49" spans="1:12" x14ac:dyDescent="0.35">
      <c r="A49" s="8">
        <v>42</v>
      </c>
      <c r="B49" s="8" t="s">
        <v>388</v>
      </c>
      <c r="C49" s="8" t="s">
        <v>389</v>
      </c>
      <c r="D49" s="8" t="s">
        <v>119</v>
      </c>
      <c r="E49" s="52">
        <v>227</v>
      </c>
      <c r="F49" s="46">
        <v>12.64</v>
      </c>
      <c r="G49" s="47">
        <v>8.0000000000000002E-3</v>
      </c>
      <c r="J49" s="46"/>
      <c r="K49" s="8" t="s">
        <v>43</v>
      </c>
      <c r="L49" s="47">
        <v>5.0000000000000001E-4</v>
      </c>
    </row>
    <row r="50" spans="1:12" x14ac:dyDescent="0.35">
      <c r="A50" s="8">
        <v>43</v>
      </c>
      <c r="B50" s="8" t="s">
        <v>396</v>
      </c>
      <c r="C50" s="8" t="s">
        <v>397</v>
      </c>
      <c r="D50" s="8" t="s">
        <v>137</v>
      </c>
      <c r="E50" s="52">
        <v>415</v>
      </c>
      <c r="F50" s="46">
        <v>12.57</v>
      </c>
      <c r="G50" s="47">
        <v>7.9000000000000008E-3</v>
      </c>
      <c r="J50" s="46"/>
    </row>
    <row r="51" spans="1:12" x14ac:dyDescent="0.35">
      <c r="A51" s="8">
        <v>44</v>
      </c>
      <c r="B51" s="8" t="s">
        <v>394</v>
      </c>
      <c r="C51" s="8" t="s">
        <v>395</v>
      </c>
      <c r="D51" s="8" t="s">
        <v>128</v>
      </c>
      <c r="E51" s="52">
        <v>3199</v>
      </c>
      <c r="F51" s="46">
        <v>12.54</v>
      </c>
      <c r="G51" s="47">
        <v>7.9000000000000008E-3</v>
      </c>
      <c r="J51" s="46"/>
    </row>
    <row r="52" spans="1:12" x14ac:dyDescent="0.35">
      <c r="A52" s="8">
        <v>45</v>
      </c>
      <c r="B52" s="8" t="s">
        <v>398</v>
      </c>
      <c r="C52" s="8" t="s">
        <v>399</v>
      </c>
      <c r="D52" s="8" t="s">
        <v>400</v>
      </c>
      <c r="E52" s="52">
        <v>2179</v>
      </c>
      <c r="F52" s="46">
        <v>12.45</v>
      </c>
      <c r="G52" s="47">
        <v>7.7999999999999996E-3</v>
      </c>
      <c r="J52" s="46"/>
    </row>
    <row r="53" spans="1:12" x14ac:dyDescent="0.35">
      <c r="A53" s="8">
        <v>46</v>
      </c>
      <c r="B53" s="8" t="s">
        <v>401</v>
      </c>
      <c r="C53" s="8" t="s">
        <v>402</v>
      </c>
      <c r="D53" s="8" t="s">
        <v>128</v>
      </c>
      <c r="E53" s="52">
        <v>268</v>
      </c>
      <c r="F53" s="46">
        <v>12.08</v>
      </c>
      <c r="G53" s="47">
        <v>7.6E-3</v>
      </c>
      <c r="J53" s="46"/>
    </row>
    <row r="54" spans="1:12" x14ac:dyDescent="0.35">
      <c r="A54" s="8">
        <v>47</v>
      </c>
      <c r="B54" s="8" t="s">
        <v>74</v>
      </c>
      <c r="C54" s="8" t="s">
        <v>75</v>
      </c>
      <c r="D54" s="8" t="s">
        <v>64</v>
      </c>
      <c r="E54" s="52">
        <v>304</v>
      </c>
      <c r="F54" s="46">
        <v>11.99</v>
      </c>
      <c r="G54" s="47">
        <v>7.4999999999999997E-3</v>
      </c>
      <c r="J54" s="46"/>
    </row>
    <row r="55" spans="1:12" x14ac:dyDescent="0.35">
      <c r="A55" s="8">
        <v>48</v>
      </c>
      <c r="B55" s="8" t="s">
        <v>403</v>
      </c>
      <c r="C55" s="8" t="s">
        <v>404</v>
      </c>
      <c r="D55" s="8" t="s">
        <v>113</v>
      </c>
      <c r="E55" s="52">
        <v>14644</v>
      </c>
      <c r="F55" s="46">
        <v>11.91</v>
      </c>
      <c r="G55" s="47">
        <v>7.4999999999999997E-3</v>
      </c>
      <c r="J55" s="46"/>
    </row>
    <row r="56" spans="1:12" x14ac:dyDescent="0.35">
      <c r="A56" s="8">
        <v>49</v>
      </c>
      <c r="B56" s="8" t="s">
        <v>405</v>
      </c>
      <c r="C56" s="8" t="s">
        <v>406</v>
      </c>
      <c r="D56" s="8" t="s">
        <v>215</v>
      </c>
      <c r="E56" s="52">
        <v>3484</v>
      </c>
      <c r="F56" s="46">
        <v>11.83</v>
      </c>
      <c r="G56" s="47">
        <v>7.4000000000000003E-3</v>
      </c>
      <c r="J56" s="46"/>
    </row>
    <row r="57" spans="1:12" x14ac:dyDescent="0.35">
      <c r="A57" s="8">
        <v>50</v>
      </c>
      <c r="B57" s="8" t="s">
        <v>407</v>
      </c>
      <c r="C57" s="8" t="s">
        <v>408</v>
      </c>
      <c r="D57" s="8" t="s">
        <v>119</v>
      </c>
      <c r="E57" s="52">
        <v>2772</v>
      </c>
      <c r="F57" s="46">
        <v>11.6</v>
      </c>
      <c r="G57" s="47">
        <v>7.3000000000000001E-3</v>
      </c>
      <c r="J57" s="46"/>
    </row>
    <row r="58" spans="1:12" x14ac:dyDescent="0.35">
      <c r="A58" s="8">
        <v>51</v>
      </c>
      <c r="B58" s="8" t="s">
        <v>409</v>
      </c>
      <c r="C58" s="8" t="s">
        <v>410</v>
      </c>
      <c r="D58" s="8" t="s">
        <v>411</v>
      </c>
      <c r="E58" s="52">
        <v>13429</v>
      </c>
      <c r="F58" s="46">
        <v>11.44</v>
      </c>
      <c r="G58" s="47">
        <v>7.1999999999999998E-3</v>
      </c>
      <c r="J58" s="46"/>
    </row>
    <row r="59" spans="1:12" x14ac:dyDescent="0.35">
      <c r="A59" s="8">
        <v>52</v>
      </c>
      <c r="B59" s="8" t="s">
        <v>412</v>
      </c>
      <c r="C59" s="8" t="s">
        <v>413</v>
      </c>
      <c r="D59" s="8" t="s">
        <v>249</v>
      </c>
      <c r="E59" s="52">
        <v>979</v>
      </c>
      <c r="F59" s="46">
        <v>11.35</v>
      </c>
      <c r="G59" s="47">
        <v>7.1000000000000004E-3</v>
      </c>
      <c r="J59" s="46"/>
    </row>
    <row r="60" spans="1:12" x14ac:dyDescent="0.35">
      <c r="A60" s="8">
        <v>53</v>
      </c>
      <c r="B60" s="8" t="s">
        <v>414</v>
      </c>
      <c r="C60" s="8" t="s">
        <v>415</v>
      </c>
      <c r="D60" s="8" t="s">
        <v>249</v>
      </c>
      <c r="E60" s="52">
        <v>886</v>
      </c>
      <c r="F60" s="46">
        <v>11.32</v>
      </c>
      <c r="G60" s="47">
        <v>7.1000000000000004E-3</v>
      </c>
      <c r="J60" s="46"/>
    </row>
    <row r="61" spans="1:12" x14ac:dyDescent="0.35">
      <c r="A61" s="8">
        <v>54</v>
      </c>
      <c r="B61" s="8" t="s">
        <v>416</v>
      </c>
      <c r="C61" s="8" t="s">
        <v>417</v>
      </c>
      <c r="D61" s="8" t="s">
        <v>90</v>
      </c>
      <c r="E61" s="52">
        <v>1373</v>
      </c>
      <c r="F61" s="46">
        <v>11.21</v>
      </c>
      <c r="G61" s="47">
        <v>7.1000000000000004E-3</v>
      </c>
      <c r="J61" s="46"/>
    </row>
    <row r="62" spans="1:12" x14ac:dyDescent="0.35">
      <c r="A62" s="8">
        <v>55</v>
      </c>
      <c r="B62" s="8" t="s">
        <v>418</v>
      </c>
      <c r="C62" s="8" t="s">
        <v>419</v>
      </c>
      <c r="D62" s="8" t="s">
        <v>119</v>
      </c>
      <c r="E62" s="52">
        <v>440</v>
      </c>
      <c r="F62" s="46">
        <v>11.2</v>
      </c>
      <c r="G62" s="47">
        <v>7.0000000000000001E-3</v>
      </c>
      <c r="J62" s="46"/>
    </row>
    <row r="63" spans="1:12" x14ac:dyDescent="0.35">
      <c r="A63" s="8">
        <v>56</v>
      </c>
      <c r="B63" s="8" t="s">
        <v>420</v>
      </c>
      <c r="C63" s="8" t="s">
        <v>421</v>
      </c>
      <c r="D63" s="8" t="s">
        <v>198</v>
      </c>
      <c r="E63" s="52">
        <v>514</v>
      </c>
      <c r="F63" s="46">
        <v>11.11</v>
      </c>
      <c r="G63" s="47">
        <v>7.0000000000000001E-3</v>
      </c>
      <c r="J63" s="46"/>
    </row>
    <row r="64" spans="1:12" x14ac:dyDescent="0.35">
      <c r="A64" s="8">
        <v>57</v>
      </c>
      <c r="B64" s="8" t="s">
        <v>424</v>
      </c>
      <c r="C64" s="8" t="s">
        <v>425</v>
      </c>
      <c r="D64" s="8" t="s">
        <v>140</v>
      </c>
      <c r="E64" s="52">
        <v>372</v>
      </c>
      <c r="F64" s="46">
        <v>10.96</v>
      </c>
      <c r="G64" s="47">
        <v>6.8999999999999999E-3</v>
      </c>
      <c r="J64" s="46"/>
    </row>
    <row r="65" spans="1:10" x14ac:dyDescent="0.35">
      <c r="A65" s="8">
        <v>58</v>
      </c>
      <c r="B65" s="8" t="s">
        <v>430</v>
      </c>
      <c r="C65" s="8" t="s">
        <v>431</v>
      </c>
      <c r="D65" s="8" t="s">
        <v>153</v>
      </c>
      <c r="E65" s="52">
        <v>1007</v>
      </c>
      <c r="F65" s="46">
        <v>10.82</v>
      </c>
      <c r="G65" s="47">
        <v>6.7999999999999996E-3</v>
      </c>
      <c r="J65" s="46"/>
    </row>
    <row r="66" spans="1:10" x14ac:dyDescent="0.35">
      <c r="A66" s="8">
        <v>59</v>
      </c>
      <c r="B66" s="8" t="s">
        <v>435</v>
      </c>
      <c r="C66" s="8" t="s">
        <v>436</v>
      </c>
      <c r="D66" s="8" t="s">
        <v>113</v>
      </c>
      <c r="E66" s="52">
        <v>739</v>
      </c>
      <c r="F66" s="46">
        <v>10.46</v>
      </c>
      <c r="G66" s="47">
        <v>6.6E-3</v>
      </c>
      <c r="J66" s="46"/>
    </row>
    <row r="67" spans="1:10" x14ac:dyDescent="0.35">
      <c r="A67" s="8">
        <v>60</v>
      </c>
      <c r="B67" s="8" t="s">
        <v>437</v>
      </c>
      <c r="C67" s="8" t="s">
        <v>438</v>
      </c>
      <c r="D67" s="8" t="s">
        <v>140</v>
      </c>
      <c r="E67" s="52">
        <v>66</v>
      </c>
      <c r="F67" s="46">
        <v>10.36</v>
      </c>
      <c r="G67" s="47">
        <v>6.4999999999999997E-3</v>
      </c>
      <c r="J67" s="46"/>
    </row>
    <row r="68" spans="1:10" x14ac:dyDescent="0.35">
      <c r="A68" s="8">
        <v>61</v>
      </c>
      <c r="B68" s="8" t="s">
        <v>432</v>
      </c>
      <c r="C68" s="8" t="s">
        <v>433</v>
      </c>
      <c r="D68" s="8" t="s">
        <v>434</v>
      </c>
      <c r="E68" s="52">
        <v>25</v>
      </c>
      <c r="F68" s="46">
        <v>10.34</v>
      </c>
      <c r="G68" s="47">
        <v>6.4999999999999997E-3</v>
      </c>
      <c r="J68" s="46"/>
    </row>
    <row r="69" spans="1:10" x14ac:dyDescent="0.35">
      <c r="A69" s="8">
        <v>62</v>
      </c>
      <c r="B69" s="8" t="s">
        <v>439</v>
      </c>
      <c r="C69" s="8" t="s">
        <v>440</v>
      </c>
      <c r="D69" s="8" t="s">
        <v>128</v>
      </c>
      <c r="E69" s="52">
        <v>3315</v>
      </c>
      <c r="F69" s="46">
        <v>10.3</v>
      </c>
      <c r="G69" s="47">
        <v>6.4999999999999997E-3</v>
      </c>
      <c r="J69" s="46"/>
    </row>
    <row r="70" spans="1:10" x14ac:dyDescent="0.35">
      <c r="A70" s="8">
        <v>63</v>
      </c>
      <c r="B70" s="8" t="s">
        <v>441</v>
      </c>
      <c r="C70" s="8" t="s">
        <v>442</v>
      </c>
      <c r="D70" s="8" t="s">
        <v>181</v>
      </c>
      <c r="E70" s="52">
        <v>655</v>
      </c>
      <c r="F70" s="46">
        <v>10.25</v>
      </c>
      <c r="G70" s="47">
        <v>6.4000000000000003E-3</v>
      </c>
      <c r="J70" s="46"/>
    </row>
    <row r="71" spans="1:10" x14ac:dyDescent="0.35">
      <c r="A71" s="8">
        <v>64</v>
      </c>
      <c r="B71" s="8" t="s">
        <v>76</v>
      </c>
      <c r="C71" s="8" t="s">
        <v>77</v>
      </c>
      <c r="D71" s="8" t="s">
        <v>71</v>
      </c>
      <c r="E71" s="52">
        <v>512</v>
      </c>
      <c r="F71" s="46">
        <v>10.23</v>
      </c>
      <c r="G71" s="47">
        <v>6.4000000000000003E-3</v>
      </c>
      <c r="J71" s="46"/>
    </row>
    <row r="72" spans="1:10" x14ac:dyDescent="0.35">
      <c r="A72" s="8">
        <v>65</v>
      </c>
      <c r="B72" s="8" t="s">
        <v>382</v>
      </c>
      <c r="C72" s="8" t="s">
        <v>383</v>
      </c>
      <c r="D72" s="8" t="s">
        <v>137</v>
      </c>
      <c r="E72" s="52">
        <v>8</v>
      </c>
      <c r="F72" s="46">
        <v>10.23</v>
      </c>
      <c r="G72" s="47">
        <v>6.4000000000000003E-3</v>
      </c>
      <c r="J72" s="46"/>
    </row>
    <row r="73" spans="1:10" x14ac:dyDescent="0.35">
      <c r="A73" s="8">
        <v>66</v>
      </c>
      <c r="B73" s="8" t="s">
        <v>447</v>
      </c>
      <c r="C73" s="8" t="s">
        <v>448</v>
      </c>
      <c r="D73" s="8" t="s">
        <v>198</v>
      </c>
      <c r="E73" s="52">
        <v>93</v>
      </c>
      <c r="F73" s="46">
        <v>10.02</v>
      </c>
      <c r="G73" s="47">
        <v>6.3E-3</v>
      </c>
      <c r="J73" s="46"/>
    </row>
    <row r="74" spans="1:10" x14ac:dyDescent="0.35">
      <c r="A74" s="8">
        <v>67</v>
      </c>
      <c r="B74" s="8" t="s">
        <v>449</v>
      </c>
      <c r="C74" s="8" t="s">
        <v>450</v>
      </c>
      <c r="D74" s="8" t="s">
        <v>181</v>
      </c>
      <c r="E74" s="52">
        <v>525</v>
      </c>
      <c r="F74" s="46">
        <v>9.8000000000000007</v>
      </c>
      <c r="G74" s="47">
        <v>6.1999999999999998E-3</v>
      </c>
      <c r="J74" s="46"/>
    </row>
    <row r="75" spans="1:10" x14ac:dyDescent="0.35">
      <c r="A75" s="8">
        <v>68</v>
      </c>
      <c r="B75" s="8" t="s">
        <v>451</v>
      </c>
      <c r="C75" s="8" t="s">
        <v>452</v>
      </c>
      <c r="D75" s="8" t="s">
        <v>184</v>
      </c>
      <c r="E75" s="52">
        <v>5617</v>
      </c>
      <c r="F75" s="46">
        <v>9.74</v>
      </c>
      <c r="G75" s="47">
        <v>6.1000000000000004E-3</v>
      </c>
      <c r="J75" s="46"/>
    </row>
    <row r="76" spans="1:10" x14ac:dyDescent="0.35">
      <c r="A76" s="8">
        <v>69</v>
      </c>
      <c r="B76" s="8" t="s">
        <v>78</v>
      </c>
      <c r="C76" s="8" t="s">
        <v>79</v>
      </c>
      <c r="D76" s="8" t="s">
        <v>71</v>
      </c>
      <c r="E76" s="52">
        <v>2294</v>
      </c>
      <c r="F76" s="46">
        <v>9.69</v>
      </c>
      <c r="G76" s="47">
        <v>6.1000000000000004E-3</v>
      </c>
      <c r="J76" s="46"/>
    </row>
    <row r="77" spans="1:10" x14ac:dyDescent="0.35">
      <c r="A77" s="8">
        <v>70</v>
      </c>
      <c r="B77" s="8" t="s">
        <v>453</v>
      </c>
      <c r="C77" s="8" t="s">
        <v>454</v>
      </c>
      <c r="D77" s="8" t="s">
        <v>400</v>
      </c>
      <c r="E77" s="52">
        <v>464</v>
      </c>
      <c r="F77" s="46">
        <v>9.3000000000000007</v>
      </c>
      <c r="G77" s="47">
        <v>5.8999999999999999E-3</v>
      </c>
      <c r="J77" s="46"/>
    </row>
    <row r="78" spans="1:10" x14ac:dyDescent="0.35">
      <c r="A78" s="8">
        <v>71</v>
      </c>
      <c r="B78" s="8" t="s">
        <v>455</v>
      </c>
      <c r="C78" s="8" t="s">
        <v>456</v>
      </c>
      <c r="D78" s="8" t="s">
        <v>119</v>
      </c>
      <c r="E78" s="52">
        <v>540</v>
      </c>
      <c r="F78" s="46">
        <v>9.19</v>
      </c>
      <c r="G78" s="47">
        <v>5.7999999999999996E-3</v>
      </c>
      <c r="J78" s="46"/>
    </row>
    <row r="79" spans="1:10" x14ac:dyDescent="0.35">
      <c r="A79" s="8">
        <v>72</v>
      </c>
      <c r="B79" s="8" t="s">
        <v>457</v>
      </c>
      <c r="C79" s="8" t="s">
        <v>458</v>
      </c>
      <c r="D79" s="8" t="s">
        <v>411</v>
      </c>
      <c r="E79" s="52">
        <v>506</v>
      </c>
      <c r="F79" s="46">
        <v>9.16</v>
      </c>
      <c r="G79" s="47">
        <v>5.7999999999999996E-3</v>
      </c>
      <c r="J79" s="46"/>
    </row>
    <row r="80" spans="1:10" x14ac:dyDescent="0.35">
      <c r="A80" s="8">
        <v>73</v>
      </c>
      <c r="B80" s="8" t="s">
        <v>461</v>
      </c>
      <c r="C80" s="8" t="s">
        <v>462</v>
      </c>
      <c r="D80" s="8" t="s">
        <v>229</v>
      </c>
      <c r="E80" s="52">
        <v>456</v>
      </c>
      <c r="F80" s="46">
        <v>8.99</v>
      </c>
      <c r="G80" s="47">
        <v>5.7000000000000002E-3</v>
      </c>
      <c r="J80" s="46"/>
    </row>
    <row r="81" spans="1:10" x14ac:dyDescent="0.35">
      <c r="A81" s="8">
        <v>74</v>
      </c>
      <c r="B81" s="8" t="s">
        <v>463</v>
      </c>
      <c r="C81" s="8" t="s">
        <v>464</v>
      </c>
      <c r="D81" s="8" t="s">
        <v>193</v>
      </c>
      <c r="E81" s="52">
        <v>163</v>
      </c>
      <c r="F81" s="46">
        <v>8.8699999999999992</v>
      </c>
      <c r="G81" s="47">
        <v>5.5999999999999999E-3</v>
      </c>
      <c r="J81" s="46"/>
    </row>
    <row r="82" spans="1:10" x14ac:dyDescent="0.35">
      <c r="A82" s="8">
        <v>75</v>
      </c>
      <c r="B82" s="8" t="s">
        <v>465</v>
      </c>
      <c r="C82" s="8" t="s">
        <v>466</v>
      </c>
      <c r="D82" s="8" t="s">
        <v>293</v>
      </c>
      <c r="E82" s="52">
        <v>2119</v>
      </c>
      <c r="F82" s="46">
        <v>8.84</v>
      </c>
      <c r="G82" s="47">
        <v>5.5999999999999999E-3</v>
      </c>
      <c r="J82" s="46"/>
    </row>
    <row r="83" spans="1:10" x14ac:dyDescent="0.35">
      <c r="A83" s="8">
        <v>76</v>
      </c>
      <c r="B83" s="8" t="s">
        <v>471</v>
      </c>
      <c r="C83" s="8" t="s">
        <v>472</v>
      </c>
      <c r="D83" s="8" t="s">
        <v>184</v>
      </c>
      <c r="E83" s="52">
        <v>1217</v>
      </c>
      <c r="F83" s="46">
        <v>8.43</v>
      </c>
      <c r="G83" s="47">
        <v>5.3E-3</v>
      </c>
      <c r="J83" s="46"/>
    </row>
    <row r="84" spans="1:10" x14ac:dyDescent="0.35">
      <c r="A84" s="8">
        <v>77</v>
      </c>
      <c r="B84" s="8" t="s">
        <v>477</v>
      </c>
      <c r="C84" s="8" t="s">
        <v>478</v>
      </c>
      <c r="D84" s="8" t="s">
        <v>249</v>
      </c>
      <c r="E84" s="52">
        <v>504</v>
      </c>
      <c r="F84" s="46">
        <v>8.2100000000000009</v>
      </c>
      <c r="G84" s="47">
        <v>5.1999999999999998E-3</v>
      </c>
      <c r="J84" s="46"/>
    </row>
    <row r="85" spans="1:10" x14ac:dyDescent="0.35">
      <c r="A85" s="8">
        <v>78</v>
      </c>
      <c r="B85" s="8" t="s">
        <v>479</v>
      </c>
      <c r="C85" s="8" t="s">
        <v>480</v>
      </c>
      <c r="D85" s="8" t="s">
        <v>170</v>
      </c>
      <c r="E85" s="52">
        <v>2911</v>
      </c>
      <c r="F85" s="46">
        <v>8.17</v>
      </c>
      <c r="G85" s="47">
        <v>5.1000000000000004E-3</v>
      </c>
      <c r="J85" s="46"/>
    </row>
    <row r="86" spans="1:10" x14ac:dyDescent="0.35">
      <c r="A86" s="8">
        <v>79</v>
      </c>
      <c r="B86" s="8" t="s">
        <v>485</v>
      </c>
      <c r="C86" s="8" t="s">
        <v>486</v>
      </c>
      <c r="D86" s="8" t="s">
        <v>128</v>
      </c>
      <c r="E86" s="52">
        <v>2571</v>
      </c>
      <c r="F86" s="46">
        <v>8.1199999999999992</v>
      </c>
      <c r="G86" s="47">
        <v>5.1000000000000004E-3</v>
      </c>
      <c r="J86" s="46"/>
    </row>
    <row r="87" spans="1:10" x14ac:dyDescent="0.35">
      <c r="A87" s="8">
        <v>80</v>
      </c>
      <c r="B87" s="8" t="s">
        <v>483</v>
      </c>
      <c r="C87" s="8" t="s">
        <v>484</v>
      </c>
      <c r="D87" s="8" t="s">
        <v>153</v>
      </c>
      <c r="E87" s="52">
        <v>697</v>
      </c>
      <c r="F87" s="46">
        <v>8.1</v>
      </c>
      <c r="G87" s="47">
        <v>5.1000000000000004E-3</v>
      </c>
      <c r="J87" s="46"/>
    </row>
    <row r="88" spans="1:10" x14ac:dyDescent="0.35">
      <c r="A88" s="8">
        <v>81</v>
      </c>
      <c r="B88" s="8" t="s">
        <v>481</v>
      </c>
      <c r="C88" s="8" t="s">
        <v>482</v>
      </c>
      <c r="D88" s="8" t="s">
        <v>181</v>
      </c>
      <c r="E88" s="52">
        <v>457</v>
      </c>
      <c r="F88" s="46">
        <v>8.09</v>
      </c>
      <c r="G88" s="47">
        <v>5.1000000000000004E-3</v>
      </c>
      <c r="J88" s="46"/>
    </row>
    <row r="89" spans="1:10" x14ac:dyDescent="0.35">
      <c r="A89" s="8">
        <v>82</v>
      </c>
      <c r="B89" s="8" t="s">
        <v>487</v>
      </c>
      <c r="C89" s="8" t="s">
        <v>488</v>
      </c>
      <c r="D89" s="8" t="s">
        <v>400</v>
      </c>
      <c r="E89" s="52">
        <v>315</v>
      </c>
      <c r="F89" s="46">
        <v>8.0500000000000007</v>
      </c>
      <c r="G89" s="47">
        <v>5.1000000000000004E-3</v>
      </c>
      <c r="J89" s="46"/>
    </row>
    <row r="90" spans="1:10" x14ac:dyDescent="0.35">
      <c r="A90" s="8">
        <v>83</v>
      </c>
      <c r="B90" s="8" t="s">
        <v>491</v>
      </c>
      <c r="C90" s="8" t="s">
        <v>492</v>
      </c>
      <c r="D90" s="8" t="s">
        <v>131</v>
      </c>
      <c r="E90" s="52">
        <v>250</v>
      </c>
      <c r="F90" s="46">
        <v>7.89</v>
      </c>
      <c r="G90" s="47">
        <v>5.0000000000000001E-3</v>
      </c>
      <c r="J90" s="46"/>
    </row>
    <row r="91" spans="1:10" x14ac:dyDescent="0.35">
      <c r="A91" s="8">
        <v>84</v>
      </c>
      <c r="B91" s="8" t="s">
        <v>493</v>
      </c>
      <c r="C91" s="8" t="s">
        <v>494</v>
      </c>
      <c r="D91" s="8" t="s">
        <v>170</v>
      </c>
      <c r="E91" s="52">
        <v>1078</v>
      </c>
      <c r="F91" s="46">
        <v>7.89</v>
      </c>
      <c r="G91" s="47">
        <v>5.0000000000000001E-3</v>
      </c>
      <c r="J91" s="46"/>
    </row>
    <row r="92" spans="1:10" x14ac:dyDescent="0.35">
      <c r="A92" s="8">
        <v>85</v>
      </c>
      <c r="B92" s="8" t="s">
        <v>495</v>
      </c>
      <c r="C92" s="8" t="s">
        <v>496</v>
      </c>
      <c r="D92" s="8" t="s">
        <v>145</v>
      </c>
      <c r="E92" s="52">
        <v>4354</v>
      </c>
      <c r="F92" s="46">
        <v>7.84</v>
      </c>
      <c r="G92" s="47">
        <v>4.8999999999999998E-3</v>
      </c>
      <c r="J92" s="46"/>
    </row>
    <row r="93" spans="1:10" x14ac:dyDescent="0.35">
      <c r="A93" s="8">
        <v>86</v>
      </c>
      <c r="B93" s="8" t="s">
        <v>489</v>
      </c>
      <c r="C93" s="8" t="s">
        <v>490</v>
      </c>
      <c r="D93" s="8" t="s">
        <v>140</v>
      </c>
      <c r="E93" s="52">
        <v>151</v>
      </c>
      <c r="F93" s="46">
        <v>7.79</v>
      </c>
      <c r="G93" s="47">
        <v>4.8999999999999998E-3</v>
      </c>
      <c r="J93" s="46"/>
    </row>
    <row r="94" spans="1:10" x14ac:dyDescent="0.35">
      <c r="A94" s="8">
        <v>87</v>
      </c>
      <c r="B94" s="8" t="s">
        <v>507</v>
      </c>
      <c r="C94" s="8" t="s">
        <v>508</v>
      </c>
      <c r="D94" s="8" t="s">
        <v>137</v>
      </c>
      <c r="E94" s="52">
        <v>707</v>
      </c>
      <c r="F94" s="46">
        <v>7.69</v>
      </c>
      <c r="G94" s="47">
        <v>4.7999999999999996E-3</v>
      </c>
      <c r="J94" s="46"/>
    </row>
    <row r="95" spans="1:10" x14ac:dyDescent="0.35">
      <c r="A95" s="8">
        <v>88</v>
      </c>
      <c r="B95" s="8" t="s">
        <v>499</v>
      </c>
      <c r="C95" s="8" t="s">
        <v>500</v>
      </c>
      <c r="D95" s="8" t="s">
        <v>131</v>
      </c>
      <c r="E95" s="52">
        <v>151</v>
      </c>
      <c r="F95" s="46">
        <v>7.67</v>
      </c>
      <c r="G95" s="47">
        <v>4.7999999999999996E-3</v>
      </c>
      <c r="J95" s="46"/>
    </row>
    <row r="96" spans="1:10" x14ac:dyDescent="0.35">
      <c r="A96" s="8">
        <v>89</v>
      </c>
      <c r="B96" s="8" t="s">
        <v>513</v>
      </c>
      <c r="C96" s="8" t="s">
        <v>514</v>
      </c>
      <c r="D96" s="8" t="s">
        <v>310</v>
      </c>
      <c r="E96" s="52">
        <v>1537</v>
      </c>
      <c r="F96" s="46">
        <v>7.5</v>
      </c>
      <c r="G96" s="47">
        <v>4.7000000000000002E-3</v>
      </c>
      <c r="J96" s="46"/>
    </row>
    <row r="97" spans="1:10" x14ac:dyDescent="0.35">
      <c r="A97" s="8">
        <v>90</v>
      </c>
      <c r="B97" s="8" t="s">
        <v>515</v>
      </c>
      <c r="C97" s="8" t="s">
        <v>516</v>
      </c>
      <c r="D97" s="8" t="s">
        <v>310</v>
      </c>
      <c r="E97" s="52">
        <v>1725</v>
      </c>
      <c r="F97" s="46">
        <v>7.45</v>
      </c>
      <c r="G97" s="47">
        <v>4.7000000000000002E-3</v>
      </c>
      <c r="J97" s="46"/>
    </row>
    <row r="98" spans="1:10" x14ac:dyDescent="0.35">
      <c r="A98" s="8">
        <v>91</v>
      </c>
      <c r="B98" s="8" t="s">
        <v>521</v>
      </c>
      <c r="C98" s="8" t="s">
        <v>522</v>
      </c>
      <c r="D98" s="8" t="s">
        <v>90</v>
      </c>
      <c r="E98" s="52">
        <v>7911</v>
      </c>
      <c r="F98" s="46">
        <v>7.23</v>
      </c>
      <c r="G98" s="47">
        <v>4.5999999999999999E-3</v>
      </c>
      <c r="J98" s="46"/>
    </row>
    <row r="99" spans="1:10" x14ac:dyDescent="0.35">
      <c r="A99" s="8">
        <v>92</v>
      </c>
      <c r="B99" s="8" t="s">
        <v>531</v>
      </c>
      <c r="C99" s="8" t="s">
        <v>532</v>
      </c>
      <c r="D99" s="8" t="s">
        <v>137</v>
      </c>
      <c r="E99" s="52">
        <v>1768</v>
      </c>
      <c r="F99" s="46">
        <v>6.85</v>
      </c>
      <c r="G99" s="47">
        <v>4.3E-3</v>
      </c>
      <c r="J99" s="46"/>
    </row>
    <row r="100" spans="1:10" x14ac:dyDescent="0.35">
      <c r="A100" s="8">
        <v>93</v>
      </c>
      <c r="B100" s="8" t="s">
        <v>535</v>
      </c>
      <c r="C100" s="8" t="s">
        <v>536</v>
      </c>
      <c r="D100" s="8" t="s">
        <v>128</v>
      </c>
      <c r="E100" s="52">
        <v>1152</v>
      </c>
      <c r="F100" s="46">
        <v>6.83</v>
      </c>
      <c r="G100" s="47">
        <v>4.3E-3</v>
      </c>
      <c r="J100" s="46"/>
    </row>
    <row r="101" spans="1:10" x14ac:dyDescent="0.35">
      <c r="A101" s="8">
        <v>94</v>
      </c>
      <c r="B101" s="8" t="s">
        <v>537</v>
      </c>
      <c r="C101" s="8" t="s">
        <v>538</v>
      </c>
      <c r="D101" s="8" t="s">
        <v>137</v>
      </c>
      <c r="E101" s="52">
        <v>312</v>
      </c>
      <c r="F101" s="46">
        <v>6.8</v>
      </c>
      <c r="G101" s="47">
        <v>4.3E-3</v>
      </c>
      <c r="J101" s="46"/>
    </row>
    <row r="102" spans="1:10" x14ac:dyDescent="0.35">
      <c r="A102" s="8">
        <v>95</v>
      </c>
      <c r="B102" s="8" t="s">
        <v>539</v>
      </c>
      <c r="C102" s="8" t="s">
        <v>540</v>
      </c>
      <c r="D102" s="8" t="s">
        <v>134</v>
      </c>
      <c r="E102" s="52">
        <v>1303</v>
      </c>
      <c r="F102" s="46">
        <v>6.71</v>
      </c>
      <c r="G102" s="47">
        <v>4.1999999999999997E-3</v>
      </c>
      <c r="J102" s="46"/>
    </row>
    <row r="103" spans="1:10" x14ac:dyDescent="0.35">
      <c r="A103" s="8">
        <v>96</v>
      </c>
      <c r="B103" s="8" t="s">
        <v>543</v>
      </c>
      <c r="C103" s="8" t="s">
        <v>544</v>
      </c>
      <c r="D103" s="8" t="s">
        <v>90</v>
      </c>
      <c r="E103" s="52">
        <v>4721</v>
      </c>
      <c r="F103" s="46">
        <v>6.63</v>
      </c>
      <c r="G103" s="47">
        <v>4.1999999999999997E-3</v>
      </c>
      <c r="J103" s="46"/>
    </row>
    <row r="104" spans="1:10" x14ac:dyDescent="0.35">
      <c r="A104" s="8">
        <v>97</v>
      </c>
      <c r="B104" s="8" t="s">
        <v>549</v>
      </c>
      <c r="C104" s="8" t="s">
        <v>550</v>
      </c>
      <c r="D104" s="8" t="s">
        <v>128</v>
      </c>
      <c r="E104" s="52">
        <v>1168</v>
      </c>
      <c r="F104" s="46">
        <v>6.59</v>
      </c>
      <c r="G104" s="47">
        <v>4.1000000000000003E-3</v>
      </c>
      <c r="J104" s="46"/>
    </row>
    <row r="105" spans="1:10" x14ac:dyDescent="0.35">
      <c r="A105" s="8">
        <v>98</v>
      </c>
      <c r="B105" s="8" t="s">
        <v>545</v>
      </c>
      <c r="C105" s="8" t="s">
        <v>546</v>
      </c>
      <c r="D105" s="8" t="s">
        <v>137</v>
      </c>
      <c r="E105" s="52">
        <v>156</v>
      </c>
      <c r="F105" s="46">
        <v>6.54</v>
      </c>
      <c r="G105" s="47">
        <v>4.1000000000000003E-3</v>
      </c>
      <c r="J105" s="46"/>
    </row>
    <row r="106" spans="1:10" x14ac:dyDescent="0.35">
      <c r="A106" s="8">
        <v>99</v>
      </c>
      <c r="B106" s="8" t="s">
        <v>553</v>
      </c>
      <c r="C106" s="8" t="s">
        <v>554</v>
      </c>
      <c r="D106" s="8" t="s">
        <v>160</v>
      </c>
      <c r="E106" s="52">
        <v>164</v>
      </c>
      <c r="F106" s="46">
        <v>6.5</v>
      </c>
      <c r="G106" s="47">
        <v>4.1000000000000003E-3</v>
      </c>
      <c r="J106" s="46"/>
    </row>
    <row r="107" spans="1:10" x14ac:dyDescent="0.35">
      <c r="A107" s="8">
        <v>100</v>
      </c>
      <c r="B107" s="8" t="s">
        <v>562</v>
      </c>
      <c r="C107" s="8" t="s">
        <v>563</v>
      </c>
      <c r="D107" s="8" t="s">
        <v>271</v>
      </c>
      <c r="E107" s="52">
        <v>1341</v>
      </c>
      <c r="F107" s="46">
        <v>6.37</v>
      </c>
      <c r="G107" s="47">
        <v>4.0000000000000001E-3</v>
      </c>
      <c r="J107" s="46"/>
    </row>
    <row r="108" spans="1:10" x14ac:dyDescent="0.35">
      <c r="A108" s="8">
        <v>101</v>
      </c>
      <c r="B108" s="8" t="s">
        <v>564</v>
      </c>
      <c r="C108" s="8" t="s">
        <v>565</v>
      </c>
      <c r="D108" s="8" t="s">
        <v>145</v>
      </c>
      <c r="E108" s="52">
        <v>1521</v>
      </c>
      <c r="F108" s="46">
        <v>6.35</v>
      </c>
      <c r="G108" s="47">
        <v>4.0000000000000001E-3</v>
      </c>
      <c r="J108" s="46"/>
    </row>
    <row r="109" spans="1:10" x14ac:dyDescent="0.35">
      <c r="A109" s="8">
        <v>102</v>
      </c>
      <c r="B109" s="8" t="s">
        <v>566</v>
      </c>
      <c r="C109" s="8" t="s">
        <v>567</v>
      </c>
      <c r="D109" s="8" t="s">
        <v>131</v>
      </c>
      <c r="E109" s="52">
        <v>475</v>
      </c>
      <c r="F109" s="46">
        <v>6.34</v>
      </c>
      <c r="G109" s="47">
        <v>4.0000000000000001E-3</v>
      </c>
      <c r="J109" s="46"/>
    </row>
    <row r="110" spans="1:10" x14ac:dyDescent="0.35">
      <c r="A110" s="8">
        <v>103</v>
      </c>
      <c r="B110" s="8" t="s">
        <v>568</v>
      </c>
      <c r="C110" s="8" t="s">
        <v>569</v>
      </c>
      <c r="D110" s="8" t="s">
        <v>153</v>
      </c>
      <c r="E110" s="52">
        <v>190</v>
      </c>
      <c r="F110" s="46">
        <v>6.31</v>
      </c>
      <c r="G110" s="47">
        <v>4.0000000000000001E-3</v>
      </c>
      <c r="J110" s="46"/>
    </row>
    <row r="111" spans="1:10" x14ac:dyDescent="0.35">
      <c r="A111" s="8">
        <v>104</v>
      </c>
      <c r="B111" s="8" t="s">
        <v>572</v>
      </c>
      <c r="C111" s="8" t="s">
        <v>573</v>
      </c>
      <c r="D111" s="8" t="s">
        <v>128</v>
      </c>
      <c r="E111" s="52">
        <v>824</v>
      </c>
      <c r="F111" s="46">
        <v>6.19</v>
      </c>
      <c r="G111" s="47">
        <v>3.8999999999999998E-3</v>
      </c>
      <c r="J111" s="46"/>
    </row>
    <row r="112" spans="1:10" x14ac:dyDescent="0.35">
      <c r="A112" s="8">
        <v>105</v>
      </c>
      <c r="B112" s="8" t="s">
        <v>576</v>
      </c>
      <c r="C112" s="8" t="s">
        <v>577</v>
      </c>
      <c r="D112" s="8" t="s">
        <v>249</v>
      </c>
      <c r="E112" s="52">
        <v>397</v>
      </c>
      <c r="F112" s="46">
        <v>6.16</v>
      </c>
      <c r="G112" s="47">
        <v>3.8999999999999998E-3</v>
      </c>
      <c r="J112" s="46"/>
    </row>
    <row r="113" spans="1:10" x14ac:dyDescent="0.35">
      <c r="A113" s="8">
        <v>106</v>
      </c>
      <c r="B113" s="8" t="s">
        <v>582</v>
      </c>
      <c r="C113" s="8" t="s">
        <v>583</v>
      </c>
      <c r="D113" s="8" t="s">
        <v>153</v>
      </c>
      <c r="E113" s="52">
        <v>2990</v>
      </c>
      <c r="F113" s="46">
        <v>6.04</v>
      </c>
      <c r="G113" s="47">
        <v>3.8E-3</v>
      </c>
      <c r="J113" s="46"/>
    </row>
    <row r="114" spans="1:10" x14ac:dyDescent="0.35">
      <c r="A114" s="8">
        <v>107</v>
      </c>
      <c r="B114" s="8" t="s">
        <v>584</v>
      </c>
      <c r="C114" s="8" t="s">
        <v>585</v>
      </c>
      <c r="D114" s="8" t="s">
        <v>160</v>
      </c>
      <c r="E114" s="52">
        <v>82</v>
      </c>
      <c r="F114" s="46">
        <v>6</v>
      </c>
      <c r="G114" s="47">
        <v>3.8E-3</v>
      </c>
      <c r="J114" s="46"/>
    </row>
    <row r="115" spans="1:10" x14ac:dyDescent="0.35">
      <c r="A115" s="8">
        <v>108</v>
      </c>
      <c r="B115" s="8" t="s">
        <v>586</v>
      </c>
      <c r="C115" s="8" t="s">
        <v>587</v>
      </c>
      <c r="D115" s="8" t="s">
        <v>145</v>
      </c>
      <c r="E115" s="52">
        <v>1172</v>
      </c>
      <c r="F115" s="46">
        <v>5.89</v>
      </c>
      <c r="G115" s="47">
        <v>3.7000000000000002E-3</v>
      </c>
      <c r="J115" s="46"/>
    </row>
    <row r="116" spans="1:10" x14ac:dyDescent="0.35">
      <c r="A116" s="8">
        <v>109</v>
      </c>
      <c r="B116" s="8" t="s">
        <v>590</v>
      </c>
      <c r="C116" s="8" t="s">
        <v>591</v>
      </c>
      <c r="D116" s="8" t="s">
        <v>153</v>
      </c>
      <c r="E116" s="52">
        <v>608</v>
      </c>
      <c r="F116" s="46">
        <v>5.78</v>
      </c>
      <c r="G116" s="47">
        <v>3.5999999999999999E-3</v>
      </c>
      <c r="J116" s="46"/>
    </row>
    <row r="117" spans="1:10" x14ac:dyDescent="0.35">
      <c r="A117" s="8">
        <v>110</v>
      </c>
      <c r="B117" s="8" t="s">
        <v>588</v>
      </c>
      <c r="C117" s="8" t="s">
        <v>589</v>
      </c>
      <c r="D117" s="8" t="s">
        <v>249</v>
      </c>
      <c r="E117" s="52">
        <v>1493</v>
      </c>
      <c r="F117" s="46">
        <v>5.77</v>
      </c>
      <c r="G117" s="47">
        <v>3.5999999999999999E-3</v>
      </c>
      <c r="J117" s="46"/>
    </row>
    <row r="118" spans="1:10" x14ac:dyDescent="0.35">
      <c r="A118" s="8">
        <v>111</v>
      </c>
      <c r="B118" s="8" t="s">
        <v>596</v>
      </c>
      <c r="C118" s="8" t="s">
        <v>597</v>
      </c>
      <c r="D118" s="8" t="s">
        <v>249</v>
      </c>
      <c r="E118" s="52">
        <v>1108</v>
      </c>
      <c r="F118" s="46">
        <v>5.65</v>
      </c>
      <c r="G118" s="47">
        <v>3.5999999999999999E-3</v>
      </c>
      <c r="J118" s="46"/>
    </row>
    <row r="119" spans="1:10" x14ac:dyDescent="0.35">
      <c r="A119" s="8">
        <v>112</v>
      </c>
      <c r="B119" s="8" t="s">
        <v>600</v>
      </c>
      <c r="C119" s="8" t="s">
        <v>601</v>
      </c>
      <c r="D119" s="8" t="s">
        <v>119</v>
      </c>
      <c r="E119" s="52">
        <v>164</v>
      </c>
      <c r="F119" s="46">
        <v>5.61</v>
      </c>
      <c r="G119" s="47">
        <v>3.5000000000000001E-3</v>
      </c>
      <c r="J119" s="46"/>
    </row>
    <row r="120" spans="1:10" x14ac:dyDescent="0.35">
      <c r="A120" s="8">
        <v>113</v>
      </c>
      <c r="B120" s="8" t="s">
        <v>598</v>
      </c>
      <c r="C120" s="8" t="s">
        <v>599</v>
      </c>
      <c r="D120" s="8" t="s">
        <v>310</v>
      </c>
      <c r="E120" s="52">
        <v>1543</v>
      </c>
      <c r="F120" s="46">
        <v>5.61</v>
      </c>
      <c r="G120" s="47">
        <v>3.5000000000000001E-3</v>
      </c>
      <c r="J120" s="46"/>
    </row>
    <row r="121" spans="1:10" x14ac:dyDescent="0.35">
      <c r="A121" s="8">
        <v>114</v>
      </c>
      <c r="B121" s="8" t="s">
        <v>80</v>
      </c>
      <c r="C121" s="8" t="s">
        <v>81</v>
      </c>
      <c r="D121" s="8" t="s">
        <v>61</v>
      </c>
      <c r="E121" s="52">
        <v>1346</v>
      </c>
      <c r="F121" s="46">
        <v>5.53</v>
      </c>
      <c r="G121" s="47">
        <v>3.5000000000000001E-3</v>
      </c>
      <c r="J121" s="46"/>
    </row>
    <row r="122" spans="1:10" x14ac:dyDescent="0.35">
      <c r="A122" s="8">
        <v>115</v>
      </c>
      <c r="B122" s="8" t="s">
        <v>606</v>
      </c>
      <c r="C122" s="8" t="s">
        <v>607</v>
      </c>
      <c r="D122" s="8" t="s">
        <v>137</v>
      </c>
      <c r="E122" s="52">
        <v>1254</v>
      </c>
      <c r="F122" s="46">
        <v>5.39</v>
      </c>
      <c r="G122" s="47">
        <v>3.3999999999999998E-3</v>
      </c>
      <c r="J122" s="46"/>
    </row>
    <row r="123" spans="1:10" x14ac:dyDescent="0.35">
      <c r="A123" s="8">
        <v>116</v>
      </c>
      <c r="B123" s="8" t="s">
        <v>604</v>
      </c>
      <c r="C123" s="8" t="s">
        <v>605</v>
      </c>
      <c r="D123" s="8" t="s">
        <v>128</v>
      </c>
      <c r="E123" s="52">
        <v>1028</v>
      </c>
      <c r="F123" s="46">
        <v>5.39</v>
      </c>
      <c r="G123" s="47">
        <v>3.3999999999999998E-3</v>
      </c>
      <c r="J123" s="46"/>
    </row>
    <row r="124" spans="1:10" x14ac:dyDescent="0.35">
      <c r="A124" s="8">
        <v>117</v>
      </c>
      <c r="B124" s="8" t="s">
        <v>614</v>
      </c>
      <c r="C124" s="8" t="s">
        <v>615</v>
      </c>
      <c r="D124" s="8" t="s">
        <v>193</v>
      </c>
      <c r="E124" s="52">
        <v>309</v>
      </c>
      <c r="F124" s="46">
        <v>5.25</v>
      </c>
      <c r="G124" s="47">
        <v>3.3E-3</v>
      </c>
      <c r="J124" s="46"/>
    </row>
    <row r="125" spans="1:10" x14ac:dyDescent="0.35">
      <c r="A125" s="8">
        <v>118</v>
      </c>
      <c r="B125" s="8" t="s">
        <v>620</v>
      </c>
      <c r="C125" s="8" t="s">
        <v>621</v>
      </c>
      <c r="D125" s="8" t="s">
        <v>232</v>
      </c>
      <c r="E125" s="52">
        <v>2206</v>
      </c>
      <c r="F125" s="46">
        <v>5.2</v>
      </c>
      <c r="G125" s="47">
        <v>3.3E-3</v>
      </c>
      <c r="J125" s="46"/>
    </row>
    <row r="126" spans="1:10" x14ac:dyDescent="0.35">
      <c r="A126" s="8">
        <v>119</v>
      </c>
      <c r="B126" s="8" t="s">
        <v>628</v>
      </c>
      <c r="C126" s="8" t="s">
        <v>629</v>
      </c>
      <c r="D126" s="8" t="s">
        <v>198</v>
      </c>
      <c r="E126" s="52">
        <v>134</v>
      </c>
      <c r="F126" s="46">
        <v>5.13</v>
      </c>
      <c r="G126" s="47">
        <v>3.2000000000000002E-3</v>
      </c>
      <c r="J126" s="46"/>
    </row>
    <row r="127" spans="1:10" x14ac:dyDescent="0.35">
      <c r="A127" s="8">
        <v>120</v>
      </c>
      <c r="B127" s="8" t="s">
        <v>622</v>
      </c>
      <c r="C127" s="8" t="s">
        <v>623</v>
      </c>
      <c r="D127" s="8" t="s">
        <v>119</v>
      </c>
      <c r="E127" s="52">
        <v>20</v>
      </c>
      <c r="F127" s="46">
        <v>5.09</v>
      </c>
      <c r="G127" s="47">
        <v>3.2000000000000002E-3</v>
      </c>
      <c r="J127" s="46"/>
    </row>
    <row r="128" spans="1:10" x14ac:dyDescent="0.35">
      <c r="A128" s="8">
        <v>121</v>
      </c>
      <c r="B128" s="8" t="s">
        <v>626</v>
      </c>
      <c r="C128" s="8" t="s">
        <v>627</v>
      </c>
      <c r="D128" s="8" t="s">
        <v>434</v>
      </c>
      <c r="E128" s="52">
        <v>432</v>
      </c>
      <c r="F128" s="46">
        <v>5.09</v>
      </c>
      <c r="G128" s="47">
        <v>3.2000000000000002E-3</v>
      </c>
      <c r="J128" s="46"/>
    </row>
    <row r="129" spans="1:10" x14ac:dyDescent="0.35">
      <c r="A129" s="8">
        <v>122</v>
      </c>
      <c r="B129" s="8" t="s">
        <v>634</v>
      </c>
      <c r="C129" s="8" t="s">
        <v>635</v>
      </c>
      <c r="D129" s="8" t="s">
        <v>218</v>
      </c>
      <c r="E129" s="52">
        <v>329</v>
      </c>
      <c r="F129" s="46">
        <v>4.96</v>
      </c>
      <c r="G129" s="47">
        <v>3.0999999999999999E-3</v>
      </c>
      <c r="J129" s="46"/>
    </row>
    <row r="130" spans="1:10" x14ac:dyDescent="0.35">
      <c r="A130" s="8">
        <v>123</v>
      </c>
      <c r="B130" s="8" t="s">
        <v>638</v>
      </c>
      <c r="C130" s="8" t="s">
        <v>639</v>
      </c>
      <c r="D130" s="8" t="s">
        <v>122</v>
      </c>
      <c r="E130" s="52">
        <v>358</v>
      </c>
      <c r="F130" s="46">
        <v>4.9000000000000004</v>
      </c>
      <c r="G130" s="47">
        <v>3.0999999999999999E-3</v>
      </c>
      <c r="J130" s="46"/>
    </row>
    <row r="131" spans="1:10" x14ac:dyDescent="0.35">
      <c r="A131" s="8">
        <v>124</v>
      </c>
      <c r="B131" s="8" t="s">
        <v>640</v>
      </c>
      <c r="C131" s="8" t="s">
        <v>641</v>
      </c>
      <c r="D131" s="8" t="s">
        <v>140</v>
      </c>
      <c r="E131" s="52">
        <v>461</v>
      </c>
      <c r="F131" s="46">
        <v>4.8499999999999996</v>
      </c>
      <c r="G131" s="47">
        <v>3.0000000000000001E-3</v>
      </c>
      <c r="J131" s="46"/>
    </row>
    <row r="132" spans="1:10" x14ac:dyDescent="0.35">
      <c r="A132" s="8">
        <v>125</v>
      </c>
      <c r="B132" s="8" t="s">
        <v>657</v>
      </c>
      <c r="C132" s="8" t="s">
        <v>658</v>
      </c>
      <c r="D132" s="8" t="s">
        <v>113</v>
      </c>
      <c r="E132" s="52">
        <v>1415</v>
      </c>
      <c r="F132" s="46">
        <v>4.5599999999999996</v>
      </c>
      <c r="G132" s="47">
        <v>2.8999999999999998E-3</v>
      </c>
      <c r="J132" s="46"/>
    </row>
    <row r="133" spans="1:10" x14ac:dyDescent="0.35">
      <c r="A133" s="8">
        <v>126</v>
      </c>
      <c r="B133" s="8" t="s">
        <v>665</v>
      </c>
      <c r="C133" s="8" t="s">
        <v>666</v>
      </c>
      <c r="D133" s="8" t="s">
        <v>298</v>
      </c>
      <c r="E133" s="52">
        <v>333</v>
      </c>
      <c r="F133" s="46">
        <v>4.37</v>
      </c>
      <c r="G133" s="47">
        <v>2.8E-3</v>
      </c>
      <c r="J133" s="46"/>
    </row>
    <row r="134" spans="1:10" x14ac:dyDescent="0.35">
      <c r="A134" s="8">
        <v>127</v>
      </c>
      <c r="B134" s="8" t="s">
        <v>669</v>
      </c>
      <c r="C134" s="8" t="s">
        <v>670</v>
      </c>
      <c r="D134" s="8" t="s">
        <v>229</v>
      </c>
      <c r="E134" s="52">
        <v>292</v>
      </c>
      <c r="F134" s="46">
        <v>4.33</v>
      </c>
      <c r="G134" s="47">
        <v>2.7000000000000001E-3</v>
      </c>
      <c r="J134" s="46"/>
    </row>
    <row r="135" spans="1:10" x14ac:dyDescent="0.35">
      <c r="A135" s="8">
        <v>128</v>
      </c>
      <c r="B135" s="8" t="s">
        <v>673</v>
      </c>
      <c r="C135" s="8" t="s">
        <v>674</v>
      </c>
      <c r="D135" s="8" t="s">
        <v>198</v>
      </c>
      <c r="E135" s="52">
        <v>637</v>
      </c>
      <c r="F135" s="46">
        <v>4.28</v>
      </c>
      <c r="G135" s="47">
        <v>2.7000000000000001E-3</v>
      </c>
      <c r="J135" s="46"/>
    </row>
    <row r="136" spans="1:10" x14ac:dyDescent="0.35">
      <c r="A136" s="8">
        <v>129</v>
      </c>
      <c r="B136" s="8" t="s">
        <v>685</v>
      </c>
      <c r="C136" s="8" t="s">
        <v>686</v>
      </c>
      <c r="D136" s="8" t="s">
        <v>264</v>
      </c>
      <c r="E136" s="52">
        <v>1264</v>
      </c>
      <c r="F136" s="46">
        <v>4.07</v>
      </c>
      <c r="G136" s="47">
        <v>2.5999999999999999E-3</v>
      </c>
      <c r="J136" s="46"/>
    </row>
    <row r="137" spans="1:10" x14ac:dyDescent="0.35">
      <c r="A137" s="8">
        <v>130</v>
      </c>
      <c r="B137" s="8" t="s">
        <v>695</v>
      </c>
      <c r="C137" s="8" t="s">
        <v>696</v>
      </c>
      <c r="D137" s="8" t="s">
        <v>128</v>
      </c>
      <c r="E137" s="52">
        <v>1950</v>
      </c>
      <c r="F137" s="46">
        <v>4</v>
      </c>
      <c r="G137" s="47">
        <v>2.5000000000000001E-3</v>
      </c>
      <c r="J137" s="46"/>
    </row>
    <row r="138" spans="1:10" x14ac:dyDescent="0.35">
      <c r="A138" s="8">
        <v>131</v>
      </c>
      <c r="B138" s="8" t="s">
        <v>701</v>
      </c>
      <c r="C138" s="8" t="s">
        <v>702</v>
      </c>
      <c r="D138" s="8" t="s">
        <v>128</v>
      </c>
      <c r="E138" s="52">
        <v>3091</v>
      </c>
      <c r="F138" s="46">
        <v>3.98</v>
      </c>
      <c r="G138" s="47">
        <v>2.5000000000000001E-3</v>
      </c>
      <c r="J138" s="46"/>
    </row>
    <row r="139" spans="1:10" x14ac:dyDescent="0.35">
      <c r="A139" s="8">
        <v>132</v>
      </c>
      <c r="B139" s="8" t="s">
        <v>705</v>
      </c>
      <c r="C139" s="8" t="s">
        <v>706</v>
      </c>
      <c r="D139" s="8" t="s">
        <v>61</v>
      </c>
      <c r="E139" s="52">
        <v>2158</v>
      </c>
      <c r="F139" s="46">
        <v>3.96</v>
      </c>
      <c r="G139" s="47">
        <v>2.5000000000000001E-3</v>
      </c>
      <c r="J139" s="46"/>
    </row>
    <row r="140" spans="1:10" x14ac:dyDescent="0.35">
      <c r="A140" s="8">
        <v>133</v>
      </c>
      <c r="B140" s="8" t="s">
        <v>693</v>
      </c>
      <c r="C140" s="8" t="s">
        <v>694</v>
      </c>
      <c r="D140" s="8" t="s">
        <v>119</v>
      </c>
      <c r="E140" s="52">
        <v>161</v>
      </c>
      <c r="F140" s="46">
        <v>3.94</v>
      </c>
      <c r="G140" s="47">
        <v>2.5000000000000001E-3</v>
      </c>
      <c r="J140" s="46"/>
    </row>
    <row r="141" spans="1:10" x14ac:dyDescent="0.35">
      <c r="A141" s="8">
        <v>134</v>
      </c>
      <c r="B141" s="8" t="s">
        <v>709</v>
      </c>
      <c r="C141" s="8" t="s">
        <v>710</v>
      </c>
      <c r="D141" s="8" t="s">
        <v>128</v>
      </c>
      <c r="E141" s="52">
        <v>95</v>
      </c>
      <c r="F141" s="46">
        <v>3.88</v>
      </c>
      <c r="G141" s="47">
        <v>2.3999999999999998E-3</v>
      </c>
      <c r="J141" s="46"/>
    </row>
    <row r="142" spans="1:10" x14ac:dyDescent="0.35">
      <c r="A142" s="8">
        <v>135</v>
      </c>
      <c r="B142" s="8" t="s">
        <v>729</v>
      </c>
      <c r="C142" s="8" t="s">
        <v>730</v>
      </c>
      <c r="D142" s="8" t="s">
        <v>116</v>
      </c>
      <c r="E142" s="52">
        <v>129</v>
      </c>
      <c r="F142" s="46">
        <v>3.79</v>
      </c>
      <c r="G142" s="47">
        <v>2.3999999999999998E-3</v>
      </c>
      <c r="J142" s="46"/>
    </row>
    <row r="143" spans="1:10" x14ac:dyDescent="0.35">
      <c r="A143" s="8">
        <v>136</v>
      </c>
      <c r="B143" s="8" t="s">
        <v>727</v>
      </c>
      <c r="C143" s="8" t="s">
        <v>728</v>
      </c>
      <c r="D143" s="8" t="s">
        <v>128</v>
      </c>
      <c r="E143" s="52">
        <v>4302</v>
      </c>
      <c r="F143" s="46">
        <v>3.76</v>
      </c>
      <c r="G143" s="47">
        <v>2.3999999999999998E-3</v>
      </c>
      <c r="J143" s="46"/>
    </row>
    <row r="144" spans="1:10" x14ac:dyDescent="0.35">
      <c r="A144" s="8">
        <v>137</v>
      </c>
      <c r="B144" s="8" t="s">
        <v>82</v>
      </c>
      <c r="C144" s="8" t="s">
        <v>83</v>
      </c>
      <c r="D144" s="8" t="s">
        <v>64</v>
      </c>
      <c r="E144" s="52">
        <v>281</v>
      </c>
      <c r="F144" s="46">
        <v>3.76</v>
      </c>
      <c r="G144" s="47">
        <v>2.3999999999999998E-3</v>
      </c>
      <c r="J144" s="46"/>
    </row>
    <row r="145" spans="1:10" x14ac:dyDescent="0.35">
      <c r="A145" s="8">
        <v>138</v>
      </c>
      <c r="B145" s="8" t="s">
        <v>734</v>
      </c>
      <c r="C145" s="8" t="s">
        <v>735</v>
      </c>
      <c r="D145" s="8" t="s">
        <v>137</v>
      </c>
      <c r="E145" s="52">
        <v>137</v>
      </c>
      <c r="F145" s="46">
        <v>3.66</v>
      </c>
      <c r="G145" s="47">
        <v>2.3E-3</v>
      </c>
      <c r="J145" s="46"/>
    </row>
    <row r="146" spans="1:10" x14ac:dyDescent="0.35">
      <c r="A146" s="8">
        <v>139</v>
      </c>
      <c r="B146" s="8" t="s">
        <v>767</v>
      </c>
      <c r="C146" s="8" t="s">
        <v>768</v>
      </c>
      <c r="D146" s="8" t="s">
        <v>769</v>
      </c>
      <c r="E146" s="52">
        <v>11</v>
      </c>
      <c r="F146" s="46">
        <v>3.62</v>
      </c>
      <c r="G146" s="47">
        <v>2.3E-3</v>
      </c>
      <c r="J146" s="46"/>
    </row>
    <row r="147" spans="1:10" x14ac:dyDescent="0.35">
      <c r="A147" s="8">
        <v>140</v>
      </c>
      <c r="B147" s="8" t="s">
        <v>689</v>
      </c>
      <c r="C147" s="8" t="s">
        <v>690</v>
      </c>
      <c r="D147" s="8" t="s">
        <v>218</v>
      </c>
      <c r="E147" s="52">
        <v>9</v>
      </c>
      <c r="F147" s="46">
        <v>3.58</v>
      </c>
      <c r="G147" s="47">
        <v>2.2000000000000001E-3</v>
      </c>
      <c r="J147" s="46"/>
    </row>
    <row r="148" spans="1:10" x14ac:dyDescent="0.35">
      <c r="A148" s="8">
        <v>141</v>
      </c>
      <c r="B148" s="8" t="s">
        <v>754</v>
      </c>
      <c r="C148" s="8" t="s">
        <v>755</v>
      </c>
      <c r="D148" s="8" t="s">
        <v>756</v>
      </c>
      <c r="E148" s="52">
        <v>159</v>
      </c>
      <c r="F148" s="46">
        <v>3.46</v>
      </c>
      <c r="G148" s="47">
        <v>2.2000000000000001E-3</v>
      </c>
      <c r="J148" s="46"/>
    </row>
    <row r="149" spans="1:10" x14ac:dyDescent="0.35">
      <c r="A149" s="8">
        <v>142</v>
      </c>
      <c r="B149" s="8" t="s">
        <v>752</v>
      </c>
      <c r="C149" s="8" t="s">
        <v>753</v>
      </c>
      <c r="D149" s="8" t="s">
        <v>113</v>
      </c>
      <c r="E149" s="52">
        <v>3609</v>
      </c>
      <c r="F149" s="46">
        <v>3.45</v>
      </c>
      <c r="G149" s="47">
        <v>2.2000000000000001E-3</v>
      </c>
      <c r="J149" s="46"/>
    </row>
    <row r="150" spans="1:10" x14ac:dyDescent="0.35">
      <c r="A150" s="8">
        <v>143</v>
      </c>
      <c r="B150" s="8" t="s">
        <v>763</v>
      </c>
      <c r="C150" s="8" t="s">
        <v>764</v>
      </c>
      <c r="D150" s="8" t="s">
        <v>128</v>
      </c>
      <c r="E150" s="52">
        <v>507</v>
      </c>
      <c r="F150" s="46">
        <v>3.38</v>
      </c>
      <c r="G150" s="47">
        <v>2.0999999999999999E-3</v>
      </c>
      <c r="J150" s="46"/>
    </row>
    <row r="151" spans="1:10" x14ac:dyDescent="0.35">
      <c r="A151" s="8">
        <v>144</v>
      </c>
      <c r="B151" s="8" t="s">
        <v>765</v>
      </c>
      <c r="C151" s="8" t="s">
        <v>766</v>
      </c>
      <c r="D151" s="8" t="s">
        <v>654</v>
      </c>
      <c r="E151" s="52">
        <v>107</v>
      </c>
      <c r="F151" s="46">
        <v>3.36</v>
      </c>
      <c r="G151" s="47">
        <v>2.0999999999999999E-3</v>
      </c>
      <c r="J151" s="46"/>
    </row>
    <row r="152" spans="1:10" x14ac:dyDescent="0.35">
      <c r="A152" s="8">
        <v>145</v>
      </c>
      <c r="B152" s="8" t="s">
        <v>798</v>
      </c>
      <c r="C152" s="8" t="s">
        <v>799</v>
      </c>
      <c r="D152" s="8" t="s">
        <v>193</v>
      </c>
      <c r="E152" s="52">
        <v>233</v>
      </c>
      <c r="F152" s="46">
        <v>3.09</v>
      </c>
      <c r="G152" s="47">
        <v>1.9E-3</v>
      </c>
      <c r="J152" s="46"/>
    </row>
    <row r="153" spans="1:10" x14ac:dyDescent="0.35">
      <c r="A153" s="8">
        <v>146</v>
      </c>
      <c r="B153" s="8" t="s">
        <v>814</v>
      </c>
      <c r="C153" s="8" t="s">
        <v>815</v>
      </c>
      <c r="D153" s="8" t="s">
        <v>198</v>
      </c>
      <c r="E153" s="52">
        <v>576</v>
      </c>
      <c r="F153" s="46">
        <v>2.97</v>
      </c>
      <c r="G153" s="47">
        <v>1.9E-3</v>
      </c>
      <c r="J153" s="46"/>
    </row>
    <row r="154" spans="1:10" x14ac:dyDescent="0.35">
      <c r="A154" s="8">
        <v>147</v>
      </c>
      <c r="B154" s="8" t="s">
        <v>846</v>
      </c>
      <c r="C154" s="8" t="s">
        <v>847</v>
      </c>
      <c r="D154" s="8" t="s">
        <v>119</v>
      </c>
      <c r="E154" s="52">
        <v>346</v>
      </c>
      <c r="F154" s="46">
        <v>2.67</v>
      </c>
      <c r="G154" s="47">
        <v>1.6999999999999999E-3</v>
      </c>
      <c r="J154" s="46"/>
    </row>
    <row r="155" spans="1:10" x14ac:dyDescent="0.35">
      <c r="A155" s="8">
        <v>148</v>
      </c>
      <c r="B155" s="8" t="s">
        <v>944</v>
      </c>
      <c r="C155" s="8" t="s">
        <v>945</v>
      </c>
      <c r="D155" s="8" t="s">
        <v>113</v>
      </c>
      <c r="E155" s="52">
        <v>2779</v>
      </c>
      <c r="F155" s="46">
        <v>2.0299999999999998</v>
      </c>
      <c r="G155" s="47">
        <v>1.2999999999999999E-3</v>
      </c>
      <c r="J155" s="46"/>
    </row>
    <row r="156" spans="1:10" x14ac:dyDescent="0.35">
      <c r="A156" s="8">
        <v>149</v>
      </c>
      <c r="B156" s="8" t="s">
        <v>958</v>
      </c>
      <c r="C156" s="8" t="s">
        <v>959</v>
      </c>
      <c r="D156" s="8" t="s">
        <v>769</v>
      </c>
      <c r="E156" s="52">
        <v>168</v>
      </c>
      <c r="F156" s="46">
        <v>1.97</v>
      </c>
      <c r="G156" s="47">
        <v>1.1999999999999999E-3</v>
      </c>
      <c r="J156" s="46"/>
    </row>
    <row r="157" spans="1:10" x14ac:dyDescent="0.35">
      <c r="A157" s="8">
        <v>150</v>
      </c>
      <c r="B157" s="8" t="s">
        <v>1009</v>
      </c>
      <c r="C157" s="8" t="s">
        <v>1010</v>
      </c>
      <c r="D157" s="8" t="s">
        <v>310</v>
      </c>
      <c r="E157" s="52">
        <v>935</v>
      </c>
      <c r="F157" s="46">
        <v>1.66</v>
      </c>
      <c r="G157" s="47">
        <v>1E-3</v>
      </c>
      <c r="J157" s="46"/>
    </row>
    <row r="158" spans="1:10" x14ac:dyDescent="0.35">
      <c r="A158" s="49"/>
      <c r="B158" s="49" t="s">
        <v>14</v>
      </c>
      <c r="C158" s="49"/>
      <c r="D158" s="49"/>
      <c r="E158" s="49"/>
      <c r="F158" s="50">
        <v>1588.26</v>
      </c>
      <c r="G158" s="51">
        <v>0.99950000000000006</v>
      </c>
    </row>
    <row r="160" spans="1:10" x14ac:dyDescent="0.35">
      <c r="B160" s="42" t="s">
        <v>12</v>
      </c>
    </row>
    <row r="161" spans="1:10" x14ac:dyDescent="0.35">
      <c r="A161" s="8">
        <v>151</v>
      </c>
      <c r="B161" s="42" t="s">
        <v>13</v>
      </c>
      <c r="F161" s="46">
        <v>8.94</v>
      </c>
      <c r="G161" s="47">
        <v>5.5999999999999999E-3</v>
      </c>
      <c r="H161" s="48">
        <v>46204</v>
      </c>
    </row>
    <row r="162" spans="1:10" x14ac:dyDescent="0.35">
      <c r="A162" s="49"/>
      <c r="B162" s="49" t="s">
        <v>14</v>
      </c>
      <c r="C162" s="49"/>
      <c r="D162" s="49"/>
      <c r="E162" s="49"/>
      <c r="F162" s="50">
        <v>8.94</v>
      </c>
      <c r="G162" s="51">
        <v>5.5999999999999999E-3</v>
      </c>
    </row>
    <row r="164" spans="1:10" x14ac:dyDescent="0.35">
      <c r="B164" s="42" t="s">
        <v>38</v>
      </c>
    </row>
    <row r="165" spans="1:10" x14ac:dyDescent="0.35">
      <c r="B165" s="8" t="s">
        <v>39</v>
      </c>
      <c r="E165" s="52"/>
      <c r="F165" s="46">
        <v>-7.59</v>
      </c>
      <c r="G165" s="47">
        <v>-5.1000000000000004E-3</v>
      </c>
      <c r="J165" s="46"/>
    </row>
    <row r="166" spans="1:10" x14ac:dyDescent="0.35">
      <c r="A166" s="49"/>
      <c r="B166" s="49" t="s">
        <v>14</v>
      </c>
      <c r="C166" s="49"/>
      <c r="D166" s="49"/>
      <c r="E166" s="49"/>
      <c r="F166" s="50">
        <v>-7.59</v>
      </c>
      <c r="G166" s="51">
        <v>-5.1000000000000004E-3</v>
      </c>
    </row>
    <row r="168" spans="1:10" x14ac:dyDescent="0.35">
      <c r="A168" s="45"/>
      <c r="B168" s="45" t="s">
        <v>40</v>
      </c>
      <c r="C168" s="45"/>
      <c r="D168" s="45"/>
      <c r="E168" s="45"/>
      <c r="F168" s="53">
        <v>1589.61</v>
      </c>
      <c r="G168" s="54">
        <v>1</v>
      </c>
    </row>
    <row r="169" spans="1:10" x14ac:dyDescent="0.35">
      <c r="A169" s="8" t="s">
        <v>44</v>
      </c>
    </row>
    <row r="170" spans="1:10" x14ac:dyDescent="0.35">
      <c r="A170" s="55">
        <v>1</v>
      </c>
      <c r="B170" s="13" t="s">
        <v>1108</v>
      </c>
    </row>
    <row r="171" spans="1:10" x14ac:dyDescent="0.35">
      <c r="A171" s="55">
        <v>2</v>
      </c>
      <c r="B171" s="55" t="s">
        <v>45</v>
      </c>
    </row>
    <row r="172" spans="1:10" x14ac:dyDescent="0.35">
      <c r="A172" s="55">
        <v>3</v>
      </c>
      <c r="B172" s="55" t="s">
        <v>46</v>
      </c>
    </row>
    <row r="176" spans="1:10" x14ac:dyDescent="0.35">
      <c r="B176" s="8" t="s">
        <v>47</v>
      </c>
    </row>
    <row r="190" spans="2:2" x14ac:dyDescent="0.35">
      <c r="B190" s="8" t="s">
        <v>1111</v>
      </c>
    </row>
    <row r="203" spans="1:5" x14ac:dyDescent="0.35">
      <c r="A203" s="1" t="s">
        <v>2</v>
      </c>
      <c r="B203" s="2" t="s">
        <v>2022</v>
      </c>
      <c r="C203" s="3"/>
      <c r="D203" s="3"/>
      <c r="E203" s="4"/>
    </row>
    <row r="204" spans="1:5" x14ac:dyDescent="0.35">
      <c r="A204" s="5">
        <v>1</v>
      </c>
      <c r="B204" s="6"/>
      <c r="C204" s="7" t="s">
        <v>2023</v>
      </c>
      <c r="E204" s="9"/>
    </row>
    <row r="205" spans="1:5" x14ac:dyDescent="0.35">
      <c r="A205" s="5"/>
      <c r="B205" s="6" t="s">
        <v>2024</v>
      </c>
      <c r="C205" s="10"/>
      <c r="E205" s="9"/>
    </row>
    <row r="206" spans="1:5" x14ac:dyDescent="0.35">
      <c r="A206" s="5"/>
      <c r="B206" s="6" t="s">
        <v>2025</v>
      </c>
      <c r="C206" s="11" t="s">
        <v>2057</v>
      </c>
      <c r="E206" s="9"/>
    </row>
    <row r="207" spans="1:5" x14ac:dyDescent="0.35">
      <c r="A207" s="5"/>
      <c r="B207" s="6" t="s">
        <v>2026</v>
      </c>
      <c r="C207" s="12" t="s">
        <v>2057</v>
      </c>
      <c r="E207" s="9"/>
    </row>
    <row r="208" spans="1:5" x14ac:dyDescent="0.35">
      <c r="A208" s="5"/>
      <c r="B208" s="6" t="s">
        <v>2027</v>
      </c>
      <c r="C208" s="12" t="s">
        <v>2057</v>
      </c>
      <c r="E208" s="9"/>
    </row>
    <row r="209" spans="1:5" x14ac:dyDescent="0.35">
      <c r="A209" s="5"/>
      <c r="B209" s="6" t="s">
        <v>2028</v>
      </c>
      <c r="C209" s="12" t="s">
        <v>2057</v>
      </c>
      <c r="E209" s="9"/>
    </row>
    <row r="210" spans="1:5" x14ac:dyDescent="0.35">
      <c r="A210" s="5"/>
      <c r="B210" s="13" t="s">
        <v>2029</v>
      </c>
      <c r="C210" s="13"/>
      <c r="E210" s="9"/>
    </row>
    <row r="211" spans="1:5" x14ac:dyDescent="0.35">
      <c r="A211" s="5">
        <v>2</v>
      </c>
      <c r="B211" s="14" t="s">
        <v>2030</v>
      </c>
      <c r="C211" s="13"/>
      <c r="E211" s="9"/>
    </row>
    <row r="212" spans="1:5" x14ac:dyDescent="0.35">
      <c r="A212" s="5"/>
      <c r="B212" s="109" t="s">
        <v>2031</v>
      </c>
      <c r="C212" s="111" t="s">
        <v>2032</v>
      </c>
      <c r="D212" s="111"/>
      <c r="E212" s="112" t="s">
        <v>2033</v>
      </c>
    </row>
    <row r="213" spans="1:5" x14ac:dyDescent="0.35">
      <c r="A213" s="5"/>
      <c r="B213" s="110"/>
      <c r="C213" s="15" t="s">
        <v>2034</v>
      </c>
      <c r="D213" s="15" t="s">
        <v>2064</v>
      </c>
      <c r="E213" s="113"/>
    </row>
    <row r="214" spans="1:5" x14ac:dyDescent="0.35">
      <c r="A214" s="16"/>
      <c r="B214" s="17" t="s">
        <v>2035</v>
      </c>
      <c r="C214" s="20" t="s">
        <v>2370</v>
      </c>
      <c r="D214" s="20" t="s">
        <v>2371</v>
      </c>
      <c r="E214" s="98">
        <v>0</v>
      </c>
    </row>
    <row r="215" spans="1:5" x14ac:dyDescent="0.35">
      <c r="A215" s="16"/>
      <c r="B215" s="17" t="s">
        <v>2037</v>
      </c>
      <c r="C215" s="20" t="s">
        <v>2370</v>
      </c>
      <c r="D215" s="20" t="s">
        <v>2371</v>
      </c>
      <c r="E215" s="98">
        <v>0</v>
      </c>
    </row>
    <row r="216" spans="1:5" x14ac:dyDescent="0.35">
      <c r="A216" s="16"/>
      <c r="B216" s="17" t="s">
        <v>2038</v>
      </c>
      <c r="C216" s="20">
        <v>0</v>
      </c>
      <c r="D216" s="20">
        <v>0</v>
      </c>
      <c r="E216" s="98">
        <v>0</v>
      </c>
    </row>
    <row r="217" spans="1:5" x14ac:dyDescent="0.35">
      <c r="A217" s="16"/>
      <c r="B217" s="17" t="s">
        <v>2039</v>
      </c>
      <c r="C217" s="20">
        <v>0</v>
      </c>
      <c r="D217" s="20">
        <v>0</v>
      </c>
      <c r="E217" s="98">
        <v>0</v>
      </c>
    </row>
    <row r="218" spans="1:5" x14ac:dyDescent="0.35">
      <c r="A218" s="16"/>
      <c r="B218" s="17" t="s">
        <v>2040</v>
      </c>
      <c r="C218" s="20">
        <v>0</v>
      </c>
      <c r="D218" s="20">
        <v>0</v>
      </c>
      <c r="E218" s="98">
        <v>0</v>
      </c>
    </row>
    <row r="219" spans="1:5" x14ac:dyDescent="0.35">
      <c r="A219" s="16"/>
      <c r="B219" s="17" t="s">
        <v>2041</v>
      </c>
      <c r="C219" s="20">
        <v>0</v>
      </c>
      <c r="D219" s="20">
        <v>0</v>
      </c>
      <c r="E219" s="98">
        <v>0</v>
      </c>
    </row>
    <row r="220" spans="1:5" x14ac:dyDescent="0.35">
      <c r="A220" s="16"/>
      <c r="B220" s="18"/>
      <c r="C220" s="99"/>
      <c r="D220" s="99"/>
      <c r="E220" s="10"/>
    </row>
    <row r="221" spans="1:5" x14ac:dyDescent="0.35">
      <c r="A221" s="5"/>
      <c r="B221" s="19" t="s">
        <v>2042</v>
      </c>
      <c r="C221" s="20" t="s">
        <v>2373</v>
      </c>
      <c r="D221" s="20" t="s">
        <v>2372</v>
      </c>
      <c r="E221" s="98">
        <v>0</v>
      </c>
    </row>
    <row r="222" spans="1:5" x14ac:dyDescent="0.35">
      <c r="A222" s="5"/>
      <c r="B222" s="19" t="s">
        <v>2043</v>
      </c>
      <c r="C222" s="20" t="s">
        <v>2373</v>
      </c>
      <c r="D222" s="20" t="s">
        <v>2372</v>
      </c>
      <c r="E222" s="98">
        <v>0</v>
      </c>
    </row>
    <row r="223" spans="1:5" x14ac:dyDescent="0.35">
      <c r="A223" s="5"/>
      <c r="B223" s="19" t="s">
        <v>2044</v>
      </c>
      <c r="C223" s="20">
        <v>0</v>
      </c>
      <c r="D223" s="20">
        <v>0</v>
      </c>
      <c r="E223" s="98">
        <v>0</v>
      </c>
    </row>
    <row r="224" spans="1:5" x14ac:dyDescent="0.35">
      <c r="A224" s="5"/>
      <c r="B224" s="19" t="s">
        <v>2045</v>
      </c>
      <c r="C224" s="20">
        <v>0</v>
      </c>
      <c r="D224" s="20">
        <v>0</v>
      </c>
      <c r="E224" s="98">
        <v>0</v>
      </c>
    </row>
    <row r="225" spans="1:5" x14ac:dyDescent="0.35">
      <c r="A225" s="5"/>
      <c r="B225" s="19" t="s">
        <v>2046</v>
      </c>
      <c r="C225" s="20">
        <v>0</v>
      </c>
      <c r="D225" s="20">
        <v>0</v>
      </c>
      <c r="E225" s="98">
        <v>0</v>
      </c>
    </row>
    <row r="226" spans="1:5" x14ac:dyDescent="0.35">
      <c r="A226" s="5"/>
      <c r="B226" s="19" t="s">
        <v>2047</v>
      </c>
      <c r="C226" s="20">
        <v>0</v>
      </c>
      <c r="D226" s="20">
        <v>0</v>
      </c>
      <c r="E226" s="98">
        <v>0</v>
      </c>
    </row>
    <row r="227" spans="1:5" x14ac:dyDescent="0.35">
      <c r="A227" s="5"/>
      <c r="B227" s="21" t="s">
        <v>2048</v>
      </c>
      <c r="C227" s="22"/>
      <c r="D227" s="22"/>
      <c r="E227" s="9"/>
    </row>
    <row r="228" spans="1:5" x14ac:dyDescent="0.35">
      <c r="A228" s="23"/>
      <c r="B228" s="24"/>
      <c r="C228" s="24"/>
      <c r="D228" s="24"/>
      <c r="E228" s="25"/>
    </row>
    <row r="229" spans="1:5" x14ac:dyDescent="0.35">
      <c r="A229" s="5">
        <v>3</v>
      </c>
      <c r="B229" s="26" t="s">
        <v>2049</v>
      </c>
      <c r="C229" s="19"/>
      <c r="D229" s="24"/>
      <c r="E229" s="27"/>
    </row>
    <row r="230" spans="1:5" x14ac:dyDescent="0.35">
      <c r="A230" s="5"/>
      <c r="B230" s="19" t="s">
        <v>2050</v>
      </c>
      <c r="C230" s="20">
        <v>0.08</v>
      </c>
      <c r="D230" s="24"/>
      <c r="E230" s="25"/>
    </row>
    <row r="231" spans="1:5" x14ac:dyDescent="0.35">
      <c r="A231" s="5"/>
      <c r="B231" s="19" t="s">
        <v>2051</v>
      </c>
      <c r="C231" s="20">
        <v>0.01</v>
      </c>
      <c r="D231" s="24"/>
      <c r="E231" s="25"/>
    </row>
    <row r="232" spans="1:5" x14ac:dyDescent="0.35">
      <c r="A232" s="5">
        <v>4</v>
      </c>
      <c r="B232" s="28" t="s">
        <v>2052</v>
      </c>
      <c r="C232" s="29" t="s">
        <v>2036</v>
      </c>
      <c r="D232" s="24"/>
      <c r="E232" s="27"/>
    </row>
    <row r="233" spans="1:5" ht="24" x14ac:dyDescent="0.35">
      <c r="A233" s="5">
        <v>5</v>
      </c>
      <c r="B233" s="30" t="s">
        <v>2065</v>
      </c>
      <c r="C233" s="29" t="s">
        <v>2036</v>
      </c>
      <c r="D233" s="31"/>
      <c r="E233" s="27"/>
    </row>
    <row r="234" spans="1:5" x14ac:dyDescent="0.35">
      <c r="A234" s="5">
        <v>6</v>
      </c>
      <c r="B234" s="32" t="s">
        <v>2053</v>
      </c>
      <c r="C234" s="33"/>
      <c r="E234" s="27"/>
    </row>
    <row r="235" spans="1:5" x14ac:dyDescent="0.35">
      <c r="A235" s="5"/>
      <c r="B235" s="34" t="s">
        <v>2054</v>
      </c>
      <c r="C235" s="35" t="s">
        <v>2036</v>
      </c>
      <c r="E235" s="27"/>
    </row>
    <row r="236" spans="1:5" x14ac:dyDescent="0.35">
      <c r="A236" s="5"/>
      <c r="B236" s="36" t="s">
        <v>2055</v>
      </c>
      <c r="C236" s="37" t="s">
        <v>2036</v>
      </c>
      <c r="E236" s="27"/>
    </row>
    <row r="237" spans="1:5" x14ac:dyDescent="0.35">
      <c r="A237" s="5"/>
      <c r="B237" s="36"/>
      <c r="C237" s="38"/>
      <c r="E237" s="27"/>
    </row>
    <row r="238" spans="1:5" x14ac:dyDescent="0.35">
      <c r="A238" s="5">
        <v>7</v>
      </c>
      <c r="B238" s="32" t="s">
        <v>2066</v>
      </c>
      <c r="C238" s="33"/>
      <c r="D238" s="24"/>
      <c r="E238" s="27"/>
    </row>
    <row r="239" spans="1:5" x14ac:dyDescent="0.35">
      <c r="A239" s="5"/>
      <c r="B239" s="34" t="s">
        <v>2054</v>
      </c>
      <c r="C239" s="35" t="s">
        <v>2036</v>
      </c>
      <c r="D239" s="24"/>
      <c r="E239" s="27"/>
    </row>
    <row r="240" spans="1:5" x14ac:dyDescent="0.35">
      <c r="A240" s="5"/>
      <c r="B240" s="36" t="s">
        <v>2056</v>
      </c>
      <c r="C240" s="37" t="s">
        <v>2036</v>
      </c>
      <c r="D240" s="24"/>
      <c r="E240" s="27"/>
    </row>
    <row r="241" spans="1:5" x14ac:dyDescent="0.35">
      <c r="A241" s="39"/>
      <c r="B241" s="40"/>
      <c r="C241" s="40"/>
      <c r="D241" s="40"/>
      <c r="E241" s="41"/>
    </row>
    <row r="243" spans="1:5" x14ac:dyDescent="0.35">
      <c r="A243" s="42" t="s">
        <v>2057</v>
      </c>
      <c r="B243" s="8" t="s">
        <v>2058</v>
      </c>
    </row>
    <row r="244" spans="1:5" x14ac:dyDescent="0.35">
      <c r="A244" s="42" t="s">
        <v>2059</v>
      </c>
      <c r="B244" s="8" t="s">
        <v>2060</v>
      </c>
    </row>
    <row r="245" spans="1:5" x14ac:dyDescent="0.35">
      <c r="A245" s="42" t="s">
        <v>2061</v>
      </c>
      <c r="B245" s="8" t="s">
        <v>2067</v>
      </c>
    </row>
    <row r="246" spans="1:5" x14ac:dyDescent="0.35">
      <c r="B246" s="8" t="s">
        <v>2063</v>
      </c>
    </row>
  </sheetData>
  <mergeCells count="4">
    <mergeCell ref="B1:F1"/>
    <mergeCell ref="B212:B213"/>
    <mergeCell ref="C212:D212"/>
    <mergeCell ref="E212:E213"/>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345"/>
  <sheetViews>
    <sheetView zoomScale="85" zoomScaleNormal="85" workbookViewId="0"/>
  </sheetViews>
  <sheetFormatPr defaultColWidth="8.7265625" defaultRowHeight="12" x14ac:dyDescent="0.35"/>
  <cols>
    <col min="1" max="1" width="6.54296875" style="8" bestFit="1" customWidth="1"/>
    <col min="2" max="2" width="45.81640625" style="8" bestFit="1" customWidth="1"/>
    <col min="3" max="3" width="12.7265625" style="8" bestFit="1" customWidth="1"/>
    <col min="4" max="4" width="43.179687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1114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426</v>
      </c>
      <c r="C8" s="8" t="s">
        <v>427</v>
      </c>
      <c r="D8" s="8" t="s">
        <v>90</v>
      </c>
      <c r="E8" s="52">
        <v>2988</v>
      </c>
      <c r="F8" s="46">
        <v>8.85</v>
      </c>
      <c r="G8" s="47">
        <v>1.3100000000000001E-2</v>
      </c>
      <c r="J8" s="46"/>
      <c r="K8" s="42" t="s">
        <v>41</v>
      </c>
      <c r="L8" s="42" t="s">
        <v>42</v>
      </c>
    </row>
    <row r="9" spans="1:12" x14ac:dyDescent="0.35">
      <c r="A9" s="8">
        <v>2</v>
      </c>
      <c r="B9" s="8" t="s">
        <v>422</v>
      </c>
      <c r="C9" s="8" t="s">
        <v>423</v>
      </c>
      <c r="D9" s="8" t="s">
        <v>160</v>
      </c>
      <c r="E9" s="52">
        <v>115</v>
      </c>
      <c r="F9" s="46">
        <v>8.84</v>
      </c>
      <c r="G9" s="47">
        <v>1.3100000000000001E-2</v>
      </c>
      <c r="J9" s="46"/>
      <c r="K9" s="8" t="s">
        <v>128</v>
      </c>
      <c r="L9" s="47">
        <v>9.74E-2</v>
      </c>
    </row>
    <row r="10" spans="1:12" x14ac:dyDescent="0.35">
      <c r="A10" s="8">
        <v>3</v>
      </c>
      <c r="B10" s="8" t="s">
        <v>428</v>
      </c>
      <c r="C10" s="8" t="s">
        <v>429</v>
      </c>
      <c r="D10" s="8" t="s">
        <v>137</v>
      </c>
      <c r="E10" s="52">
        <v>1420</v>
      </c>
      <c r="F10" s="46">
        <v>8.8000000000000007</v>
      </c>
      <c r="G10" s="47">
        <v>1.3100000000000001E-2</v>
      </c>
      <c r="J10" s="46"/>
      <c r="K10" s="8" t="s">
        <v>119</v>
      </c>
      <c r="L10" s="47">
        <v>9.2100000000000001E-2</v>
      </c>
    </row>
    <row r="11" spans="1:12" x14ac:dyDescent="0.35">
      <c r="A11" s="8">
        <v>4</v>
      </c>
      <c r="B11" s="8" t="s">
        <v>443</v>
      </c>
      <c r="C11" s="8" t="s">
        <v>444</v>
      </c>
      <c r="D11" s="8" t="s">
        <v>271</v>
      </c>
      <c r="E11" s="52">
        <v>1773</v>
      </c>
      <c r="F11" s="46">
        <v>8.3699999999999992</v>
      </c>
      <c r="G11" s="47">
        <v>1.24E-2</v>
      </c>
      <c r="J11" s="46"/>
      <c r="K11" s="8" t="s">
        <v>131</v>
      </c>
      <c r="L11" s="47">
        <v>7.2900000000000006E-2</v>
      </c>
    </row>
    <row r="12" spans="1:12" x14ac:dyDescent="0.35">
      <c r="A12" s="8">
        <v>5</v>
      </c>
      <c r="B12" s="8" t="s">
        <v>445</v>
      </c>
      <c r="C12" s="8" t="s">
        <v>446</v>
      </c>
      <c r="D12" s="8" t="s">
        <v>128</v>
      </c>
      <c r="E12" s="52">
        <v>379</v>
      </c>
      <c r="F12" s="46">
        <v>8.1999999999999993</v>
      </c>
      <c r="G12" s="47">
        <v>1.2200000000000001E-2</v>
      </c>
      <c r="J12" s="46"/>
      <c r="K12" s="8" t="s">
        <v>137</v>
      </c>
      <c r="L12" s="47">
        <v>6.2899999999999998E-2</v>
      </c>
    </row>
    <row r="13" spans="1:12" x14ac:dyDescent="0.35">
      <c r="A13" s="8">
        <v>6</v>
      </c>
      <c r="B13" s="8" t="s">
        <v>459</v>
      </c>
      <c r="C13" s="8" t="s">
        <v>460</v>
      </c>
      <c r="D13" s="8" t="s">
        <v>153</v>
      </c>
      <c r="E13" s="52">
        <v>565</v>
      </c>
      <c r="F13" s="46">
        <v>7.38</v>
      </c>
      <c r="G13" s="47">
        <v>1.09E-2</v>
      </c>
      <c r="J13" s="46"/>
      <c r="K13" s="8" t="s">
        <v>153</v>
      </c>
      <c r="L13" s="47">
        <v>6.0900000000000003E-2</v>
      </c>
    </row>
    <row r="14" spans="1:12" x14ac:dyDescent="0.35">
      <c r="A14" s="8">
        <v>7</v>
      </c>
      <c r="B14" s="8" t="s">
        <v>467</v>
      </c>
      <c r="C14" s="8" t="s">
        <v>468</v>
      </c>
      <c r="D14" s="8" t="s">
        <v>125</v>
      </c>
      <c r="E14" s="52">
        <v>609</v>
      </c>
      <c r="F14" s="46">
        <v>6.95</v>
      </c>
      <c r="G14" s="47">
        <v>1.03E-2</v>
      </c>
      <c r="J14" s="46"/>
      <c r="K14" s="8" t="s">
        <v>160</v>
      </c>
      <c r="L14" s="47">
        <v>5.74E-2</v>
      </c>
    </row>
    <row r="15" spans="1:12" x14ac:dyDescent="0.35">
      <c r="A15" s="8">
        <v>8</v>
      </c>
      <c r="B15" s="8" t="s">
        <v>469</v>
      </c>
      <c r="C15" s="8" t="s">
        <v>470</v>
      </c>
      <c r="D15" s="8" t="s">
        <v>229</v>
      </c>
      <c r="E15" s="52">
        <v>3239</v>
      </c>
      <c r="F15" s="46">
        <v>6.89</v>
      </c>
      <c r="G15" s="47">
        <v>1.0200000000000001E-2</v>
      </c>
      <c r="J15" s="46"/>
      <c r="K15" s="8" t="s">
        <v>90</v>
      </c>
      <c r="L15" s="47">
        <v>4.7199999999999999E-2</v>
      </c>
    </row>
    <row r="16" spans="1:12" x14ac:dyDescent="0.35">
      <c r="A16" s="8">
        <v>9</v>
      </c>
      <c r="B16" s="8" t="s">
        <v>473</v>
      </c>
      <c r="C16" s="8" t="s">
        <v>474</v>
      </c>
      <c r="D16" s="8" t="s">
        <v>153</v>
      </c>
      <c r="E16" s="52">
        <v>2054</v>
      </c>
      <c r="F16" s="46">
        <v>6.79</v>
      </c>
      <c r="G16" s="47">
        <v>1.01E-2</v>
      </c>
      <c r="J16" s="46"/>
      <c r="K16" s="8" t="s">
        <v>298</v>
      </c>
      <c r="L16" s="47">
        <v>4.4699999999999997E-2</v>
      </c>
    </row>
    <row r="17" spans="1:12" x14ac:dyDescent="0.35">
      <c r="A17" s="8">
        <v>10</v>
      </c>
      <c r="B17" s="8" t="s">
        <v>475</v>
      </c>
      <c r="C17" s="8" t="s">
        <v>476</v>
      </c>
      <c r="D17" s="8" t="s">
        <v>298</v>
      </c>
      <c r="E17" s="52">
        <v>821</v>
      </c>
      <c r="F17" s="46">
        <v>6.69</v>
      </c>
      <c r="G17" s="47">
        <v>9.9000000000000008E-3</v>
      </c>
      <c r="J17" s="46"/>
      <c r="K17" s="8" t="s">
        <v>232</v>
      </c>
      <c r="L17" s="47">
        <v>3.6900000000000002E-2</v>
      </c>
    </row>
    <row r="18" spans="1:12" x14ac:dyDescent="0.35">
      <c r="A18" s="8">
        <v>11</v>
      </c>
      <c r="B18" s="8" t="s">
        <v>497</v>
      </c>
      <c r="C18" s="8" t="s">
        <v>498</v>
      </c>
      <c r="D18" s="8" t="s">
        <v>90</v>
      </c>
      <c r="E18" s="52">
        <v>3044</v>
      </c>
      <c r="F18" s="46">
        <v>6.35</v>
      </c>
      <c r="G18" s="47">
        <v>9.4000000000000004E-3</v>
      </c>
      <c r="J18" s="46"/>
      <c r="K18" s="8" t="s">
        <v>249</v>
      </c>
      <c r="L18" s="47">
        <v>3.2300000000000002E-2</v>
      </c>
    </row>
    <row r="19" spans="1:12" x14ac:dyDescent="0.35">
      <c r="A19" s="8">
        <v>12</v>
      </c>
      <c r="B19" s="8" t="s">
        <v>503</v>
      </c>
      <c r="C19" s="8" t="s">
        <v>504</v>
      </c>
      <c r="D19" s="8" t="s">
        <v>131</v>
      </c>
      <c r="E19" s="52">
        <v>416</v>
      </c>
      <c r="F19" s="46">
        <v>6.33</v>
      </c>
      <c r="G19" s="47">
        <v>9.4000000000000004E-3</v>
      </c>
      <c r="J19" s="46"/>
      <c r="K19" s="8" t="s">
        <v>654</v>
      </c>
      <c r="L19" s="47">
        <v>2.5600000000000001E-2</v>
      </c>
    </row>
    <row r="20" spans="1:12" x14ac:dyDescent="0.35">
      <c r="A20" s="8">
        <v>13</v>
      </c>
      <c r="B20" s="8" t="s">
        <v>505</v>
      </c>
      <c r="C20" s="8" t="s">
        <v>506</v>
      </c>
      <c r="D20" s="8" t="s">
        <v>298</v>
      </c>
      <c r="E20" s="52">
        <v>801</v>
      </c>
      <c r="F20" s="46">
        <v>6.28</v>
      </c>
      <c r="G20" s="47">
        <v>9.2999999999999992E-3</v>
      </c>
      <c r="J20" s="46"/>
      <c r="K20" s="8" t="s">
        <v>218</v>
      </c>
      <c r="L20" s="47">
        <v>2.35E-2</v>
      </c>
    </row>
    <row r="21" spans="1:12" x14ac:dyDescent="0.35">
      <c r="A21" s="8">
        <v>14</v>
      </c>
      <c r="B21" s="8" t="s">
        <v>501</v>
      </c>
      <c r="C21" s="8" t="s">
        <v>502</v>
      </c>
      <c r="D21" s="8" t="s">
        <v>119</v>
      </c>
      <c r="E21" s="52">
        <v>249</v>
      </c>
      <c r="F21" s="46">
        <v>6.21</v>
      </c>
      <c r="G21" s="47">
        <v>9.1999999999999998E-3</v>
      </c>
      <c r="J21" s="46"/>
      <c r="K21" s="8" t="s">
        <v>271</v>
      </c>
      <c r="L21" s="47">
        <v>2.3099999999999999E-2</v>
      </c>
    </row>
    <row r="22" spans="1:12" x14ac:dyDescent="0.35">
      <c r="A22" s="8">
        <v>15</v>
      </c>
      <c r="B22" s="8" t="s">
        <v>509</v>
      </c>
      <c r="C22" s="8" t="s">
        <v>510</v>
      </c>
      <c r="D22" s="8" t="s">
        <v>131</v>
      </c>
      <c r="E22" s="52">
        <v>262</v>
      </c>
      <c r="F22" s="46">
        <v>6.19</v>
      </c>
      <c r="G22" s="47">
        <v>9.1999999999999998E-3</v>
      </c>
      <c r="J22" s="46"/>
      <c r="K22" s="8" t="s">
        <v>125</v>
      </c>
      <c r="L22" s="47">
        <v>2.1700000000000001E-2</v>
      </c>
    </row>
    <row r="23" spans="1:12" x14ac:dyDescent="0.35">
      <c r="A23" s="8">
        <v>16</v>
      </c>
      <c r="B23" s="8" t="s">
        <v>511</v>
      </c>
      <c r="C23" s="8" t="s">
        <v>512</v>
      </c>
      <c r="D23" s="8" t="s">
        <v>128</v>
      </c>
      <c r="E23" s="52">
        <v>595</v>
      </c>
      <c r="F23" s="46">
        <v>6.18</v>
      </c>
      <c r="G23" s="47">
        <v>9.1999999999999998E-3</v>
      </c>
      <c r="J23" s="46"/>
      <c r="K23" s="8" t="s">
        <v>134</v>
      </c>
      <c r="L23" s="47">
        <v>2.1700000000000001E-2</v>
      </c>
    </row>
    <row r="24" spans="1:12" x14ac:dyDescent="0.35">
      <c r="A24" s="8">
        <v>17</v>
      </c>
      <c r="B24" s="8" t="s">
        <v>517</v>
      </c>
      <c r="C24" s="8" t="s">
        <v>518</v>
      </c>
      <c r="D24" s="8" t="s">
        <v>153</v>
      </c>
      <c r="E24" s="52">
        <v>762</v>
      </c>
      <c r="F24" s="46">
        <v>6.07</v>
      </c>
      <c r="G24" s="47">
        <v>8.9999999999999993E-3</v>
      </c>
      <c r="J24" s="46"/>
      <c r="K24" s="8" t="s">
        <v>113</v>
      </c>
      <c r="L24" s="47">
        <v>0.02</v>
      </c>
    </row>
    <row r="25" spans="1:12" x14ac:dyDescent="0.35">
      <c r="A25" s="8">
        <v>18</v>
      </c>
      <c r="B25" s="8" t="s">
        <v>519</v>
      </c>
      <c r="C25" s="8" t="s">
        <v>520</v>
      </c>
      <c r="D25" s="8" t="s">
        <v>119</v>
      </c>
      <c r="E25" s="52">
        <v>258</v>
      </c>
      <c r="F25" s="46">
        <v>5.92</v>
      </c>
      <c r="G25" s="47">
        <v>8.8000000000000005E-3</v>
      </c>
      <c r="J25" s="46"/>
      <c r="K25" s="8" t="s">
        <v>145</v>
      </c>
      <c r="L25" s="47">
        <v>1.9400000000000001E-2</v>
      </c>
    </row>
    <row r="26" spans="1:12" x14ac:dyDescent="0.35">
      <c r="A26" s="8">
        <v>19</v>
      </c>
      <c r="B26" s="8" t="s">
        <v>523</v>
      </c>
      <c r="C26" s="8" t="s">
        <v>524</v>
      </c>
      <c r="D26" s="8" t="s">
        <v>90</v>
      </c>
      <c r="E26" s="52">
        <v>2886</v>
      </c>
      <c r="F26" s="46">
        <v>5.89</v>
      </c>
      <c r="G26" s="47">
        <v>8.6999999999999994E-3</v>
      </c>
      <c r="J26" s="46"/>
      <c r="K26" s="8" t="s">
        <v>140</v>
      </c>
      <c r="L26" s="47">
        <v>1.7899999999999999E-2</v>
      </c>
    </row>
    <row r="27" spans="1:12" x14ac:dyDescent="0.35">
      <c r="A27" s="8">
        <v>20</v>
      </c>
      <c r="B27" s="8" t="s">
        <v>525</v>
      </c>
      <c r="C27" s="8" t="s">
        <v>526</v>
      </c>
      <c r="D27" s="8" t="s">
        <v>119</v>
      </c>
      <c r="E27" s="52">
        <v>163</v>
      </c>
      <c r="F27" s="46">
        <v>5.75</v>
      </c>
      <c r="G27" s="47">
        <v>8.5000000000000006E-3</v>
      </c>
      <c r="J27" s="46"/>
      <c r="K27" s="8" t="s">
        <v>561</v>
      </c>
      <c r="L27" s="47">
        <v>1.5900000000000001E-2</v>
      </c>
    </row>
    <row r="28" spans="1:12" x14ac:dyDescent="0.35">
      <c r="A28" s="8">
        <v>21</v>
      </c>
      <c r="B28" s="8" t="s">
        <v>527</v>
      </c>
      <c r="C28" s="8" t="s">
        <v>528</v>
      </c>
      <c r="D28" s="8" t="s">
        <v>128</v>
      </c>
      <c r="E28" s="52">
        <v>1736</v>
      </c>
      <c r="F28" s="46">
        <v>5.63</v>
      </c>
      <c r="G28" s="47">
        <v>8.3999999999999995E-3</v>
      </c>
      <c r="J28" s="46"/>
      <c r="K28" s="8" t="s">
        <v>181</v>
      </c>
      <c r="L28" s="47">
        <v>1.5699999999999999E-2</v>
      </c>
    </row>
    <row r="29" spans="1:12" x14ac:dyDescent="0.35">
      <c r="A29" s="8">
        <v>22</v>
      </c>
      <c r="B29" s="8" t="s">
        <v>529</v>
      </c>
      <c r="C29" s="8" t="s">
        <v>530</v>
      </c>
      <c r="D29" s="8" t="s">
        <v>249</v>
      </c>
      <c r="E29" s="52">
        <v>2032</v>
      </c>
      <c r="F29" s="46">
        <v>5.58</v>
      </c>
      <c r="G29" s="47">
        <v>8.3000000000000001E-3</v>
      </c>
      <c r="J29" s="46"/>
      <c r="K29" s="8" t="s">
        <v>170</v>
      </c>
      <c r="L29" s="47">
        <v>1.55E-2</v>
      </c>
    </row>
    <row r="30" spans="1:12" x14ac:dyDescent="0.35">
      <c r="A30" s="8">
        <v>23</v>
      </c>
      <c r="B30" s="8" t="s">
        <v>533</v>
      </c>
      <c r="C30" s="8" t="s">
        <v>534</v>
      </c>
      <c r="D30" s="8" t="s">
        <v>153</v>
      </c>
      <c r="E30" s="52">
        <v>280</v>
      </c>
      <c r="F30" s="46">
        <v>5.53</v>
      </c>
      <c r="G30" s="47">
        <v>8.2000000000000007E-3</v>
      </c>
      <c r="J30" s="46"/>
      <c r="K30" s="8" t="s">
        <v>310</v>
      </c>
      <c r="L30" s="47">
        <v>1.4200000000000001E-2</v>
      </c>
    </row>
    <row r="31" spans="1:12" x14ac:dyDescent="0.35">
      <c r="A31" s="8">
        <v>24</v>
      </c>
      <c r="B31" s="8" t="s">
        <v>547</v>
      </c>
      <c r="C31" s="8" t="s">
        <v>548</v>
      </c>
      <c r="D31" s="8" t="s">
        <v>119</v>
      </c>
      <c r="E31" s="52">
        <v>437</v>
      </c>
      <c r="F31" s="46">
        <v>5.39</v>
      </c>
      <c r="G31" s="47">
        <v>8.0000000000000002E-3</v>
      </c>
      <c r="J31" s="46"/>
      <c r="K31" s="8" t="s">
        <v>122</v>
      </c>
      <c r="L31" s="47">
        <v>1.3599999999999999E-2</v>
      </c>
    </row>
    <row r="32" spans="1:12" x14ac:dyDescent="0.35">
      <c r="A32" s="8">
        <v>25</v>
      </c>
      <c r="B32" s="8" t="s">
        <v>555</v>
      </c>
      <c r="C32" s="8" t="s">
        <v>556</v>
      </c>
      <c r="D32" s="8" t="s">
        <v>128</v>
      </c>
      <c r="E32" s="52">
        <v>316</v>
      </c>
      <c r="F32" s="46">
        <v>5.24</v>
      </c>
      <c r="G32" s="47">
        <v>7.7999999999999996E-3</v>
      </c>
      <c r="J32" s="46"/>
      <c r="K32" s="8" t="s">
        <v>400</v>
      </c>
      <c r="L32" s="47">
        <v>1.34E-2</v>
      </c>
    </row>
    <row r="33" spans="1:12" x14ac:dyDescent="0.35">
      <c r="A33" s="8">
        <v>26</v>
      </c>
      <c r="B33" s="8" t="s">
        <v>557</v>
      </c>
      <c r="C33" s="8" t="s">
        <v>558</v>
      </c>
      <c r="D33" s="8" t="s">
        <v>215</v>
      </c>
      <c r="E33" s="52">
        <v>1038</v>
      </c>
      <c r="F33" s="46">
        <v>5.2</v>
      </c>
      <c r="G33" s="47">
        <v>7.7000000000000002E-3</v>
      </c>
      <c r="J33" s="46"/>
      <c r="K33" s="8" t="s">
        <v>198</v>
      </c>
      <c r="L33" s="47">
        <v>1.29E-2</v>
      </c>
    </row>
    <row r="34" spans="1:12" x14ac:dyDescent="0.35">
      <c r="A34" s="8">
        <v>27</v>
      </c>
      <c r="B34" s="8" t="s">
        <v>559</v>
      </c>
      <c r="C34" s="8" t="s">
        <v>560</v>
      </c>
      <c r="D34" s="8" t="s">
        <v>561</v>
      </c>
      <c r="E34" s="52">
        <v>1880</v>
      </c>
      <c r="F34" s="46">
        <v>5.19</v>
      </c>
      <c r="G34" s="47">
        <v>7.7000000000000002E-3</v>
      </c>
      <c r="J34" s="46"/>
      <c r="K34" s="8" t="s">
        <v>229</v>
      </c>
      <c r="L34" s="47">
        <v>1.2500000000000001E-2</v>
      </c>
    </row>
    <row r="35" spans="1:12" x14ac:dyDescent="0.35">
      <c r="A35" s="8">
        <v>28</v>
      </c>
      <c r="B35" s="8" t="s">
        <v>551</v>
      </c>
      <c r="C35" s="8" t="s">
        <v>552</v>
      </c>
      <c r="D35" s="8" t="s">
        <v>249</v>
      </c>
      <c r="E35" s="52">
        <v>68</v>
      </c>
      <c r="F35" s="46">
        <v>5.12</v>
      </c>
      <c r="G35" s="47">
        <v>7.6E-3</v>
      </c>
      <c r="J35" s="46"/>
      <c r="K35" s="8" t="s">
        <v>733</v>
      </c>
      <c r="L35" s="47">
        <v>1.18E-2</v>
      </c>
    </row>
    <row r="36" spans="1:12" x14ac:dyDescent="0.35">
      <c r="A36" s="8">
        <v>29</v>
      </c>
      <c r="B36" s="8" t="s">
        <v>570</v>
      </c>
      <c r="C36" s="8" t="s">
        <v>571</v>
      </c>
      <c r="D36" s="8" t="s">
        <v>119</v>
      </c>
      <c r="E36" s="52">
        <v>263</v>
      </c>
      <c r="F36" s="46">
        <v>5.1100000000000003</v>
      </c>
      <c r="G36" s="47">
        <v>7.6E-3</v>
      </c>
      <c r="J36" s="46"/>
      <c r="K36" s="8" t="s">
        <v>193</v>
      </c>
      <c r="L36" s="47">
        <v>9.7999999999999997E-3</v>
      </c>
    </row>
    <row r="37" spans="1:12" x14ac:dyDescent="0.35">
      <c r="A37" s="8">
        <v>30</v>
      </c>
      <c r="B37" s="8" t="s">
        <v>574</v>
      </c>
      <c r="C37" s="8" t="s">
        <v>575</v>
      </c>
      <c r="D37" s="8" t="s">
        <v>160</v>
      </c>
      <c r="E37" s="52">
        <v>743</v>
      </c>
      <c r="F37" s="46">
        <v>5.05</v>
      </c>
      <c r="G37" s="47">
        <v>7.4999999999999997E-3</v>
      </c>
      <c r="J37" s="46"/>
      <c r="K37" s="8" t="s">
        <v>71</v>
      </c>
      <c r="L37" s="47">
        <v>9.4000000000000004E-3</v>
      </c>
    </row>
    <row r="38" spans="1:12" x14ac:dyDescent="0.35">
      <c r="A38" s="8">
        <v>31</v>
      </c>
      <c r="B38" s="8" t="s">
        <v>578</v>
      </c>
      <c r="C38" s="8" t="s">
        <v>579</v>
      </c>
      <c r="D38" s="8" t="s">
        <v>128</v>
      </c>
      <c r="E38" s="52">
        <v>1126</v>
      </c>
      <c r="F38" s="46">
        <v>4.97</v>
      </c>
      <c r="G38" s="47">
        <v>7.4000000000000003E-3</v>
      </c>
      <c r="J38" s="46"/>
      <c r="K38" s="8" t="s">
        <v>58</v>
      </c>
      <c r="L38" s="47">
        <v>9.4000000000000004E-3</v>
      </c>
    </row>
    <row r="39" spans="1:12" x14ac:dyDescent="0.35">
      <c r="A39" s="8">
        <v>32</v>
      </c>
      <c r="B39" s="8" t="s">
        <v>580</v>
      </c>
      <c r="C39" s="8" t="s">
        <v>581</v>
      </c>
      <c r="D39" s="8" t="s">
        <v>232</v>
      </c>
      <c r="E39" s="52">
        <v>361</v>
      </c>
      <c r="F39" s="46">
        <v>4.95</v>
      </c>
      <c r="G39" s="47">
        <v>7.3000000000000001E-3</v>
      </c>
      <c r="J39" s="46"/>
      <c r="K39" s="8" t="s">
        <v>61</v>
      </c>
      <c r="L39" s="47">
        <v>9.1000000000000004E-3</v>
      </c>
    </row>
    <row r="40" spans="1:12" x14ac:dyDescent="0.35">
      <c r="A40" s="8">
        <v>33</v>
      </c>
      <c r="B40" s="8" t="s">
        <v>541</v>
      </c>
      <c r="C40" s="8" t="s">
        <v>542</v>
      </c>
      <c r="D40" s="8" t="s">
        <v>119</v>
      </c>
      <c r="E40" s="52">
        <v>26</v>
      </c>
      <c r="F40" s="46">
        <v>4.83</v>
      </c>
      <c r="G40" s="47">
        <v>7.1999999999999998E-3</v>
      </c>
      <c r="J40" s="46"/>
      <c r="K40" s="8" t="s">
        <v>150</v>
      </c>
      <c r="L40" s="47">
        <v>8.0000000000000002E-3</v>
      </c>
    </row>
    <row r="41" spans="1:12" x14ac:dyDescent="0.35">
      <c r="A41" s="8">
        <v>34</v>
      </c>
      <c r="B41" s="8" t="s">
        <v>592</v>
      </c>
      <c r="C41" s="8" t="s">
        <v>593</v>
      </c>
      <c r="D41" s="8" t="s">
        <v>271</v>
      </c>
      <c r="E41" s="52">
        <v>316</v>
      </c>
      <c r="F41" s="46">
        <v>4.6900000000000004</v>
      </c>
      <c r="G41" s="47">
        <v>7.0000000000000001E-3</v>
      </c>
      <c r="J41" s="46"/>
      <c r="K41" s="8" t="s">
        <v>215</v>
      </c>
      <c r="L41" s="47">
        <v>7.7000000000000002E-3</v>
      </c>
    </row>
    <row r="42" spans="1:12" x14ac:dyDescent="0.35">
      <c r="A42" s="8">
        <v>35</v>
      </c>
      <c r="B42" s="8" t="s">
        <v>594</v>
      </c>
      <c r="C42" s="8" t="s">
        <v>595</v>
      </c>
      <c r="D42" s="8" t="s">
        <v>170</v>
      </c>
      <c r="E42" s="52">
        <v>397</v>
      </c>
      <c r="F42" s="46">
        <v>4.66</v>
      </c>
      <c r="G42" s="47">
        <v>6.8999999999999999E-3</v>
      </c>
      <c r="J42" s="46"/>
      <c r="K42" s="8" t="s">
        <v>434</v>
      </c>
      <c r="L42" s="47">
        <v>6.8999999999999999E-3</v>
      </c>
    </row>
    <row r="43" spans="1:12" x14ac:dyDescent="0.35">
      <c r="A43" s="8">
        <v>36</v>
      </c>
      <c r="B43" s="8" t="s">
        <v>602</v>
      </c>
      <c r="C43" s="8" t="s">
        <v>603</v>
      </c>
      <c r="D43" s="8" t="s">
        <v>153</v>
      </c>
      <c r="E43" s="52">
        <v>245</v>
      </c>
      <c r="F43" s="46">
        <v>4.43</v>
      </c>
      <c r="G43" s="47">
        <v>6.6E-3</v>
      </c>
      <c r="J43" s="46"/>
      <c r="K43" s="8" t="s">
        <v>116</v>
      </c>
      <c r="L43" s="47">
        <v>5.1999999999999998E-3</v>
      </c>
    </row>
    <row r="44" spans="1:12" x14ac:dyDescent="0.35">
      <c r="A44" s="8">
        <v>37</v>
      </c>
      <c r="B44" s="8" t="s">
        <v>608</v>
      </c>
      <c r="C44" s="8" t="s">
        <v>609</v>
      </c>
      <c r="D44" s="8" t="s">
        <v>310</v>
      </c>
      <c r="E44" s="52">
        <v>742</v>
      </c>
      <c r="F44" s="46">
        <v>4.37</v>
      </c>
      <c r="G44" s="47">
        <v>6.4999999999999997E-3</v>
      </c>
      <c r="J44" s="46"/>
      <c r="K44" s="8" t="s">
        <v>411</v>
      </c>
      <c r="L44" s="47">
        <v>4.7000000000000002E-3</v>
      </c>
    </row>
    <row r="45" spans="1:12" x14ac:dyDescent="0.35">
      <c r="A45" s="8">
        <v>38</v>
      </c>
      <c r="B45" s="8" t="s">
        <v>610</v>
      </c>
      <c r="C45" s="8" t="s">
        <v>611</v>
      </c>
      <c r="D45" s="8" t="s">
        <v>298</v>
      </c>
      <c r="E45" s="52">
        <v>220</v>
      </c>
      <c r="F45" s="46">
        <v>4.34</v>
      </c>
      <c r="G45" s="47">
        <v>6.4000000000000003E-3</v>
      </c>
      <c r="J45" s="46"/>
      <c r="K45" s="8" t="s">
        <v>184</v>
      </c>
      <c r="L45" s="47">
        <v>4.4000000000000003E-3</v>
      </c>
    </row>
    <row r="46" spans="1:12" x14ac:dyDescent="0.35">
      <c r="A46" s="8">
        <v>39</v>
      </c>
      <c r="B46" s="8" t="s">
        <v>616</v>
      </c>
      <c r="C46" s="8" t="s">
        <v>617</v>
      </c>
      <c r="D46" s="8" t="s">
        <v>131</v>
      </c>
      <c r="E46" s="52">
        <v>367</v>
      </c>
      <c r="F46" s="46">
        <v>4.32</v>
      </c>
      <c r="G46" s="47">
        <v>6.4000000000000003E-3</v>
      </c>
      <c r="J46" s="46"/>
      <c r="K46" s="8" t="s">
        <v>964</v>
      </c>
      <c r="L46" s="47">
        <v>3.8E-3</v>
      </c>
    </row>
    <row r="47" spans="1:12" x14ac:dyDescent="0.35">
      <c r="A47" s="8">
        <v>40</v>
      </c>
      <c r="B47" s="8" t="s">
        <v>624</v>
      </c>
      <c r="C47" s="8" t="s">
        <v>625</v>
      </c>
      <c r="D47" s="8" t="s">
        <v>128</v>
      </c>
      <c r="E47" s="52">
        <v>2429</v>
      </c>
      <c r="F47" s="46">
        <v>4.22</v>
      </c>
      <c r="G47" s="47">
        <v>6.3E-3</v>
      </c>
      <c r="J47" s="46"/>
      <c r="K47" s="8" t="s">
        <v>856</v>
      </c>
      <c r="L47" s="47">
        <v>3.2000000000000002E-3</v>
      </c>
    </row>
    <row r="48" spans="1:12" x14ac:dyDescent="0.35">
      <c r="A48" s="8">
        <v>41</v>
      </c>
      <c r="B48" s="8" t="s">
        <v>618</v>
      </c>
      <c r="C48" s="8" t="s">
        <v>619</v>
      </c>
      <c r="D48" s="8" t="s">
        <v>122</v>
      </c>
      <c r="E48" s="52">
        <v>93</v>
      </c>
      <c r="F48" s="46">
        <v>4.1900000000000004</v>
      </c>
      <c r="G48" s="47">
        <v>6.1999999999999998E-3</v>
      </c>
      <c r="J48" s="46"/>
      <c r="K48" s="8" t="s">
        <v>873</v>
      </c>
      <c r="L48" s="47">
        <v>3.0999999999999999E-3</v>
      </c>
    </row>
    <row r="49" spans="1:12" x14ac:dyDescent="0.35">
      <c r="A49" s="8">
        <v>42</v>
      </c>
      <c r="B49" s="8" t="s">
        <v>630</v>
      </c>
      <c r="C49" s="8" t="s">
        <v>631</v>
      </c>
      <c r="D49" s="8" t="s">
        <v>119</v>
      </c>
      <c r="E49" s="52">
        <v>249</v>
      </c>
      <c r="F49" s="46">
        <v>4.0999999999999996</v>
      </c>
      <c r="G49" s="47">
        <v>6.1000000000000004E-3</v>
      </c>
      <c r="J49" s="46"/>
      <c r="K49" s="8" t="s">
        <v>1021</v>
      </c>
      <c r="L49" s="47">
        <v>2E-3</v>
      </c>
    </row>
    <row r="50" spans="1:12" x14ac:dyDescent="0.35">
      <c r="A50" s="8">
        <v>43</v>
      </c>
      <c r="B50" s="8" t="s">
        <v>632</v>
      </c>
      <c r="C50" s="8" t="s">
        <v>633</v>
      </c>
      <c r="D50" s="8" t="s">
        <v>131</v>
      </c>
      <c r="E50" s="52">
        <v>681</v>
      </c>
      <c r="F50" s="46">
        <v>4.07</v>
      </c>
      <c r="G50" s="47">
        <v>6.0000000000000001E-3</v>
      </c>
      <c r="J50" s="46"/>
      <c r="K50" s="8" t="s">
        <v>769</v>
      </c>
      <c r="L50" s="47">
        <v>1.9E-3</v>
      </c>
    </row>
    <row r="51" spans="1:12" x14ac:dyDescent="0.35">
      <c r="A51" s="8">
        <v>44</v>
      </c>
      <c r="B51" s="8" t="s">
        <v>612</v>
      </c>
      <c r="C51" s="8" t="s">
        <v>613</v>
      </c>
      <c r="D51" s="8" t="s">
        <v>137</v>
      </c>
      <c r="E51" s="52">
        <v>43</v>
      </c>
      <c r="F51" s="46">
        <v>4.07</v>
      </c>
      <c r="G51" s="47">
        <v>6.0000000000000001E-3</v>
      </c>
      <c r="J51" s="46"/>
      <c r="K51" s="8" t="s">
        <v>64</v>
      </c>
      <c r="L51" s="47">
        <v>1.6999999999999999E-3</v>
      </c>
    </row>
    <row r="52" spans="1:12" x14ac:dyDescent="0.35">
      <c r="A52" s="8">
        <v>45</v>
      </c>
      <c r="B52" s="8" t="s">
        <v>636</v>
      </c>
      <c r="C52" s="8" t="s">
        <v>637</v>
      </c>
      <c r="D52" s="8" t="s">
        <v>298</v>
      </c>
      <c r="E52" s="52">
        <v>247</v>
      </c>
      <c r="F52" s="46">
        <v>4.07</v>
      </c>
      <c r="G52" s="47">
        <v>6.0000000000000001E-3</v>
      </c>
      <c r="J52" s="46"/>
      <c r="K52" s="8" t="s">
        <v>293</v>
      </c>
      <c r="L52" s="47">
        <v>1.6000000000000001E-3</v>
      </c>
    </row>
    <row r="53" spans="1:12" x14ac:dyDescent="0.35">
      <c r="A53" s="8">
        <v>46</v>
      </c>
      <c r="B53" s="8" t="s">
        <v>642</v>
      </c>
      <c r="C53" s="8" t="s">
        <v>643</v>
      </c>
      <c r="D53" s="8" t="s">
        <v>131</v>
      </c>
      <c r="E53" s="52">
        <v>113</v>
      </c>
      <c r="F53" s="46">
        <v>3.94</v>
      </c>
      <c r="G53" s="47">
        <v>5.7999999999999996E-3</v>
      </c>
      <c r="J53" s="46"/>
      <c r="K53" s="8" t="s">
        <v>335</v>
      </c>
      <c r="L53" s="47">
        <v>1.6000000000000001E-3</v>
      </c>
    </row>
    <row r="54" spans="1:12" x14ac:dyDescent="0.35">
      <c r="A54" s="8">
        <v>47</v>
      </c>
      <c r="B54" s="8" t="s">
        <v>644</v>
      </c>
      <c r="C54" s="8" t="s">
        <v>645</v>
      </c>
      <c r="D54" s="8" t="s">
        <v>119</v>
      </c>
      <c r="E54" s="52">
        <v>461</v>
      </c>
      <c r="F54" s="46">
        <v>3.75</v>
      </c>
      <c r="G54" s="47">
        <v>5.5999999999999999E-3</v>
      </c>
      <c r="J54" s="46"/>
      <c r="K54" s="8" t="s">
        <v>167</v>
      </c>
      <c r="L54" s="47">
        <v>1.1999999999999999E-3</v>
      </c>
    </row>
    <row r="55" spans="1:12" x14ac:dyDescent="0.35">
      <c r="A55" s="8">
        <v>48</v>
      </c>
      <c r="B55" s="8" t="s">
        <v>646</v>
      </c>
      <c r="C55" s="8" t="s">
        <v>647</v>
      </c>
      <c r="D55" s="8" t="s">
        <v>128</v>
      </c>
      <c r="E55" s="52">
        <v>736</v>
      </c>
      <c r="F55" s="46">
        <v>3.74</v>
      </c>
      <c r="G55" s="47">
        <v>5.4999999999999997E-3</v>
      </c>
      <c r="J55" s="46"/>
      <c r="K55" s="8" t="s">
        <v>43</v>
      </c>
      <c r="L55" s="47">
        <v>2.2000000000000001E-3</v>
      </c>
    </row>
    <row r="56" spans="1:12" x14ac:dyDescent="0.35">
      <c r="A56" s="8">
        <v>49</v>
      </c>
      <c r="B56" s="8" t="s">
        <v>650</v>
      </c>
      <c r="C56" s="8" t="s">
        <v>651</v>
      </c>
      <c r="D56" s="8" t="s">
        <v>153</v>
      </c>
      <c r="E56" s="52">
        <v>424</v>
      </c>
      <c r="F56" s="46">
        <v>3.73</v>
      </c>
      <c r="G56" s="47">
        <v>5.4999999999999997E-3</v>
      </c>
      <c r="J56" s="46"/>
    </row>
    <row r="57" spans="1:12" x14ac:dyDescent="0.35">
      <c r="A57" s="8">
        <v>50</v>
      </c>
      <c r="B57" s="8" t="s">
        <v>652</v>
      </c>
      <c r="C57" s="8" t="s">
        <v>653</v>
      </c>
      <c r="D57" s="8" t="s">
        <v>654</v>
      </c>
      <c r="E57" s="52">
        <v>544</v>
      </c>
      <c r="F57" s="46">
        <v>3.72</v>
      </c>
      <c r="G57" s="47">
        <v>5.4999999999999997E-3</v>
      </c>
      <c r="J57" s="46"/>
    </row>
    <row r="58" spans="1:12" x14ac:dyDescent="0.35">
      <c r="A58" s="8">
        <v>51</v>
      </c>
      <c r="B58" s="8" t="s">
        <v>655</v>
      </c>
      <c r="C58" s="8" t="s">
        <v>656</v>
      </c>
      <c r="D58" s="8" t="s">
        <v>193</v>
      </c>
      <c r="E58" s="52">
        <v>400</v>
      </c>
      <c r="F58" s="46">
        <v>3.72</v>
      </c>
      <c r="G58" s="47">
        <v>5.4999999999999997E-3</v>
      </c>
      <c r="J58" s="46"/>
    </row>
    <row r="59" spans="1:12" x14ac:dyDescent="0.35">
      <c r="A59" s="8">
        <v>52</v>
      </c>
      <c r="B59" s="8" t="s">
        <v>659</v>
      </c>
      <c r="C59" s="8" t="s">
        <v>660</v>
      </c>
      <c r="D59" s="8" t="s">
        <v>170</v>
      </c>
      <c r="E59" s="52">
        <v>2217</v>
      </c>
      <c r="F59" s="46">
        <v>3.65</v>
      </c>
      <c r="G59" s="47">
        <v>5.4000000000000003E-3</v>
      </c>
      <c r="J59" s="46"/>
    </row>
    <row r="60" spans="1:12" x14ac:dyDescent="0.35">
      <c r="A60" s="8">
        <v>53</v>
      </c>
      <c r="B60" s="8" t="s">
        <v>648</v>
      </c>
      <c r="C60" s="8" t="s">
        <v>649</v>
      </c>
      <c r="D60" s="8" t="s">
        <v>137</v>
      </c>
      <c r="E60" s="52">
        <v>141</v>
      </c>
      <c r="F60" s="46">
        <v>3.62</v>
      </c>
      <c r="G60" s="47">
        <v>5.4000000000000003E-3</v>
      </c>
      <c r="J60" s="46"/>
    </row>
    <row r="61" spans="1:12" x14ac:dyDescent="0.35">
      <c r="A61" s="8">
        <v>54</v>
      </c>
      <c r="B61" s="8" t="s">
        <v>661</v>
      </c>
      <c r="C61" s="8" t="s">
        <v>662</v>
      </c>
      <c r="D61" s="8" t="s">
        <v>134</v>
      </c>
      <c r="E61" s="52">
        <v>132</v>
      </c>
      <c r="F61" s="46">
        <v>3.55</v>
      </c>
      <c r="G61" s="47">
        <v>5.3E-3</v>
      </c>
      <c r="J61" s="46"/>
    </row>
    <row r="62" spans="1:12" x14ac:dyDescent="0.35">
      <c r="A62" s="8">
        <v>55</v>
      </c>
      <c r="B62" s="8" t="s">
        <v>667</v>
      </c>
      <c r="C62" s="8" t="s">
        <v>668</v>
      </c>
      <c r="D62" s="8" t="s">
        <v>160</v>
      </c>
      <c r="E62" s="52">
        <v>495</v>
      </c>
      <c r="F62" s="46">
        <v>3.54</v>
      </c>
      <c r="G62" s="47">
        <v>5.3E-3</v>
      </c>
      <c r="J62" s="46"/>
    </row>
    <row r="63" spans="1:12" x14ac:dyDescent="0.35">
      <c r="A63" s="8">
        <v>56</v>
      </c>
      <c r="B63" s="8" t="s">
        <v>671</v>
      </c>
      <c r="C63" s="8" t="s">
        <v>672</v>
      </c>
      <c r="D63" s="8" t="s">
        <v>128</v>
      </c>
      <c r="E63" s="52">
        <v>308</v>
      </c>
      <c r="F63" s="46">
        <v>3.51</v>
      </c>
      <c r="G63" s="47">
        <v>5.1999999999999998E-3</v>
      </c>
      <c r="J63" s="46"/>
    </row>
    <row r="64" spans="1:12" x14ac:dyDescent="0.35">
      <c r="A64" s="8">
        <v>57</v>
      </c>
      <c r="B64" s="8" t="s">
        <v>677</v>
      </c>
      <c r="C64" s="8" t="s">
        <v>678</v>
      </c>
      <c r="D64" s="8" t="s">
        <v>218</v>
      </c>
      <c r="E64" s="52">
        <v>246</v>
      </c>
      <c r="F64" s="46">
        <v>3.43</v>
      </c>
      <c r="G64" s="47">
        <v>5.1000000000000004E-3</v>
      </c>
      <c r="J64" s="46"/>
    </row>
    <row r="65" spans="1:10" x14ac:dyDescent="0.35">
      <c r="A65" s="8">
        <v>58</v>
      </c>
      <c r="B65" s="8" t="s">
        <v>675</v>
      </c>
      <c r="C65" s="8" t="s">
        <v>676</v>
      </c>
      <c r="D65" s="8" t="s">
        <v>232</v>
      </c>
      <c r="E65" s="52">
        <v>3272</v>
      </c>
      <c r="F65" s="46">
        <v>3.43</v>
      </c>
      <c r="G65" s="47">
        <v>5.1000000000000004E-3</v>
      </c>
      <c r="J65" s="46"/>
    </row>
    <row r="66" spans="1:10" x14ac:dyDescent="0.35">
      <c r="A66" s="8">
        <v>59</v>
      </c>
      <c r="B66" s="8" t="s">
        <v>683</v>
      </c>
      <c r="C66" s="8" t="s">
        <v>684</v>
      </c>
      <c r="D66" s="8" t="s">
        <v>160</v>
      </c>
      <c r="E66" s="52">
        <v>219</v>
      </c>
      <c r="F66" s="46">
        <v>3.39</v>
      </c>
      <c r="G66" s="47">
        <v>5.0000000000000001E-3</v>
      </c>
      <c r="J66" s="46"/>
    </row>
    <row r="67" spans="1:10" x14ac:dyDescent="0.35">
      <c r="A67" s="8">
        <v>60</v>
      </c>
      <c r="B67" s="8" t="s">
        <v>679</v>
      </c>
      <c r="C67" s="8" t="s">
        <v>680</v>
      </c>
      <c r="D67" s="8" t="s">
        <v>134</v>
      </c>
      <c r="E67" s="52">
        <v>1760</v>
      </c>
      <c r="F67" s="46">
        <v>3.39</v>
      </c>
      <c r="G67" s="47">
        <v>5.0000000000000001E-3</v>
      </c>
      <c r="J67" s="46"/>
    </row>
    <row r="68" spans="1:10" x14ac:dyDescent="0.35">
      <c r="A68" s="8">
        <v>61</v>
      </c>
      <c r="B68" s="8" t="s">
        <v>681</v>
      </c>
      <c r="C68" s="8" t="s">
        <v>682</v>
      </c>
      <c r="D68" s="8" t="s">
        <v>113</v>
      </c>
      <c r="E68" s="52">
        <v>1994</v>
      </c>
      <c r="F68" s="46">
        <v>3.37</v>
      </c>
      <c r="G68" s="47">
        <v>5.0000000000000001E-3</v>
      </c>
      <c r="J68" s="46"/>
    </row>
    <row r="69" spans="1:10" x14ac:dyDescent="0.35">
      <c r="A69" s="8">
        <v>62</v>
      </c>
      <c r="B69" s="8" t="s">
        <v>691</v>
      </c>
      <c r="C69" s="8" t="s">
        <v>692</v>
      </c>
      <c r="D69" s="8" t="s">
        <v>160</v>
      </c>
      <c r="E69" s="52">
        <v>214</v>
      </c>
      <c r="F69" s="46">
        <v>3.33</v>
      </c>
      <c r="G69" s="47">
        <v>4.8999999999999998E-3</v>
      </c>
      <c r="J69" s="46"/>
    </row>
    <row r="70" spans="1:10" x14ac:dyDescent="0.35">
      <c r="A70" s="8">
        <v>63</v>
      </c>
      <c r="B70" s="8" t="s">
        <v>687</v>
      </c>
      <c r="C70" s="8" t="s">
        <v>688</v>
      </c>
      <c r="D70" s="8" t="s">
        <v>119</v>
      </c>
      <c r="E70" s="52">
        <v>1966</v>
      </c>
      <c r="F70" s="46">
        <v>3.3</v>
      </c>
      <c r="G70" s="47">
        <v>4.8999999999999998E-3</v>
      </c>
      <c r="J70" s="46"/>
    </row>
    <row r="71" spans="1:10" x14ac:dyDescent="0.35">
      <c r="A71" s="8">
        <v>64</v>
      </c>
      <c r="B71" s="8" t="s">
        <v>697</v>
      </c>
      <c r="C71" s="8" t="s">
        <v>698</v>
      </c>
      <c r="D71" s="8" t="s">
        <v>137</v>
      </c>
      <c r="E71" s="52">
        <v>388</v>
      </c>
      <c r="F71" s="46">
        <v>3.27</v>
      </c>
      <c r="G71" s="47">
        <v>4.7999999999999996E-3</v>
      </c>
      <c r="J71" s="46"/>
    </row>
    <row r="72" spans="1:10" x14ac:dyDescent="0.35">
      <c r="A72" s="8">
        <v>65</v>
      </c>
      <c r="B72" s="8" t="s">
        <v>699</v>
      </c>
      <c r="C72" s="8" t="s">
        <v>700</v>
      </c>
      <c r="D72" s="8" t="s">
        <v>137</v>
      </c>
      <c r="E72" s="52">
        <v>384</v>
      </c>
      <c r="F72" s="46">
        <v>3.26</v>
      </c>
      <c r="G72" s="47">
        <v>4.7999999999999996E-3</v>
      </c>
      <c r="J72" s="46"/>
    </row>
    <row r="73" spans="1:10" x14ac:dyDescent="0.35">
      <c r="A73" s="8">
        <v>66</v>
      </c>
      <c r="B73" s="8" t="s">
        <v>703</v>
      </c>
      <c r="C73" s="8" t="s">
        <v>704</v>
      </c>
      <c r="D73" s="8" t="s">
        <v>137</v>
      </c>
      <c r="E73" s="52">
        <v>8039</v>
      </c>
      <c r="F73" s="46">
        <v>3.23</v>
      </c>
      <c r="G73" s="47">
        <v>4.7999999999999996E-3</v>
      </c>
      <c r="J73" s="46"/>
    </row>
    <row r="74" spans="1:10" x14ac:dyDescent="0.35">
      <c r="A74" s="8">
        <v>67</v>
      </c>
      <c r="B74" s="8" t="s">
        <v>713</v>
      </c>
      <c r="C74" s="8" t="s">
        <v>714</v>
      </c>
      <c r="D74" s="8" t="s">
        <v>249</v>
      </c>
      <c r="E74" s="52">
        <v>264</v>
      </c>
      <c r="F74" s="46">
        <v>3.2</v>
      </c>
      <c r="G74" s="47">
        <v>4.7000000000000002E-3</v>
      </c>
      <c r="J74" s="46"/>
    </row>
    <row r="75" spans="1:10" x14ac:dyDescent="0.35">
      <c r="A75" s="8">
        <v>68</v>
      </c>
      <c r="B75" s="8" t="s">
        <v>715</v>
      </c>
      <c r="C75" s="8" t="s">
        <v>716</v>
      </c>
      <c r="D75" s="8" t="s">
        <v>153</v>
      </c>
      <c r="E75" s="52">
        <v>2512</v>
      </c>
      <c r="F75" s="46">
        <v>3.14</v>
      </c>
      <c r="G75" s="47">
        <v>4.7000000000000002E-3</v>
      </c>
      <c r="J75" s="46"/>
    </row>
    <row r="76" spans="1:10" x14ac:dyDescent="0.35">
      <c r="A76" s="8">
        <v>69</v>
      </c>
      <c r="B76" s="8" t="s">
        <v>717</v>
      </c>
      <c r="C76" s="8" t="s">
        <v>718</v>
      </c>
      <c r="D76" s="8" t="s">
        <v>128</v>
      </c>
      <c r="E76" s="52">
        <v>1122</v>
      </c>
      <c r="F76" s="46">
        <v>3.13</v>
      </c>
      <c r="G76" s="47">
        <v>4.5999999999999999E-3</v>
      </c>
      <c r="J76" s="46"/>
    </row>
    <row r="77" spans="1:10" x14ac:dyDescent="0.35">
      <c r="A77" s="8">
        <v>70</v>
      </c>
      <c r="B77" s="8" t="s">
        <v>719</v>
      </c>
      <c r="C77" s="8" t="s">
        <v>720</v>
      </c>
      <c r="D77" s="8" t="s">
        <v>125</v>
      </c>
      <c r="E77" s="52">
        <v>7135</v>
      </c>
      <c r="F77" s="46">
        <v>3.12</v>
      </c>
      <c r="G77" s="47">
        <v>4.5999999999999999E-3</v>
      </c>
      <c r="J77" s="46"/>
    </row>
    <row r="78" spans="1:10" x14ac:dyDescent="0.35">
      <c r="A78" s="8">
        <v>71</v>
      </c>
      <c r="B78" s="8" t="s">
        <v>723</v>
      </c>
      <c r="C78" s="8" t="s">
        <v>724</v>
      </c>
      <c r="D78" s="8" t="s">
        <v>128</v>
      </c>
      <c r="E78" s="52">
        <v>615</v>
      </c>
      <c r="F78" s="46">
        <v>3.11</v>
      </c>
      <c r="G78" s="47">
        <v>4.5999999999999999E-3</v>
      </c>
      <c r="J78" s="46"/>
    </row>
    <row r="79" spans="1:10" x14ac:dyDescent="0.35">
      <c r="A79" s="8">
        <v>72</v>
      </c>
      <c r="B79" s="8" t="s">
        <v>663</v>
      </c>
      <c r="C79" s="8" t="s">
        <v>664</v>
      </c>
      <c r="D79" s="8" t="s">
        <v>131</v>
      </c>
      <c r="E79" s="52">
        <v>18</v>
      </c>
      <c r="F79" s="46">
        <v>3.09</v>
      </c>
      <c r="G79" s="47">
        <v>4.5999999999999999E-3</v>
      </c>
      <c r="J79" s="46"/>
    </row>
    <row r="80" spans="1:10" x14ac:dyDescent="0.35">
      <c r="A80" s="8">
        <v>73</v>
      </c>
      <c r="B80" s="8" t="s">
        <v>707</v>
      </c>
      <c r="C80" s="8" t="s">
        <v>708</v>
      </c>
      <c r="D80" s="8" t="s">
        <v>160</v>
      </c>
      <c r="E80" s="52">
        <v>47</v>
      </c>
      <c r="F80" s="46">
        <v>3.04</v>
      </c>
      <c r="G80" s="47">
        <v>4.4999999999999997E-3</v>
      </c>
      <c r="J80" s="46"/>
    </row>
    <row r="81" spans="1:10" x14ac:dyDescent="0.35">
      <c r="A81" s="8">
        <v>74</v>
      </c>
      <c r="B81" s="8" t="s">
        <v>711</v>
      </c>
      <c r="C81" s="8" t="s">
        <v>712</v>
      </c>
      <c r="D81" s="8" t="s">
        <v>218</v>
      </c>
      <c r="E81" s="52">
        <v>83</v>
      </c>
      <c r="F81" s="46">
        <v>3.03</v>
      </c>
      <c r="G81" s="47">
        <v>4.4999999999999997E-3</v>
      </c>
      <c r="J81" s="46"/>
    </row>
    <row r="82" spans="1:10" x14ac:dyDescent="0.35">
      <c r="A82" s="8">
        <v>75</v>
      </c>
      <c r="B82" s="8" t="s">
        <v>731</v>
      </c>
      <c r="C82" s="8" t="s">
        <v>732</v>
      </c>
      <c r="D82" s="8" t="s">
        <v>733</v>
      </c>
      <c r="E82" s="52">
        <v>2903</v>
      </c>
      <c r="F82" s="46">
        <v>3</v>
      </c>
      <c r="G82" s="47">
        <v>4.4999999999999997E-3</v>
      </c>
      <c r="J82" s="46"/>
    </row>
    <row r="83" spans="1:10" x14ac:dyDescent="0.35">
      <c r="A83" s="8">
        <v>76</v>
      </c>
      <c r="B83" s="8" t="s">
        <v>721</v>
      </c>
      <c r="C83" s="8" t="s">
        <v>722</v>
      </c>
      <c r="D83" s="8" t="s">
        <v>218</v>
      </c>
      <c r="E83" s="52">
        <v>96</v>
      </c>
      <c r="F83" s="46">
        <v>3</v>
      </c>
      <c r="G83" s="47">
        <v>4.4000000000000003E-3</v>
      </c>
      <c r="J83" s="46"/>
    </row>
    <row r="84" spans="1:10" x14ac:dyDescent="0.35">
      <c r="A84" s="8">
        <v>77</v>
      </c>
      <c r="B84" s="8" t="s">
        <v>736</v>
      </c>
      <c r="C84" s="8" t="s">
        <v>737</v>
      </c>
      <c r="D84" s="8" t="s">
        <v>160</v>
      </c>
      <c r="E84" s="52">
        <v>651</v>
      </c>
      <c r="F84" s="46">
        <v>2.98</v>
      </c>
      <c r="G84" s="47">
        <v>4.4000000000000003E-3</v>
      </c>
      <c r="J84" s="46"/>
    </row>
    <row r="85" spans="1:10" x14ac:dyDescent="0.35">
      <c r="A85" s="8">
        <v>78</v>
      </c>
      <c r="B85" s="8" t="s">
        <v>738</v>
      </c>
      <c r="C85" s="8" t="s">
        <v>739</v>
      </c>
      <c r="D85" s="8" t="s">
        <v>181</v>
      </c>
      <c r="E85" s="52">
        <v>587</v>
      </c>
      <c r="F85" s="46">
        <v>2.94</v>
      </c>
      <c r="G85" s="47">
        <v>4.4000000000000003E-3</v>
      </c>
      <c r="J85" s="46"/>
    </row>
    <row r="86" spans="1:10" x14ac:dyDescent="0.35">
      <c r="A86" s="8">
        <v>79</v>
      </c>
      <c r="B86" s="8" t="s">
        <v>740</v>
      </c>
      <c r="C86" s="8" t="s">
        <v>741</v>
      </c>
      <c r="D86" s="8" t="s">
        <v>131</v>
      </c>
      <c r="E86" s="52">
        <v>359</v>
      </c>
      <c r="F86" s="46">
        <v>2.92</v>
      </c>
      <c r="G86" s="47">
        <v>4.3E-3</v>
      </c>
      <c r="J86" s="46"/>
    </row>
    <row r="87" spans="1:10" x14ac:dyDescent="0.35">
      <c r="A87" s="8">
        <v>80</v>
      </c>
      <c r="B87" s="8" t="s">
        <v>742</v>
      </c>
      <c r="C87" s="8" t="s">
        <v>743</v>
      </c>
      <c r="D87" s="8" t="s">
        <v>90</v>
      </c>
      <c r="E87" s="52">
        <v>783</v>
      </c>
      <c r="F87" s="46">
        <v>2.89</v>
      </c>
      <c r="G87" s="47">
        <v>4.3E-3</v>
      </c>
      <c r="J87" s="46"/>
    </row>
    <row r="88" spans="1:10" x14ac:dyDescent="0.35">
      <c r="A88" s="8">
        <v>81</v>
      </c>
      <c r="B88" s="8" t="s">
        <v>744</v>
      </c>
      <c r="C88" s="8" t="s">
        <v>745</v>
      </c>
      <c r="D88" s="8" t="s">
        <v>654</v>
      </c>
      <c r="E88" s="52">
        <v>7282</v>
      </c>
      <c r="F88" s="46">
        <v>2.87</v>
      </c>
      <c r="G88" s="47">
        <v>4.3E-3</v>
      </c>
      <c r="J88" s="46"/>
    </row>
    <row r="89" spans="1:10" x14ac:dyDescent="0.35">
      <c r="A89" s="8">
        <v>82</v>
      </c>
      <c r="B89" s="8" t="s">
        <v>746</v>
      </c>
      <c r="C89" s="8" t="s">
        <v>747</v>
      </c>
      <c r="D89" s="8" t="s">
        <v>131</v>
      </c>
      <c r="E89" s="52">
        <v>577</v>
      </c>
      <c r="F89" s="46">
        <v>2.87</v>
      </c>
      <c r="G89" s="47">
        <v>4.3E-3</v>
      </c>
      <c r="J89" s="46"/>
    </row>
    <row r="90" spans="1:10" x14ac:dyDescent="0.35">
      <c r="A90" s="8">
        <v>83</v>
      </c>
      <c r="B90" s="8" t="s">
        <v>748</v>
      </c>
      <c r="C90" s="8" t="s">
        <v>749</v>
      </c>
      <c r="D90" s="8" t="s">
        <v>654</v>
      </c>
      <c r="E90" s="52">
        <v>200</v>
      </c>
      <c r="F90" s="46">
        <v>2.84</v>
      </c>
      <c r="G90" s="47">
        <v>4.1999999999999997E-3</v>
      </c>
      <c r="J90" s="46"/>
    </row>
    <row r="91" spans="1:10" x14ac:dyDescent="0.35">
      <c r="A91" s="8">
        <v>84</v>
      </c>
      <c r="B91" s="8" t="s">
        <v>750</v>
      </c>
      <c r="C91" s="8" t="s">
        <v>751</v>
      </c>
      <c r="D91" s="8" t="s">
        <v>131</v>
      </c>
      <c r="E91" s="52">
        <v>240</v>
      </c>
      <c r="F91" s="46">
        <v>2.81</v>
      </c>
      <c r="G91" s="47">
        <v>4.1999999999999997E-3</v>
      </c>
      <c r="J91" s="46"/>
    </row>
    <row r="92" spans="1:10" x14ac:dyDescent="0.35">
      <c r="A92" s="8">
        <v>85</v>
      </c>
      <c r="B92" s="8" t="s">
        <v>757</v>
      </c>
      <c r="C92" s="8" t="s">
        <v>758</v>
      </c>
      <c r="D92" s="8" t="s">
        <v>150</v>
      </c>
      <c r="E92" s="52">
        <v>1512</v>
      </c>
      <c r="F92" s="46">
        <v>2.79</v>
      </c>
      <c r="G92" s="47">
        <v>4.1000000000000003E-3</v>
      </c>
      <c r="J92" s="46"/>
    </row>
    <row r="93" spans="1:10" x14ac:dyDescent="0.35">
      <c r="A93" s="8">
        <v>86</v>
      </c>
      <c r="B93" s="8" t="s">
        <v>759</v>
      </c>
      <c r="C93" s="8" t="s">
        <v>760</v>
      </c>
      <c r="D93" s="8" t="s">
        <v>128</v>
      </c>
      <c r="E93" s="52">
        <v>1224</v>
      </c>
      <c r="F93" s="46">
        <v>2.79</v>
      </c>
      <c r="G93" s="47">
        <v>4.1000000000000003E-3</v>
      </c>
      <c r="J93" s="46"/>
    </row>
    <row r="94" spans="1:10" x14ac:dyDescent="0.35">
      <c r="A94" s="8">
        <v>87</v>
      </c>
      <c r="B94" s="8" t="s">
        <v>774</v>
      </c>
      <c r="C94" s="8" t="s">
        <v>775</v>
      </c>
      <c r="D94" s="8" t="s">
        <v>654</v>
      </c>
      <c r="E94" s="52">
        <v>165</v>
      </c>
      <c r="F94" s="46">
        <v>2.77</v>
      </c>
      <c r="G94" s="47">
        <v>4.1000000000000003E-3</v>
      </c>
      <c r="J94" s="46"/>
    </row>
    <row r="95" spans="1:10" x14ac:dyDescent="0.35">
      <c r="A95" s="8">
        <v>88</v>
      </c>
      <c r="B95" s="8" t="s">
        <v>761</v>
      </c>
      <c r="C95" s="8" t="s">
        <v>762</v>
      </c>
      <c r="D95" s="8" t="s">
        <v>140</v>
      </c>
      <c r="E95" s="52">
        <v>3049</v>
      </c>
      <c r="F95" s="46">
        <v>2.75</v>
      </c>
      <c r="G95" s="47">
        <v>4.1000000000000003E-3</v>
      </c>
      <c r="J95" s="46"/>
    </row>
    <row r="96" spans="1:10" x14ac:dyDescent="0.35">
      <c r="A96" s="8">
        <v>89</v>
      </c>
      <c r="B96" s="8" t="s">
        <v>770</v>
      </c>
      <c r="C96" s="8" t="s">
        <v>771</v>
      </c>
      <c r="D96" s="8" t="s">
        <v>249</v>
      </c>
      <c r="E96" s="52">
        <v>513</v>
      </c>
      <c r="F96" s="46">
        <v>2.74</v>
      </c>
      <c r="G96" s="47">
        <v>4.1000000000000003E-3</v>
      </c>
      <c r="J96" s="46"/>
    </row>
    <row r="97" spans="1:10" x14ac:dyDescent="0.35">
      <c r="A97" s="8">
        <v>90</v>
      </c>
      <c r="B97" s="8" t="s">
        <v>772</v>
      </c>
      <c r="C97" s="8" t="s">
        <v>773</v>
      </c>
      <c r="D97" s="8" t="s">
        <v>113</v>
      </c>
      <c r="E97" s="52">
        <v>15391</v>
      </c>
      <c r="F97" s="46">
        <v>2.72</v>
      </c>
      <c r="G97" s="47">
        <v>4.0000000000000001E-3</v>
      </c>
      <c r="J97" s="46"/>
    </row>
    <row r="98" spans="1:10" x14ac:dyDescent="0.35">
      <c r="A98" s="8">
        <v>91</v>
      </c>
      <c r="B98" s="8" t="s">
        <v>776</v>
      </c>
      <c r="C98" s="8" t="s">
        <v>777</v>
      </c>
      <c r="D98" s="8" t="s">
        <v>153</v>
      </c>
      <c r="E98" s="52">
        <v>232</v>
      </c>
      <c r="F98" s="46">
        <v>2.68</v>
      </c>
      <c r="G98" s="47">
        <v>4.0000000000000001E-3</v>
      </c>
      <c r="J98" s="46"/>
    </row>
    <row r="99" spans="1:10" x14ac:dyDescent="0.35">
      <c r="A99" s="8">
        <v>92</v>
      </c>
      <c r="B99" s="8" t="s">
        <v>786</v>
      </c>
      <c r="C99" s="8" t="s">
        <v>787</v>
      </c>
      <c r="D99" s="8" t="s">
        <v>654</v>
      </c>
      <c r="E99" s="52">
        <v>59</v>
      </c>
      <c r="F99" s="46">
        <v>2.68</v>
      </c>
      <c r="G99" s="47">
        <v>4.0000000000000001E-3</v>
      </c>
      <c r="J99" s="46"/>
    </row>
    <row r="100" spans="1:10" x14ac:dyDescent="0.35">
      <c r="A100" s="8">
        <v>93</v>
      </c>
      <c r="B100" s="8" t="s">
        <v>778</v>
      </c>
      <c r="C100" s="8" t="s">
        <v>779</v>
      </c>
      <c r="D100" s="8" t="s">
        <v>113</v>
      </c>
      <c r="E100" s="52">
        <v>439</v>
      </c>
      <c r="F100" s="46">
        <v>2.66</v>
      </c>
      <c r="G100" s="47">
        <v>4.0000000000000001E-3</v>
      </c>
      <c r="J100" s="46"/>
    </row>
    <row r="101" spans="1:10" x14ac:dyDescent="0.35">
      <c r="A101" s="8">
        <v>94</v>
      </c>
      <c r="B101" s="8" t="s">
        <v>782</v>
      </c>
      <c r="C101" s="8" t="s">
        <v>783</v>
      </c>
      <c r="D101" s="8" t="s">
        <v>61</v>
      </c>
      <c r="E101" s="52">
        <v>225</v>
      </c>
      <c r="F101" s="46">
        <v>2.66</v>
      </c>
      <c r="G101" s="47">
        <v>3.8999999999999998E-3</v>
      </c>
      <c r="J101" s="46"/>
    </row>
    <row r="102" spans="1:10" x14ac:dyDescent="0.35">
      <c r="A102" s="8">
        <v>95</v>
      </c>
      <c r="B102" s="8" t="s">
        <v>780</v>
      </c>
      <c r="C102" s="8" t="s">
        <v>781</v>
      </c>
      <c r="D102" s="8" t="s">
        <v>232</v>
      </c>
      <c r="E102" s="52">
        <v>12399</v>
      </c>
      <c r="F102" s="46">
        <v>2.66</v>
      </c>
      <c r="G102" s="47">
        <v>3.8999999999999998E-3</v>
      </c>
      <c r="J102" s="46"/>
    </row>
    <row r="103" spans="1:10" x14ac:dyDescent="0.35">
      <c r="A103" s="8">
        <v>96</v>
      </c>
      <c r="B103" s="8" t="s">
        <v>788</v>
      </c>
      <c r="C103" s="8" t="s">
        <v>789</v>
      </c>
      <c r="D103" s="8" t="s">
        <v>119</v>
      </c>
      <c r="E103" s="52">
        <v>285</v>
      </c>
      <c r="F103" s="46">
        <v>2.65</v>
      </c>
      <c r="G103" s="47">
        <v>3.8999999999999998E-3</v>
      </c>
      <c r="J103" s="46"/>
    </row>
    <row r="104" spans="1:10" x14ac:dyDescent="0.35">
      <c r="A104" s="8">
        <v>97</v>
      </c>
      <c r="B104" s="8" t="s">
        <v>784</v>
      </c>
      <c r="C104" s="8" t="s">
        <v>785</v>
      </c>
      <c r="D104" s="8" t="s">
        <v>298</v>
      </c>
      <c r="E104" s="52">
        <v>601</v>
      </c>
      <c r="F104" s="46">
        <v>2.64</v>
      </c>
      <c r="G104" s="47">
        <v>3.8999999999999998E-3</v>
      </c>
      <c r="J104" s="46"/>
    </row>
    <row r="105" spans="1:10" x14ac:dyDescent="0.35">
      <c r="A105" s="8">
        <v>98</v>
      </c>
      <c r="B105" s="8" t="s">
        <v>725</v>
      </c>
      <c r="C105" s="8" t="s">
        <v>726</v>
      </c>
      <c r="D105" s="8" t="s">
        <v>125</v>
      </c>
      <c r="E105" s="52">
        <v>14</v>
      </c>
      <c r="F105" s="46">
        <v>2.6</v>
      </c>
      <c r="G105" s="47">
        <v>3.8999999999999998E-3</v>
      </c>
      <c r="J105" s="46"/>
    </row>
    <row r="106" spans="1:10" x14ac:dyDescent="0.35">
      <c r="A106" s="8">
        <v>99</v>
      </c>
      <c r="B106" s="8" t="s">
        <v>790</v>
      </c>
      <c r="C106" s="8" t="s">
        <v>791</v>
      </c>
      <c r="D106" s="8" t="s">
        <v>122</v>
      </c>
      <c r="E106" s="52">
        <v>146</v>
      </c>
      <c r="F106" s="46">
        <v>2.59</v>
      </c>
      <c r="G106" s="47">
        <v>3.8E-3</v>
      </c>
      <c r="J106" s="46"/>
    </row>
    <row r="107" spans="1:10" x14ac:dyDescent="0.35">
      <c r="A107" s="8">
        <v>100</v>
      </c>
      <c r="B107" s="8" t="s">
        <v>796</v>
      </c>
      <c r="C107" s="8" t="s">
        <v>797</v>
      </c>
      <c r="D107" s="8" t="s">
        <v>128</v>
      </c>
      <c r="E107" s="52">
        <v>173</v>
      </c>
      <c r="F107" s="46">
        <v>2.58</v>
      </c>
      <c r="G107" s="47">
        <v>3.8E-3</v>
      </c>
      <c r="J107" s="46"/>
    </row>
    <row r="108" spans="1:10" x14ac:dyDescent="0.35">
      <c r="A108" s="8">
        <v>101</v>
      </c>
      <c r="B108" s="8" t="s">
        <v>792</v>
      </c>
      <c r="C108" s="8" t="s">
        <v>793</v>
      </c>
      <c r="D108" s="8" t="s">
        <v>140</v>
      </c>
      <c r="E108" s="52">
        <v>372</v>
      </c>
      <c r="F108" s="46">
        <v>2.57</v>
      </c>
      <c r="G108" s="47">
        <v>3.8E-3</v>
      </c>
      <c r="J108" s="46"/>
    </row>
    <row r="109" spans="1:10" x14ac:dyDescent="0.35">
      <c r="A109" s="8">
        <v>102</v>
      </c>
      <c r="B109" s="8" t="s">
        <v>794</v>
      </c>
      <c r="C109" s="8" t="s">
        <v>795</v>
      </c>
      <c r="D109" s="8" t="s">
        <v>140</v>
      </c>
      <c r="E109" s="52">
        <v>186</v>
      </c>
      <c r="F109" s="46">
        <v>2.5299999999999998</v>
      </c>
      <c r="G109" s="47">
        <v>3.8E-3</v>
      </c>
      <c r="J109" s="46"/>
    </row>
    <row r="110" spans="1:10" x14ac:dyDescent="0.35">
      <c r="A110" s="8">
        <v>103</v>
      </c>
      <c r="B110" s="8" t="s">
        <v>84</v>
      </c>
      <c r="C110" s="8" t="s">
        <v>85</v>
      </c>
      <c r="D110" s="8" t="s">
        <v>71</v>
      </c>
      <c r="E110" s="52">
        <v>625</v>
      </c>
      <c r="F110" s="46">
        <v>2.5299999999999998</v>
      </c>
      <c r="G110" s="47">
        <v>3.8E-3</v>
      </c>
      <c r="J110" s="46"/>
    </row>
    <row r="111" spans="1:10" x14ac:dyDescent="0.35">
      <c r="A111" s="8">
        <v>104</v>
      </c>
      <c r="B111" s="8" t="s">
        <v>800</v>
      </c>
      <c r="C111" s="8" t="s">
        <v>801</v>
      </c>
      <c r="D111" s="8" t="s">
        <v>181</v>
      </c>
      <c r="E111" s="52">
        <v>484</v>
      </c>
      <c r="F111" s="46">
        <v>2.52</v>
      </c>
      <c r="G111" s="47">
        <v>3.7000000000000002E-3</v>
      </c>
      <c r="J111" s="46"/>
    </row>
    <row r="112" spans="1:10" x14ac:dyDescent="0.35">
      <c r="A112" s="8">
        <v>105</v>
      </c>
      <c r="B112" s="8" t="s">
        <v>806</v>
      </c>
      <c r="C112" s="8" t="s">
        <v>807</v>
      </c>
      <c r="D112" s="8" t="s">
        <v>119</v>
      </c>
      <c r="E112" s="52">
        <v>257</v>
      </c>
      <c r="F112" s="46">
        <v>2.5</v>
      </c>
      <c r="G112" s="47">
        <v>3.7000000000000002E-3</v>
      </c>
      <c r="J112" s="46"/>
    </row>
    <row r="113" spans="1:10" x14ac:dyDescent="0.35">
      <c r="A113" s="8">
        <v>106</v>
      </c>
      <c r="B113" s="8" t="s">
        <v>804</v>
      </c>
      <c r="C113" s="8" t="s">
        <v>805</v>
      </c>
      <c r="D113" s="8" t="s">
        <v>131</v>
      </c>
      <c r="E113" s="52">
        <v>104</v>
      </c>
      <c r="F113" s="46">
        <v>2.4900000000000002</v>
      </c>
      <c r="G113" s="47">
        <v>3.7000000000000002E-3</v>
      </c>
      <c r="J113" s="46"/>
    </row>
    <row r="114" spans="1:10" x14ac:dyDescent="0.35">
      <c r="A114" s="8">
        <v>107</v>
      </c>
      <c r="B114" s="8" t="s">
        <v>810</v>
      </c>
      <c r="C114" s="8" t="s">
        <v>811</v>
      </c>
      <c r="D114" s="8" t="s">
        <v>119</v>
      </c>
      <c r="E114" s="52">
        <v>173</v>
      </c>
      <c r="F114" s="46">
        <v>2.48</v>
      </c>
      <c r="G114" s="47">
        <v>3.7000000000000002E-3</v>
      </c>
      <c r="J114" s="46"/>
    </row>
    <row r="115" spans="1:10" x14ac:dyDescent="0.35">
      <c r="A115" s="8">
        <v>108</v>
      </c>
      <c r="B115" s="8" t="s">
        <v>808</v>
      </c>
      <c r="C115" s="8" t="s">
        <v>809</v>
      </c>
      <c r="D115" s="8" t="s">
        <v>310</v>
      </c>
      <c r="E115" s="52">
        <v>763</v>
      </c>
      <c r="F115" s="46">
        <v>2.46</v>
      </c>
      <c r="G115" s="47">
        <v>3.7000000000000002E-3</v>
      </c>
      <c r="J115" s="46"/>
    </row>
    <row r="116" spans="1:10" x14ac:dyDescent="0.35">
      <c r="A116" s="8">
        <v>109</v>
      </c>
      <c r="B116" s="8" t="s">
        <v>802</v>
      </c>
      <c r="C116" s="8" t="s">
        <v>803</v>
      </c>
      <c r="D116" s="8" t="s">
        <v>122</v>
      </c>
      <c r="E116" s="52">
        <v>90</v>
      </c>
      <c r="F116" s="46">
        <v>2.4500000000000002</v>
      </c>
      <c r="G116" s="47">
        <v>3.5999999999999999E-3</v>
      </c>
      <c r="J116" s="46"/>
    </row>
    <row r="117" spans="1:10" x14ac:dyDescent="0.35">
      <c r="A117" s="8">
        <v>110</v>
      </c>
      <c r="B117" s="8" t="s">
        <v>812</v>
      </c>
      <c r="C117" s="8" t="s">
        <v>813</v>
      </c>
      <c r="D117" s="8" t="s">
        <v>113</v>
      </c>
      <c r="E117" s="52">
        <v>638</v>
      </c>
      <c r="F117" s="46">
        <v>2.4300000000000002</v>
      </c>
      <c r="G117" s="47">
        <v>3.5999999999999999E-3</v>
      </c>
      <c r="J117" s="46"/>
    </row>
    <row r="118" spans="1:10" x14ac:dyDescent="0.35">
      <c r="A118" s="8">
        <v>111</v>
      </c>
      <c r="B118" s="8" t="s">
        <v>818</v>
      </c>
      <c r="C118" s="8" t="s">
        <v>819</v>
      </c>
      <c r="D118" s="8" t="s">
        <v>119</v>
      </c>
      <c r="E118" s="52">
        <v>517</v>
      </c>
      <c r="F118" s="46">
        <v>2.36</v>
      </c>
      <c r="G118" s="47">
        <v>3.5000000000000001E-3</v>
      </c>
      <c r="J118" s="46"/>
    </row>
    <row r="119" spans="1:10" x14ac:dyDescent="0.35">
      <c r="A119" s="8">
        <v>112</v>
      </c>
      <c r="B119" s="8" t="s">
        <v>816</v>
      </c>
      <c r="C119" s="8" t="s">
        <v>817</v>
      </c>
      <c r="D119" s="8" t="s">
        <v>654</v>
      </c>
      <c r="E119" s="52">
        <v>270</v>
      </c>
      <c r="F119" s="46">
        <v>2.35</v>
      </c>
      <c r="G119" s="47">
        <v>3.5000000000000001E-3</v>
      </c>
      <c r="J119" s="46"/>
    </row>
    <row r="120" spans="1:10" x14ac:dyDescent="0.35">
      <c r="A120" s="8">
        <v>113</v>
      </c>
      <c r="B120" s="8" t="s">
        <v>822</v>
      </c>
      <c r="C120" s="8" t="s">
        <v>823</v>
      </c>
      <c r="D120" s="8" t="s">
        <v>58</v>
      </c>
      <c r="E120" s="52">
        <v>327</v>
      </c>
      <c r="F120" s="46">
        <v>2.33</v>
      </c>
      <c r="G120" s="47">
        <v>3.5000000000000001E-3</v>
      </c>
      <c r="J120" s="46"/>
    </row>
    <row r="121" spans="1:10" x14ac:dyDescent="0.35">
      <c r="A121" s="8">
        <v>114</v>
      </c>
      <c r="B121" s="8" t="s">
        <v>824</v>
      </c>
      <c r="C121" s="8" t="s">
        <v>825</v>
      </c>
      <c r="D121" s="8" t="s">
        <v>128</v>
      </c>
      <c r="E121" s="52">
        <v>268</v>
      </c>
      <c r="F121" s="46">
        <v>2.33</v>
      </c>
      <c r="G121" s="47">
        <v>3.5000000000000001E-3</v>
      </c>
      <c r="J121" s="46"/>
    </row>
    <row r="122" spans="1:10" x14ac:dyDescent="0.35">
      <c r="A122" s="8">
        <v>115</v>
      </c>
      <c r="B122" s="8" t="s">
        <v>830</v>
      </c>
      <c r="C122" s="8" t="s">
        <v>831</v>
      </c>
      <c r="D122" s="8" t="s">
        <v>232</v>
      </c>
      <c r="E122" s="52">
        <v>177</v>
      </c>
      <c r="F122" s="46">
        <v>2.2999999999999998</v>
      </c>
      <c r="G122" s="47">
        <v>3.3999999999999998E-3</v>
      </c>
      <c r="J122" s="46"/>
    </row>
    <row r="123" spans="1:10" x14ac:dyDescent="0.35">
      <c r="A123" s="8">
        <v>116</v>
      </c>
      <c r="B123" s="8" t="s">
        <v>826</v>
      </c>
      <c r="C123" s="8" t="s">
        <v>827</v>
      </c>
      <c r="D123" s="8" t="s">
        <v>561</v>
      </c>
      <c r="E123" s="52">
        <v>1002</v>
      </c>
      <c r="F123" s="46">
        <v>2.29</v>
      </c>
      <c r="G123" s="47">
        <v>3.3999999999999998E-3</v>
      </c>
      <c r="J123" s="46"/>
    </row>
    <row r="124" spans="1:10" x14ac:dyDescent="0.35">
      <c r="A124" s="8">
        <v>117</v>
      </c>
      <c r="B124" s="8" t="s">
        <v>828</v>
      </c>
      <c r="C124" s="8" t="s">
        <v>829</v>
      </c>
      <c r="D124" s="8" t="s">
        <v>113</v>
      </c>
      <c r="E124" s="52">
        <v>9170</v>
      </c>
      <c r="F124" s="46">
        <v>2.2799999999999998</v>
      </c>
      <c r="G124" s="47">
        <v>3.3999999999999998E-3</v>
      </c>
      <c r="J124" s="46"/>
    </row>
    <row r="125" spans="1:10" x14ac:dyDescent="0.35">
      <c r="A125" s="8">
        <v>118</v>
      </c>
      <c r="B125" s="8" t="s">
        <v>820</v>
      </c>
      <c r="C125" s="8" t="s">
        <v>821</v>
      </c>
      <c r="D125" s="8" t="s">
        <v>137</v>
      </c>
      <c r="E125" s="52">
        <v>65</v>
      </c>
      <c r="F125" s="46">
        <v>2.2599999999999998</v>
      </c>
      <c r="G125" s="47">
        <v>3.3999999999999998E-3</v>
      </c>
      <c r="J125" s="46"/>
    </row>
    <row r="126" spans="1:10" x14ac:dyDescent="0.35">
      <c r="A126" s="8">
        <v>119</v>
      </c>
      <c r="B126" s="8" t="s">
        <v>834</v>
      </c>
      <c r="C126" s="8" t="s">
        <v>835</v>
      </c>
      <c r="D126" s="8" t="s">
        <v>298</v>
      </c>
      <c r="E126" s="52">
        <v>160</v>
      </c>
      <c r="F126" s="46">
        <v>2.2599999999999998</v>
      </c>
      <c r="G126" s="47">
        <v>3.3999999999999998E-3</v>
      </c>
      <c r="J126" s="46"/>
    </row>
    <row r="127" spans="1:10" x14ac:dyDescent="0.35">
      <c r="A127" s="8">
        <v>120</v>
      </c>
      <c r="B127" s="8" t="s">
        <v>832</v>
      </c>
      <c r="C127" s="8" t="s">
        <v>833</v>
      </c>
      <c r="D127" s="8" t="s">
        <v>137</v>
      </c>
      <c r="E127" s="52">
        <v>947</v>
      </c>
      <c r="F127" s="46">
        <v>2.2599999999999998</v>
      </c>
      <c r="G127" s="47">
        <v>3.3999999999999998E-3</v>
      </c>
      <c r="J127" s="46"/>
    </row>
    <row r="128" spans="1:10" x14ac:dyDescent="0.35">
      <c r="A128" s="8">
        <v>121</v>
      </c>
      <c r="B128" s="8" t="s">
        <v>836</v>
      </c>
      <c r="C128" s="8" t="s">
        <v>837</v>
      </c>
      <c r="D128" s="8" t="s">
        <v>218</v>
      </c>
      <c r="E128" s="52">
        <v>256</v>
      </c>
      <c r="F128" s="46">
        <v>2.25</v>
      </c>
      <c r="G128" s="47">
        <v>3.3E-3</v>
      </c>
      <c r="J128" s="46"/>
    </row>
    <row r="129" spans="1:10" x14ac:dyDescent="0.35">
      <c r="A129" s="8">
        <v>122</v>
      </c>
      <c r="B129" s="8" t="s">
        <v>840</v>
      </c>
      <c r="C129" s="8" t="s">
        <v>841</v>
      </c>
      <c r="D129" s="8" t="s">
        <v>181</v>
      </c>
      <c r="E129" s="52">
        <v>168</v>
      </c>
      <c r="F129" s="46">
        <v>2.2200000000000002</v>
      </c>
      <c r="G129" s="47">
        <v>3.3E-3</v>
      </c>
      <c r="J129" s="46"/>
    </row>
    <row r="130" spans="1:10" x14ac:dyDescent="0.35">
      <c r="A130" s="8">
        <v>123</v>
      </c>
      <c r="B130" s="8" t="s">
        <v>842</v>
      </c>
      <c r="C130" s="8" t="s">
        <v>843</v>
      </c>
      <c r="D130" s="8" t="s">
        <v>400</v>
      </c>
      <c r="E130" s="52">
        <v>472</v>
      </c>
      <c r="F130" s="46">
        <v>2.21</v>
      </c>
      <c r="G130" s="47">
        <v>3.3E-3</v>
      </c>
      <c r="J130" s="46"/>
    </row>
    <row r="131" spans="1:10" x14ac:dyDescent="0.35">
      <c r="A131" s="8">
        <v>124</v>
      </c>
      <c r="B131" s="8" t="s">
        <v>848</v>
      </c>
      <c r="C131" s="8" t="s">
        <v>849</v>
      </c>
      <c r="D131" s="8" t="s">
        <v>733</v>
      </c>
      <c r="E131" s="52">
        <v>227</v>
      </c>
      <c r="F131" s="46">
        <v>2.1800000000000002</v>
      </c>
      <c r="G131" s="47">
        <v>3.2000000000000002E-3</v>
      </c>
      <c r="J131" s="46"/>
    </row>
    <row r="132" spans="1:10" x14ac:dyDescent="0.35">
      <c r="A132" s="8">
        <v>125</v>
      </c>
      <c r="B132" s="8" t="s">
        <v>844</v>
      </c>
      <c r="C132" s="8" t="s">
        <v>845</v>
      </c>
      <c r="D132" s="8" t="s">
        <v>90</v>
      </c>
      <c r="E132" s="52">
        <v>1409</v>
      </c>
      <c r="F132" s="46">
        <v>2.1800000000000002</v>
      </c>
      <c r="G132" s="47">
        <v>3.2000000000000002E-3</v>
      </c>
      <c r="J132" s="46"/>
    </row>
    <row r="133" spans="1:10" x14ac:dyDescent="0.35">
      <c r="A133" s="8">
        <v>126</v>
      </c>
      <c r="B133" s="8" t="s">
        <v>857</v>
      </c>
      <c r="C133" s="8" t="s">
        <v>858</v>
      </c>
      <c r="D133" s="8" t="s">
        <v>116</v>
      </c>
      <c r="E133" s="52">
        <v>123</v>
      </c>
      <c r="F133" s="46">
        <v>2.17</v>
      </c>
      <c r="G133" s="47">
        <v>3.2000000000000002E-3</v>
      </c>
      <c r="J133" s="46"/>
    </row>
    <row r="134" spans="1:10" x14ac:dyDescent="0.35">
      <c r="A134" s="8">
        <v>127</v>
      </c>
      <c r="B134" s="8" t="s">
        <v>850</v>
      </c>
      <c r="C134" s="8" t="s">
        <v>851</v>
      </c>
      <c r="D134" s="8" t="s">
        <v>232</v>
      </c>
      <c r="E134" s="52">
        <v>413</v>
      </c>
      <c r="F134" s="46">
        <v>2.15</v>
      </c>
      <c r="G134" s="47">
        <v>3.2000000000000002E-3</v>
      </c>
      <c r="J134" s="46"/>
    </row>
    <row r="135" spans="1:10" x14ac:dyDescent="0.35">
      <c r="A135" s="8">
        <v>128</v>
      </c>
      <c r="B135" s="8" t="s">
        <v>865</v>
      </c>
      <c r="C135" s="8" t="s">
        <v>866</v>
      </c>
      <c r="D135" s="8" t="s">
        <v>298</v>
      </c>
      <c r="E135" s="52">
        <v>158</v>
      </c>
      <c r="F135" s="46">
        <v>2.14</v>
      </c>
      <c r="G135" s="47">
        <v>3.2000000000000002E-3</v>
      </c>
      <c r="J135" s="46"/>
    </row>
    <row r="136" spans="1:10" x14ac:dyDescent="0.35">
      <c r="A136" s="8">
        <v>129</v>
      </c>
      <c r="B136" s="8" t="s">
        <v>852</v>
      </c>
      <c r="C136" s="8" t="s">
        <v>853</v>
      </c>
      <c r="D136" s="8" t="s">
        <v>131</v>
      </c>
      <c r="E136" s="52">
        <v>224</v>
      </c>
      <c r="F136" s="46">
        <v>2.13</v>
      </c>
      <c r="G136" s="47">
        <v>3.2000000000000002E-3</v>
      </c>
      <c r="J136" s="46"/>
    </row>
    <row r="137" spans="1:10" x14ac:dyDescent="0.35">
      <c r="A137" s="8">
        <v>130</v>
      </c>
      <c r="B137" s="8" t="s">
        <v>859</v>
      </c>
      <c r="C137" s="8" t="s">
        <v>860</v>
      </c>
      <c r="D137" s="8" t="s">
        <v>170</v>
      </c>
      <c r="E137" s="52">
        <v>181</v>
      </c>
      <c r="F137" s="46">
        <v>2.13</v>
      </c>
      <c r="G137" s="47">
        <v>3.2000000000000002E-3</v>
      </c>
      <c r="J137" s="46"/>
    </row>
    <row r="138" spans="1:10" x14ac:dyDescent="0.35">
      <c r="A138" s="8">
        <v>131</v>
      </c>
      <c r="B138" s="8" t="s">
        <v>854</v>
      </c>
      <c r="C138" s="8" t="s">
        <v>855</v>
      </c>
      <c r="D138" s="8" t="s">
        <v>856</v>
      </c>
      <c r="E138" s="52">
        <v>1710</v>
      </c>
      <c r="F138" s="46">
        <v>2.12</v>
      </c>
      <c r="G138" s="47">
        <v>3.2000000000000002E-3</v>
      </c>
      <c r="J138" s="46"/>
    </row>
    <row r="139" spans="1:10" x14ac:dyDescent="0.35">
      <c r="A139" s="8">
        <v>132</v>
      </c>
      <c r="B139" s="8" t="s">
        <v>861</v>
      </c>
      <c r="C139" s="8" t="s">
        <v>862</v>
      </c>
      <c r="D139" s="8" t="s">
        <v>218</v>
      </c>
      <c r="E139" s="52">
        <v>271</v>
      </c>
      <c r="F139" s="46">
        <v>2.1</v>
      </c>
      <c r="G139" s="47">
        <v>3.0999999999999999E-3</v>
      </c>
      <c r="J139" s="46"/>
    </row>
    <row r="140" spans="1:10" x14ac:dyDescent="0.35">
      <c r="A140" s="8">
        <v>133</v>
      </c>
      <c r="B140" s="8" t="s">
        <v>863</v>
      </c>
      <c r="C140" s="8" t="s">
        <v>864</v>
      </c>
      <c r="D140" s="8" t="s">
        <v>232</v>
      </c>
      <c r="E140" s="52">
        <v>868</v>
      </c>
      <c r="F140" s="46">
        <v>2.09</v>
      </c>
      <c r="G140" s="47">
        <v>3.0999999999999999E-3</v>
      </c>
      <c r="J140" s="46"/>
    </row>
    <row r="141" spans="1:10" x14ac:dyDescent="0.35">
      <c r="A141" s="8">
        <v>134</v>
      </c>
      <c r="B141" s="8" t="s">
        <v>871</v>
      </c>
      <c r="C141" s="8" t="s">
        <v>872</v>
      </c>
      <c r="D141" s="8" t="s">
        <v>873</v>
      </c>
      <c r="E141" s="52">
        <v>123</v>
      </c>
      <c r="F141" s="46">
        <v>2.08</v>
      </c>
      <c r="G141" s="47">
        <v>3.0999999999999999E-3</v>
      </c>
      <c r="J141" s="46"/>
    </row>
    <row r="142" spans="1:10" x14ac:dyDescent="0.35">
      <c r="A142" s="8">
        <v>135</v>
      </c>
      <c r="B142" s="8" t="s">
        <v>867</v>
      </c>
      <c r="C142" s="8" t="s">
        <v>868</v>
      </c>
      <c r="D142" s="8" t="s">
        <v>198</v>
      </c>
      <c r="E142" s="52">
        <v>286</v>
      </c>
      <c r="F142" s="46">
        <v>2.0499999999999998</v>
      </c>
      <c r="G142" s="47">
        <v>3.0000000000000001E-3</v>
      </c>
      <c r="J142" s="46"/>
    </row>
    <row r="143" spans="1:10" x14ac:dyDescent="0.35">
      <c r="A143" s="8">
        <v>136</v>
      </c>
      <c r="B143" s="8" t="s">
        <v>878</v>
      </c>
      <c r="C143" s="8" t="s">
        <v>879</v>
      </c>
      <c r="D143" s="8" t="s">
        <v>137</v>
      </c>
      <c r="E143" s="52">
        <v>165</v>
      </c>
      <c r="F143" s="46">
        <v>2.04</v>
      </c>
      <c r="G143" s="47">
        <v>3.0000000000000001E-3</v>
      </c>
      <c r="J143" s="46"/>
    </row>
    <row r="144" spans="1:10" x14ac:dyDescent="0.35">
      <c r="A144" s="8">
        <v>137</v>
      </c>
      <c r="B144" s="8" t="s">
        <v>869</v>
      </c>
      <c r="C144" s="8" t="s">
        <v>870</v>
      </c>
      <c r="D144" s="8" t="s">
        <v>128</v>
      </c>
      <c r="E144" s="52">
        <v>271</v>
      </c>
      <c r="F144" s="46">
        <v>2.04</v>
      </c>
      <c r="G144" s="47">
        <v>3.0000000000000001E-3</v>
      </c>
      <c r="J144" s="46"/>
    </row>
    <row r="145" spans="1:10" x14ac:dyDescent="0.35">
      <c r="A145" s="8">
        <v>138</v>
      </c>
      <c r="B145" s="8" t="s">
        <v>882</v>
      </c>
      <c r="C145" s="8" t="s">
        <v>883</v>
      </c>
      <c r="D145" s="8" t="s">
        <v>119</v>
      </c>
      <c r="E145" s="52">
        <v>111</v>
      </c>
      <c r="F145" s="46">
        <v>2.04</v>
      </c>
      <c r="G145" s="47">
        <v>3.0000000000000001E-3</v>
      </c>
      <c r="J145" s="46"/>
    </row>
    <row r="146" spans="1:10" x14ac:dyDescent="0.35">
      <c r="A146" s="8">
        <v>139</v>
      </c>
      <c r="B146" s="8" t="s">
        <v>876</v>
      </c>
      <c r="C146" s="8" t="s">
        <v>877</v>
      </c>
      <c r="D146" s="8" t="s">
        <v>434</v>
      </c>
      <c r="E146" s="52">
        <v>318</v>
      </c>
      <c r="F146" s="46">
        <v>2.02</v>
      </c>
      <c r="G146" s="47">
        <v>3.0000000000000001E-3</v>
      </c>
      <c r="J146" s="46"/>
    </row>
    <row r="147" spans="1:10" x14ac:dyDescent="0.35">
      <c r="A147" s="8">
        <v>140</v>
      </c>
      <c r="B147" s="8" t="s">
        <v>874</v>
      </c>
      <c r="C147" s="8" t="s">
        <v>875</v>
      </c>
      <c r="D147" s="8" t="s">
        <v>145</v>
      </c>
      <c r="E147" s="52">
        <v>628</v>
      </c>
      <c r="F147" s="46">
        <v>2.0099999999999998</v>
      </c>
      <c r="G147" s="47">
        <v>3.0000000000000001E-3</v>
      </c>
      <c r="J147" s="46"/>
    </row>
    <row r="148" spans="1:10" x14ac:dyDescent="0.35">
      <c r="A148" s="8">
        <v>141</v>
      </c>
      <c r="B148" s="8" t="s">
        <v>838</v>
      </c>
      <c r="C148" s="8" t="s">
        <v>839</v>
      </c>
      <c r="D148" s="8" t="s">
        <v>119</v>
      </c>
      <c r="E148" s="52">
        <v>45</v>
      </c>
      <c r="F148" s="46">
        <v>2</v>
      </c>
      <c r="G148" s="47">
        <v>3.0000000000000001E-3</v>
      </c>
      <c r="J148" s="46"/>
    </row>
    <row r="149" spans="1:10" x14ac:dyDescent="0.35">
      <c r="A149" s="8">
        <v>142</v>
      </c>
      <c r="B149" s="8" t="s">
        <v>880</v>
      </c>
      <c r="C149" s="8" t="s">
        <v>881</v>
      </c>
      <c r="D149" s="8" t="s">
        <v>131</v>
      </c>
      <c r="E149" s="52">
        <v>778</v>
      </c>
      <c r="F149" s="46">
        <v>1.99</v>
      </c>
      <c r="G149" s="47">
        <v>3.0000000000000001E-3</v>
      </c>
      <c r="J149" s="46"/>
    </row>
    <row r="150" spans="1:10" x14ac:dyDescent="0.35">
      <c r="A150" s="8">
        <v>143</v>
      </c>
      <c r="B150" s="8" t="s">
        <v>884</v>
      </c>
      <c r="C150" s="8" t="s">
        <v>885</v>
      </c>
      <c r="D150" s="8" t="s">
        <v>71</v>
      </c>
      <c r="E150" s="52">
        <v>432</v>
      </c>
      <c r="F150" s="46">
        <v>1.98</v>
      </c>
      <c r="G150" s="47">
        <v>2.8999999999999998E-3</v>
      </c>
      <c r="J150" s="46"/>
    </row>
    <row r="151" spans="1:10" x14ac:dyDescent="0.35">
      <c r="A151" s="8">
        <v>144</v>
      </c>
      <c r="B151" s="8" t="s">
        <v>886</v>
      </c>
      <c r="C151" s="8" t="s">
        <v>887</v>
      </c>
      <c r="D151" s="8" t="s">
        <v>249</v>
      </c>
      <c r="E151" s="52">
        <v>242</v>
      </c>
      <c r="F151" s="46">
        <v>1.97</v>
      </c>
      <c r="G151" s="47">
        <v>2.8999999999999998E-3</v>
      </c>
      <c r="J151" s="46"/>
    </row>
    <row r="152" spans="1:10" x14ac:dyDescent="0.35">
      <c r="A152" s="8">
        <v>145</v>
      </c>
      <c r="B152" s="8" t="s">
        <v>890</v>
      </c>
      <c r="C152" s="8" t="s">
        <v>891</v>
      </c>
      <c r="D152" s="8" t="s">
        <v>125</v>
      </c>
      <c r="E152" s="52">
        <v>131</v>
      </c>
      <c r="F152" s="46">
        <v>1.96</v>
      </c>
      <c r="G152" s="47">
        <v>2.8999999999999998E-3</v>
      </c>
      <c r="J152" s="46"/>
    </row>
    <row r="153" spans="1:10" x14ac:dyDescent="0.35">
      <c r="A153" s="8">
        <v>146</v>
      </c>
      <c r="B153" s="8" t="s">
        <v>888</v>
      </c>
      <c r="C153" s="8" t="s">
        <v>889</v>
      </c>
      <c r="D153" s="8" t="s">
        <v>181</v>
      </c>
      <c r="E153" s="52">
        <v>141</v>
      </c>
      <c r="F153" s="46">
        <v>1.94</v>
      </c>
      <c r="G153" s="47">
        <v>2.8999999999999998E-3</v>
      </c>
      <c r="J153" s="46"/>
    </row>
    <row r="154" spans="1:10" x14ac:dyDescent="0.35">
      <c r="A154" s="8">
        <v>147</v>
      </c>
      <c r="B154" s="8" t="s">
        <v>900</v>
      </c>
      <c r="C154" s="8" t="s">
        <v>901</v>
      </c>
      <c r="D154" s="8" t="s">
        <v>128</v>
      </c>
      <c r="E154" s="52">
        <v>127</v>
      </c>
      <c r="F154" s="46">
        <v>1.93</v>
      </c>
      <c r="G154" s="47">
        <v>2.8999999999999998E-3</v>
      </c>
      <c r="J154" s="46"/>
    </row>
    <row r="155" spans="1:10" x14ac:dyDescent="0.35">
      <c r="A155" s="8">
        <v>148</v>
      </c>
      <c r="B155" s="8" t="s">
        <v>892</v>
      </c>
      <c r="C155" s="8" t="s">
        <v>893</v>
      </c>
      <c r="D155" s="8" t="s">
        <v>131</v>
      </c>
      <c r="E155" s="52">
        <v>737</v>
      </c>
      <c r="F155" s="46">
        <v>1.93</v>
      </c>
      <c r="G155" s="47">
        <v>2.8999999999999998E-3</v>
      </c>
      <c r="J155" s="46"/>
    </row>
    <row r="156" spans="1:10" x14ac:dyDescent="0.35">
      <c r="A156" s="8">
        <v>149</v>
      </c>
      <c r="B156" s="8" t="s">
        <v>896</v>
      </c>
      <c r="C156" s="8" t="s">
        <v>897</v>
      </c>
      <c r="D156" s="8" t="s">
        <v>61</v>
      </c>
      <c r="E156" s="52">
        <v>344</v>
      </c>
      <c r="F156" s="46">
        <v>1.91</v>
      </c>
      <c r="G156" s="47">
        <v>2.8E-3</v>
      </c>
      <c r="J156" s="46"/>
    </row>
    <row r="157" spans="1:10" x14ac:dyDescent="0.35">
      <c r="A157" s="8">
        <v>150</v>
      </c>
      <c r="B157" s="8" t="s">
        <v>898</v>
      </c>
      <c r="C157" s="8" t="s">
        <v>899</v>
      </c>
      <c r="D157" s="8" t="s">
        <v>232</v>
      </c>
      <c r="E157" s="52">
        <v>1280</v>
      </c>
      <c r="F157" s="46">
        <v>1.9</v>
      </c>
      <c r="G157" s="47">
        <v>2.8E-3</v>
      </c>
      <c r="J157" s="46"/>
    </row>
    <row r="158" spans="1:10" x14ac:dyDescent="0.35">
      <c r="A158" s="8">
        <v>151</v>
      </c>
      <c r="B158" s="8" t="s">
        <v>902</v>
      </c>
      <c r="C158" s="8" t="s">
        <v>903</v>
      </c>
      <c r="D158" s="8" t="s">
        <v>400</v>
      </c>
      <c r="E158" s="52">
        <v>1368</v>
      </c>
      <c r="F158" s="46">
        <v>1.86</v>
      </c>
      <c r="G158" s="47">
        <v>2.8E-3</v>
      </c>
      <c r="J158" s="46"/>
    </row>
    <row r="159" spans="1:10" x14ac:dyDescent="0.35">
      <c r="A159" s="8">
        <v>152</v>
      </c>
      <c r="B159" s="8" t="s">
        <v>910</v>
      </c>
      <c r="C159" s="8" t="s">
        <v>911</v>
      </c>
      <c r="D159" s="8" t="s">
        <v>145</v>
      </c>
      <c r="E159" s="52">
        <v>227</v>
      </c>
      <c r="F159" s="46">
        <v>1.85</v>
      </c>
      <c r="G159" s="47">
        <v>2.7000000000000001E-3</v>
      </c>
      <c r="J159" s="46"/>
    </row>
    <row r="160" spans="1:10" x14ac:dyDescent="0.35">
      <c r="A160" s="8">
        <v>153</v>
      </c>
      <c r="B160" s="8" t="s">
        <v>912</v>
      </c>
      <c r="C160" s="8" t="s">
        <v>913</v>
      </c>
      <c r="D160" s="8" t="s">
        <v>134</v>
      </c>
      <c r="E160" s="52">
        <v>97</v>
      </c>
      <c r="F160" s="46">
        <v>1.85</v>
      </c>
      <c r="G160" s="47">
        <v>2.7000000000000001E-3</v>
      </c>
      <c r="J160" s="46"/>
    </row>
    <row r="161" spans="1:10" x14ac:dyDescent="0.35">
      <c r="A161" s="8">
        <v>154</v>
      </c>
      <c r="B161" s="8" t="s">
        <v>908</v>
      </c>
      <c r="C161" s="8" t="s">
        <v>909</v>
      </c>
      <c r="D161" s="8" t="s">
        <v>137</v>
      </c>
      <c r="E161" s="52">
        <v>327</v>
      </c>
      <c r="F161" s="46">
        <v>1.85</v>
      </c>
      <c r="G161" s="47">
        <v>2.7000000000000001E-3</v>
      </c>
      <c r="J161" s="46"/>
    </row>
    <row r="162" spans="1:10" x14ac:dyDescent="0.35">
      <c r="A162" s="8">
        <v>155</v>
      </c>
      <c r="B162" s="8" t="s">
        <v>904</v>
      </c>
      <c r="C162" s="8" t="s">
        <v>905</v>
      </c>
      <c r="D162" s="8" t="s">
        <v>137</v>
      </c>
      <c r="E162" s="52">
        <v>403</v>
      </c>
      <c r="F162" s="46">
        <v>1.84</v>
      </c>
      <c r="G162" s="47">
        <v>2.7000000000000001E-3</v>
      </c>
      <c r="J162" s="46"/>
    </row>
    <row r="163" spans="1:10" x14ac:dyDescent="0.35">
      <c r="A163" s="8">
        <v>156</v>
      </c>
      <c r="B163" s="8" t="s">
        <v>894</v>
      </c>
      <c r="C163" s="8" t="s">
        <v>895</v>
      </c>
      <c r="D163" s="8" t="s">
        <v>71</v>
      </c>
      <c r="E163" s="52">
        <v>24</v>
      </c>
      <c r="F163" s="46">
        <v>1.84</v>
      </c>
      <c r="G163" s="47">
        <v>2.7000000000000001E-3</v>
      </c>
      <c r="J163" s="46"/>
    </row>
    <row r="164" spans="1:10" x14ac:dyDescent="0.35">
      <c r="A164" s="8">
        <v>157</v>
      </c>
      <c r="B164" s="8" t="s">
        <v>906</v>
      </c>
      <c r="C164" s="8" t="s">
        <v>907</v>
      </c>
      <c r="D164" s="8" t="s">
        <v>145</v>
      </c>
      <c r="E164" s="52">
        <v>1572</v>
      </c>
      <c r="F164" s="46">
        <v>1.83</v>
      </c>
      <c r="G164" s="47">
        <v>2.7000000000000001E-3</v>
      </c>
      <c r="J164" s="46"/>
    </row>
    <row r="165" spans="1:10" x14ac:dyDescent="0.35">
      <c r="A165" s="8">
        <v>158</v>
      </c>
      <c r="B165" s="8" t="s">
        <v>916</v>
      </c>
      <c r="C165" s="8" t="s">
        <v>917</v>
      </c>
      <c r="D165" s="8" t="s">
        <v>150</v>
      </c>
      <c r="E165" s="52">
        <v>155</v>
      </c>
      <c r="F165" s="46">
        <v>1.79</v>
      </c>
      <c r="G165" s="47">
        <v>2.7000000000000001E-3</v>
      </c>
      <c r="J165" s="46"/>
    </row>
    <row r="166" spans="1:10" x14ac:dyDescent="0.35">
      <c r="A166" s="8">
        <v>159</v>
      </c>
      <c r="B166" s="8" t="s">
        <v>920</v>
      </c>
      <c r="C166" s="8" t="s">
        <v>921</v>
      </c>
      <c r="D166" s="8" t="s">
        <v>137</v>
      </c>
      <c r="E166" s="52">
        <v>257</v>
      </c>
      <c r="F166" s="46">
        <v>1.79</v>
      </c>
      <c r="G166" s="47">
        <v>2.7000000000000001E-3</v>
      </c>
      <c r="J166" s="46"/>
    </row>
    <row r="167" spans="1:10" x14ac:dyDescent="0.35">
      <c r="A167" s="8">
        <v>160</v>
      </c>
      <c r="B167" s="8" t="s">
        <v>914</v>
      </c>
      <c r="C167" s="8" t="s">
        <v>915</v>
      </c>
      <c r="D167" s="8" t="s">
        <v>160</v>
      </c>
      <c r="E167" s="52">
        <v>554</v>
      </c>
      <c r="F167" s="46">
        <v>1.78</v>
      </c>
      <c r="G167" s="47">
        <v>2.5999999999999999E-3</v>
      </c>
      <c r="J167" s="46"/>
    </row>
    <row r="168" spans="1:10" x14ac:dyDescent="0.35">
      <c r="A168" s="8">
        <v>161</v>
      </c>
      <c r="B168" s="8" t="s">
        <v>918</v>
      </c>
      <c r="C168" s="8" t="s">
        <v>919</v>
      </c>
      <c r="D168" s="8" t="s">
        <v>134</v>
      </c>
      <c r="E168" s="52">
        <v>1837</v>
      </c>
      <c r="F168" s="46">
        <v>1.77</v>
      </c>
      <c r="G168" s="47">
        <v>2.5999999999999999E-3</v>
      </c>
      <c r="J168" s="46"/>
    </row>
    <row r="169" spans="1:10" x14ac:dyDescent="0.35">
      <c r="A169" s="8">
        <v>162</v>
      </c>
      <c r="B169" s="8" t="s">
        <v>926</v>
      </c>
      <c r="C169" s="8" t="s">
        <v>927</v>
      </c>
      <c r="D169" s="8" t="s">
        <v>58</v>
      </c>
      <c r="E169" s="52">
        <v>307</v>
      </c>
      <c r="F169" s="46">
        <v>1.77</v>
      </c>
      <c r="G169" s="47">
        <v>2.5999999999999999E-3</v>
      </c>
      <c r="J169" s="46"/>
    </row>
    <row r="170" spans="1:10" x14ac:dyDescent="0.35">
      <c r="A170" s="8">
        <v>163</v>
      </c>
      <c r="B170" s="8" t="s">
        <v>924</v>
      </c>
      <c r="C170" s="8" t="s">
        <v>925</v>
      </c>
      <c r="D170" s="8" t="s">
        <v>128</v>
      </c>
      <c r="E170" s="52">
        <v>341</v>
      </c>
      <c r="F170" s="46">
        <v>1.76</v>
      </c>
      <c r="G170" s="47">
        <v>2.5999999999999999E-3</v>
      </c>
      <c r="J170" s="46"/>
    </row>
    <row r="171" spans="1:10" x14ac:dyDescent="0.35">
      <c r="A171" s="8">
        <v>164</v>
      </c>
      <c r="B171" s="8" t="s">
        <v>922</v>
      </c>
      <c r="C171" s="8" t="s">
        <v>923</v>
      </c>
      <c r="D171" s="8" t="s">
        <v>90</v>
      </c>
      <c r="E171" s="52">
        <v>5398</v>
      </c>
      <c r="F171" s="46">
        <v>1.76</v>
      </c>
      <c r="G171" s="47">
        <v>2.5999999999999999E-3</v>
      </c>
      <c r="J171" s="46"/>
    </row>
    <row r="172" spans="1:10" x14ac:dyDescent="0.35">
      <c r="A172" s="8">
        <v>165</v>
      </c>
      <c r="B172" s="8" t="s">
        <v>928</v>
      </c>
      <c r="C172" s="8" t="s">
        <v>929</v>
      </c>
      <c r="D172" s="8" t="s">
        <v>249</v>
      </c>
      <c r="E172" s="52">
        <v>54</v>
      </c>
      <c r="F172" s="46">
        <v>1.74</v>
      </c>
      <c r="G172" s="47">
        <v>2.5999999999999999E-3</v>
      </c>
      <c r="J172" s="46"/>
    </row>
    <row r="173" spans="1:10" x14ac:dyDescent="0.35">
      <c r="A173" s="8">
        <v>166</v>
      </c>
      <c r="B173" s="8" t="s">
        <v>930</v>
      </c>
      <c r="C173" s="8" t="s">
        <v>931</v>
      </c>
      <c r="D173" s="8" t="s">
        <v>298</v>
      </c>
      <c r="E173" s="52">
        <v>328</v>
      </c>
      <c r="F173" s="46">
        <v>1.72</v>
      </c>
      <c r="G173" s="47">
        <v>2.5999999999999999E-3</v>
      </c>
      <c r="J173" s="46"/>
    </row>
    <row r="174" spans="1:10" x14ac:dyDescent="0.35">
      <c r="A174" s="8">
        <v>167</v>
      </c>
      <c r="B174" s="8" t="s">
        <v>934</v>
      </c>
      <c r="C174" s="8" t="s">
        <v>935</v>
      </c>
      <c r="D174" s="8" t="s">
        <v>561</v>
      </c>
      <c r="E174" s="52">
        <v>130</v>
      </c>
      <c r="F174" s="46">
        <v>1.72</v>
      </c>
      <c r="G174" s="47">
        <v>2.5999999999999999E-3</v>
      </c>
      <c r="J174" s="46"/>
    </row>
    <row r="175" spans="1:10" x14ac:dyDescent="0.35">
      <c r="A175" s="8">
        <v>168</v>
      </c>
      <c r="B175" s="8" t="s">
        <v>936</v>
      </c>
      <c r="C175" s="8" t="s">
        <v>937</v>
      </c>
      <c r="D175" s="8" t="s">
        <v>400</v>
      </c>
      <c r="E175" s="52">
        <v>197</v>
      </c>
      <c r="F175" s="46">
        <v>1.72</v>
      </c>
      <c r="G175" s="47">
        <v>2.5999999999999999E-3</v>
      </c>
      <c r="J175" s="46"/>
    </row>
    <row r="176" spans="1:10" x14ac:dyDescent="0.35">
      <c r="A176" s="8">
        <v>169</v>
      </c>
      <c r="B176" s="8" t="s">
        <v>938</v>
      </c>
      <c r="C176" s="8" t="s">
        <v>939</v>
      </c>
      <c r="D176" s="8" t="s">
        <v>137</v>
      </c>
      <c r="E176" s="52">
        <v>288</v>
      </c>
      <c r="F176" s="46">
        <v>1.71</v>
      </c>
      <c r="G176" s="47">
        <v>2.5000000000000001E-3</v>
      </c>
      <c r="J176" s="46"/>
    </row>
    <row r="177" spans="1:10" x14ac:dyDescent="0.35">
      <c r="A177" s="8">
        <v>170</v>
      </c>
      <c r="B177" s="8" t="s">
        <v>940</v>
      </c>
      <c r="C177" s="8" t="s">
        <v>941</v>
      </c>
      <c r="D177" s="8" t="s">
        <v>232</v>
      </c>
      <c r="E177" s="52">
        <v>161</v>
      </c>
      <c r="F177" s="46">
        <v>1.7</v>
      </c>
      <c r="G177" s="47">
        <v>2.5000000000000001E-3</v>
      </c>
      <c r="J177" s="46"/>
    </row>
    <row r="178" spans="1:10" x14ac:dyDescent="0.35">
      <c r="A178" s="8">
        <v>171</v>
      </c>
      <c r="B178" s="8" t="s">
        <v>942</v>
      </c>
      <c r="C178" s="8" t="s">
        <v>943</v>
      </c>
      <c r="D178" s="8" t="s">
        <v>310</v>
      </c>
      <c r="E178" s="52">
        <v>1956</v>
      </c>
      <c r="F178" s="46">
        <v>1.65</v>
      </c>
      <c r="G178" s="47">
        <v>2.5000000000000001E-3</v>
      </c>
      <c r="J178" s="46"/>
    </row>
    <row r="179" spans="1:10" x14ac:dyDescent="0.35">
      <c r="A179" s="8">
        <v>172</v>
      </c>
      <c r="B179" s="8" t="s">
        <v>946</v>
      </c>
      <c r="C179" s="8" t="s">
        <v>947</v>
      </c>
      <c r="D179" s="8" t="s">
        <v>198</v>
      </c>
      <c r="E179" s="52">
        <v>616</v>
      </c>
      <c r="F179" s="46">
        <v>1.65</v>
      </c>
      <c r="G179" s="47">
        <v>2.3999999999999998E-3</v>
      </c>
      <c r="J179" s="46"/>
    </row>
    <row r="180" spans="1:10" x14ac:dyDescent="0.35">
      <c r="A180" s="8">
        <v>173</v>
      </c>
      <c r="B180" s="8" t="s">
        <v>948</v>
      </c>
      <c r="C180" s="8" t="s">
        <v>949</v>
      </c>
      <c r="D180" s="8" t="s">
        <v>400</v>
      </c>
      <c r="E180" s="52">
        <v>389</v>
      </c>
      <c r="F180" s="46">
        <v>1.64</v>
      </c>
      <c r="G180" s="47">
        <v>2.3999999999999998E-3</v>
      </c>
      <c r="J180" s="46"/>
    </row>
    <row r="181" spans="1:10" x14ac:dyDescent="0.35">
      <c r="A181" s="8">
        <v>174</v>
      </c>
      <c r="B181" s="8" t="s">
        <v>952</v>
      </c>
      <c r="C181" s="8" t="s">
        <v>953</v>
      </c>
      <c r="D181" s="8" t="s">
        <v>271</v>
      </c>
      <c r="E181" s="52">
        <v>536</v>
      </c>
      <c r="F181" s="46">
        <v>1.64</v>
      </c>
      <c r="G181" s="47">
        <v>2.3999999999999998E-3</v>
      </c>
      <c r="J181" s="46"/>
    </row>
    <row r="182" spans="1:10" x14ac:dyDescent="0.35">
      <c r="A182" s="8">
        <v>175</v>
      </c>
      <c r="B182" s="8" t="s">
        <v>954</v>
      </c>
      <c r="C182" s="8" t="s">
        <v>955</v>
      </c>
      <c r="D182" s="8" t="s">
        <v>411</v>
      </c>
      <c r="E182" s="52">
        <v>100</v>
      </c>
      <c r="F182" s="46">
        <v>1.63</v>
      </c>
      <c r="G182" s="47">
        <v>2.3999999999999998E-3</v>
      </c>
      <c r="J182" s="46"/>
    </row>
    <row r="183" spans="1:10" x14ac:dyDescent="0.35">
      <c r="A183" s="8">
        <v>176</v>
      </c>
      <c r="B183" s="8" t="s">
        <v>950</v>
      </c>
      <c r="C183" s="8" t="s">
        <v>951</v>
      </c>
      <c r="D183" s="8" t="s">
        <v>119</v>
      </c>
      <c r="E183" s="52">
        <v>62</v>
      </c>
      <c r="F183" s="46">
        <v>1.63</v>
      </c>
      <c r="G183" s="47">
        <v>2.3999999999999998E-3</v>
      </c>
      <c r="J183" s="46"/>
    </row>
    <row r="184" spans="1:10" x14ac:dyDescent="0.35">
      <c r="A184" s="8">
        <v>177</v>
      </c>
      <c r="B184" s="8" t="s">
        <v>960</v>
      </c>
      <c r="C184" s="8" t="s">
        <v>961</v>
      </c>
      <c r="D184" s="8" t="s">
        <v>733</v>
      </c>
      <c r="E184" s="52">
        <v>315</v>
      </c>
      <c r="F184" s="46">
        <v>1.62</v>
      </c>
      <c r="G184" s="47">
        <v>2.3999999999999998E-3</v>
      </c>
      <c r="J184" s="46"/>
    </row>
    <row r="185" spans="1:10" x14ac:dyDescent="0.35">
      <c r="A185" s="8">
        <v>178</v>
      </c>
      <c r="B185" s="8" t="s">
        <v>956</v>
      </c>
      <c r="C185" s="8" t="s">
        <v>957</v>
      </c>
      <c r="D185" s="8" t="s">
        <v>160</v>
      </c>
      <c r="E185" s="52">
        <v>267</v>
      </c>
      <c r="F185" s="46">
        <v>1.62</v>
      </c>
      <c r="G185" s="47">
        <v>2.3999999999999998E-3</v>
      </c>
      <c r="J185" s="46"/>
    </row>
    <row r="186" spans="1:10" x14ac:dyDescent="0.35">
      <c r="A186" s="8">
        <v>179</v>
      </c>
      <c r="B186" s="8" t="s">
        <v>962</v>
      </c>
      <c r="C186" s="8" t="s">
        <v>963</v>
      </c>
      <c r="D186" s="8" t="s">
        <v>964</v>
      </c>
      <c r="E186" s="52">
        <v>263</v>
      </c>
      <c r="F186" s="46">
        <v>1.61</v>
      </c>
      <c r="G186" s="47">
        <v>2.3999999999999998E-3</v>
      </c>
      <c r="J186" s="46"/>
    </row>
    <row r="187" spans="1:10" x14ac:dyDescent="0.35">
      <c r="A187" s="8">
        <v>180</v>
      </c>
      <c r="B187" s="8" t="s">
        <v>965</v>
      </c>
      <c r="C187" s="8" t="s">
        <v>966</v>
      </c>
      <c r="D187" s="8" t="s">
        <v>61</v>
      </c>
      <c r="E187" s="52">
        <v>436</v>
      </c>
      <c r="F187" s="46">
        <v>1.6</v>
      </c>
      <c r="G187" s="47">
        <v>2.3999999999999998E-3</v>
      </c>
      <c r="J187" s="46"/>
    </row>
    <row r="188" spans="1:10" x14ac:dyDescent="0.35">
      <c r="A188" s="8">
        <v>181</v>
      </c>
      <c r="B188" s="8" t="s">
        <v>969</v>
      </c>
      <c r="C188" s="8" t="s">
        <v>970</v>
      </c>
      <c r="D188" s="8" t="s">
        <v>134</v>
      </c>
      <c r="E188" s="52">
        <v>716</v>
      </c>
      <c r="F188" s="46">
        <v>1.6</v>
      </c>
      <c r="G188" s="47">
        <v>2.3999999999999998E-3</v>
      </c>
      <c r="J188" s="46"/>
    </row>
    <row r="189" spans="1:10" x14ac:dyDescent="0.35">
      <c r="A189" s="8">
        <v>182</v>
      </c>
      <c r="B189" s="8" t="s">
        <v>967</v>
      </c>
      <c r="C189" s="8" t="s">
        <v>968</v>
      </c>
      <c r="D189" s="8" t="s">
        <v>434</v>
      </c>
      <c r="E189" s="52">
        <v>1005</v>
      </c>
      <c r="F189" s="46">
        <v>1.6</v>
      </c>
      <c r="G189" s="47">
        <v>2.3999999999999998E-3</v>
      </c>
      <c r="J189" s="46"/>
    </row>
    <row r="190" spans="1:10" x14ac:dyDescent="0.35">
      <c r="A190" s="8">
        <v>183</v>
      </c>
      <c r="B190" s="8" t="s">
        <v>979</v>
      </c>
      <c r="C190" s="8" t="s">
        <v>980</v>
      </c>
      <c r="D190" s="8" t="s">
        <v>145</v>
      </c>
      <c r="E190" s="52">
        <v>111</v>
      </c>
      <c r="F190" s="46">
        <v>1.59</v>
      </c>
      <c r="G190" s="47">
        <v>2.3999999999999998E-3</v>
      </c>
      <c r="J190" s="46"/>
    </row>
    <row r="191" spans="1:10" x14ac:dyDescent="0.35">
      <c r="A191" s="8">
        <v>184</v>
      </c>
      <c r="B191" s="8" t="s">
        <v>971</v>
      </c>
      <c r="C191" s="8" t="s">
        <v>972</v>
      </c>
      <c r="D191" s="8" t="s">
        <v>128</v>
      </c>
      <c r="E191" s="52">
        <v>2105</v>
      </c>
      <c r="F191" s="46">
        <v>1.58</v>
      </c>
      <c r="G191" s="47">
        <v>2.3E-3</v>
      </c>
      <c r="J191" s="46"/>
    </row>
    <row r="192" spans="1:10" x14ac:dyDescent="0.35">
      <c r="A192" s="8">
        <v>185</v>
      </c>
      <c r="B192" s="8" t="s">
        <v>932</v>
      </c>
      <c r="C192" s="8" t="s">
        <v>933</v>
      </c>
      <c r="D192" s="8" t="s">
        <v>400</v>
      </c>
      <c r="E192" s="52">
        <v>38</v>
      </c>
      <c r="F192" s="46">
        <v>1.58</v>
      </c>
      <c r="G192" s="47">
        <v>2.3E-3</v>
      </c>
      <c r="J192" s="46"/>
    </row>
    <row r="193" spans="1:10" x14ac:dyDescent="0.35">
      <c r="A193" s="8">
        <v>186</v>
      </c>
      <c r="B193" s="8" t="s">
        <v>973</v>
      </c>
      <c r="C193" s="8" t="s">
        <v>974</v>
      </c>
      <c r="D193" s="8" t="s">
        <v>90</v>
      </c>
      <c r="E193" s="52">
        <v>4619</v>
      </c>
      <c r="F193" s="46">
        <v>1.57</v>
      </c>
      <c r="G193" s="47">
        <v>2.3E-3</v>
      </c>
      <c r="J193" s="46"/>
    </row>
    <row r="194" spans="1:10" x14ac:dyDescent="0.35">
      <c r="A194" s="8">
        <v>187</v>
      </c>
      <c r="B194" s="8" t="s">
        <v>975</v>
      </c>
      <c r="C194" s="8" t="s">
        <v>976</v>
      </c>
      <c r="D194" s="8" t="s">
        <v>184</v>
      </c>
      <c r="E194" s="52">
        <v>3646</v>
      </c>
      <c r="F194" s="46">
        <v>1.56</v>
      </c>
      <c r="G194" s="47">
        <v>2.3E-3</v>
      </c>
      <c r="J194" s="46"/>
    </row>
    <row r="195" spans="1:10" x14ac:dyDescent="0.35">
      <c r="A195" s="8">
        <v>188</v>
      </c>
      <c r="B195" s="8" t="s">
        <v>977</v>
      </c>
      <c r="C195" s="8" t="s">
        <v>978</v>
      </c>
      <c r="D195" s="8" t="s">
        <v>137</v>
      </c>
      <c r="E195" s="52">
        <v>396</v>
      </c>
      <c r="F195" s="46">
        <v>1.56</v>
      </c>
      <c r="G195" s="47">
        <v>2.3E-3</v>
      </c>
      <c r="J195" s="46"/>
    </row>
    <row r="196" spans="1:10" x14ac:dyDescent="0.35">
      <c r="A196" s="8">
        <v>189</v>
      </c>
      <c r="B196" s="8" t="s">
        <v>981</v>
      </c>
      <c r="C196" s="8" t="s">
        <v>982</v>
      </c>
      <c r="D196" s="8" t="s">
        <v>232</v>
      </c>
      <c r="E196" s="52">
        <v>495</v>
      </c>
      <c r="F196" s="46">
        <v>1.55</v>
      </c>
      <c r="G196" s="47">
        <v>2.3E-3</v>
      </c>
      <c r="J196" s="46"/>
    </row>
    <row r="197" spans="1:10" x14ac:dyDescent="0.35">
      <c r="A197" s="8">
        <v>190</v>
      </c>
      <c r="B197" s="8" t="s">
        <v>983</v>
      </c>
      <c r="C197" s="8" t="s">
        <v>984</v>
      </c>
      <c r="D197" s="8" t="s">
        <v>198</v>
      </c>
      <c r="E197" s="52">
        <v>363</v>
      </c>
      <c r="F197" s="46">
        <v>1.54</v>
      </c>
      <c r="G197" s="47">
        <v>2.3E-3</v>
      </c>
      <c r="J197" s="46"/>
    </row>
    <row r="198" spans="1:10" x14ac:dyDescent="0.35">
      <c r="A198" s="8">
        <v>191</v>
      </c>
      <c r="B198" s="8" t="s">
        <v>985</v>
      </c>
      <c r="C198" s="8" t="s">
        <v>986</v>
      </c>
      <c r="D198" s="8" t="s">
        <v>411</v>
      </c>
      <c r="E198" s="52">
        <v>264</v>
      </c>
      <c r="F198" s="46">
        <v>1.54</v>
      </c>
      <c r="G198" s="47">
        <v>2.3E-3</v>
      </c>
      <c r="J198" s="46"/>
    </row>
    <row r="199" spans="1:10" x14ac:dyDescent="0.35">
      <c r="A199" s="8">
        <v>192</v>
      </c>
      <c r="B199" s="8" t="s">
        <v>989</v>
      </c>
      <c r="C199" s="8" t="s">
        <v>990</v>
      </c>
      <c r="D199" s="8" t="s">
        <v>198</v>
      </c>
      <c r="E199" s="52">
        <v>526</v>
      </c>
      <c r="F199" s="46">
        <v>1.51</v>
      </c>
      <c r="G199" s="47">
        <v>2.2000000000000001E-3</v>
      </c>
      <c r="J199" s="46"/>
    </row>
    <row r="200" spans="1:10" x14ac:dyDescent="0.35">
      <c r="A200" s="8">
        <v>193</v>
      </c>
      <c r="B200" s="8" t="s">
        <v>987</v>
      </c>
      <c r="C200" s="8" t="s">
        <v>988</v>
      </c>
      <c r="D200" s="8" t="s">
        <v>145</v>
      </c>
      <c r="E200" s="52">
        <v>1347</v>
      </c>
      <c r="F200" s="46">
        <v>1.5</v>
      </c>
      <c r="G200" s="47">
        <v>2.2000000000000001E-3</v>
      </c>
      <c r="J200" s="46"/>
    </row>
    <row r="201" spans="1:10" x14ac:dyDescent="0.35">
      <c r="A201" s="8">
        <v>194</v>
      </c>
      <c r="B201" s="8" t="s">
        <v>991</v>
      </c>
      <c r="C201" s="8" t="s">
        <v>992</v>
      </c>
      <c r="D201" s="8" t="s">
        <v>128</v>
      </c>
      <c r="E201" s="52">
        <v>1219</v>
      </c>
      <c r="F201" s="46">
        <v>1.49</v>
      </c>
      <c r="G201" s="47">
        <v>2.2000000000000001E-3</v>
      </c>
      <c r="J201" s="46"/>
    </row>
    <row r="202" spans="1:10" x14ac:dyDescent="0.35">
      <c r="A202" s="8">
        <v>195</v>
      </c>
      <c r="B202" s="8" t="s">
        <v>993</v>
      </c>
      <c r="C202" s="8" t="s">
        <v>994</v>
      </c>
      <c r="D202" s="8" t="s">
        <v>140</v>
      </c>
      <c r="E202" s="52">
        <v>279</v>
      </c>
      <c r="F202" s="46">
        <v>1.49</v>
      </c>
      <c r="G202" s="47">
        <v>2.2000000000000001E-3</v>
      </c>
      <c r="J202" s="46"/>
    </row>
    <row r="203" spans="1:10" x14ac:dyDescent="0.35">
      <c r="A203" s="8">
        <v>196</v>
      </c>
      <c r="B203" s="8" t="s">
        <v>995</v>
      </c>
      <c r="C203" s="8" t="s">
        <v>996</v>
      </c>
      <c r="D203" s="8" t="s">
        <v>90</v>
      </c>
      <c r="E203" s="52">
        <v>1774</v>
      </c>
      <c r="F203" s="46">
        <v>1.48</v>
      </c>
      <c r="G203" s="47">
        <v>2.2000000000000001E-3</v>
      </c>
      <c r="J203" s="46"/>
    </row>
    <row r="204" spans="1:10" x14ac:dyDescent="0.35">
      <c r="A204" s="8">
        <v>197</v>
      </c>
      <c r="B204" s="8" t="s">
        <v>997</v>
      </c>
      <c r="C204" s="8" t="s">
        <v>998</v>
      </c>
      <c r="D204" s="8" t="s">
        <v>140</v>
      </c>
      <c r="E204" s="52">
        <v>425</v>
      </c>
      <c r="F204" s="46">
        <v>1.46</v>
      </c>
      <c r="G204" s="47">
        <v>2.2000000000000001E-3</v>
      </c>
      <c r="J204" s="46"/>
    </row>
    <row r="205" spans="1:10" x14ac:dyDescent="0.35">
      <c r="A205" s="8">
        <v>198</v>
      </c>
      <c r="B205" s="8" t="s">
        <v>999</v>
      </c>
      <c r="C205" s="8" t="s">
        <v>1000</v>
      </c>
      <c r="D205" s="8" t="s">
        <v>184</v>
      </c>
      <c r="E205" s="52">
        <v>291</v>
      </c>
      <c r="F205" s="46">
        <v>1.44</v>
      </c>
      <c r="G205" s="47">
        <v>2.0999999999999999E-3</v>
      </c>
      <c r="J205" s="46"/>
    </row>
    <row r="206" spans="1:10" x14ac:dyDescent="0.35">
      <c r="A206" s="8">
        <v>199</v>
      </c>
      <c r="B206" s="8" t="s">
        <v>1001</v>
      </c>
      <c r="C206" s="8" t="s">
        <v>1002</v>
      </c>
      <c r="D206" s="8" t="s">
        <v>160</v>
      </c>
      <c r="E206" s="52">
        <v>199</v>
      </c>
      <c r="F206" s="46">
        <v>1.42</v>
      </c>
      <c r="G206" s="47">
        <v>2.0999999999999999E-3</v>
      </c>
      <c r="J206" s="46"/>
    </row>
    <row r="207" spans="1:10" x14ac:dyDescent="0.35">
      <c r="A207" s="8">
        <v>200</v>
      </c>
      <c r="B207" s="8" t="s">
        <v>1003</v>
      </c>
      <c r="C207" s="8" t="s">
        <v>1004</v>
      </c>
      <c r="D207" s="8" t="s">
        <v>134</v>
      </c>
      <c r="E207" s="52">
        <v>1068</v>
      </c>
      <c r="F207" s="46">
        <v>1.4</v>
      </c>
      <c r="G207" s="47">
        <v>2.0999999999999999E-3</v>
      </c>
      <c r="J207" s="46"/>
    </row>
    <row r="208" spans="1:10" x14ac:dyDescent="0.35">
      <c r="A208" s="8">
        <v>201</v>
      </c>
      <c r="B208" s="8" t="s">
        <v>1005</v>
      </c>
      <c r="C208" s="8" t="s">
        <v>1006</v>
      </c>
      <c r="D208" s="8" t="s">
        <v>249</v>
      </c>
      <c r="E208" s="52">
        <v>205</v>
      </c>
      <c r="F208" s="46">
        <v>1.4</v>
      </c>
      <c r="G208" s="47">
        <v>2.0999999999999999E-3</v>
      </c>
      <c r="J208" s="46"/>
    </row>
    <row r="209" spans="1:10" x14ac:dyDescent="0.35">
      <c r="A209" s="8">
        <v>202</v>
      </c>
      <c r="B209" s="8" t="s">
        <v>1007</v>
      </c>
      <c r="C209" s="8" t="s">
        <v>1008</v>
      </c>
      <c r="D209" s="8" t="s">
        <v>160</v>
      </c>
      <c r="E209" s="52">
        <v>442</v>
      </c>
      <c r="F209" s="46">
        <v>1.39</v>
      </c>
      <c r="G209" s="47">
        <v>2.0999999999999999E-3</v>
      </c>
      <c r="J209" s="46"/>
    </row>
    <row r="210" spans="1:10" x14ac:dyDescent="0.35">
      <c r="A210" s="8">
        <v>203</v>
      </c>
      <c r="B210" s="8" t="s">
        <v>1022</v>
      </c>
      <c r="C210" s="8" t="s">
        <v>1023</v>
      </c>
      <c r="D210" s="8" t="s">
        <v>119</v>
      </c>
      <c r="E210" s="52">
        <v>108</v>
      </c>
      <c r="F210" s="46">
        <v>1.38</v>
      </c>
      <c r="G210" s="47">
        <v>2.0999999999999999E-3</v>
      </c>
      <c r="J210" s="46"/>
    </row>
    <row r="211" spans="1:10" x14ac:dyDescent="0.35">
      <c r="A211" s="8">
        <v>204</v>
      </c>
      <c r="B211" s="8" t="s">
        <v>1011</v>
      </c>
      <c r="C211" s="8" t="s">
        <v>1012</v>
      </c>
      <c r="D211" s="8" t="s">
        <v>131</v>
      </c>
      <c r="E211" s="52">
        <v>265</v>
      </c>
      <c r="F211" s="46">
        <v>1.37</v>
      </c>
      <c r="G211" s="47">
        <v>2E-3</v>
      </c>
      <c r="J211" s="46"/>
    </row>
    <row r="212" spans="1:10" x14ac:dyDescent="0.35">
      <c r="A212" s="8">
        <v>205</v>
      </c>
      <c r="B212" s="8" t="s">
        <v>1013</v>
      </c>
      <c r="C212" s="8" t="s">
        <v>1014</v>
      </c>
      <c r="D212" s="8" t="s">
        <v>58</v>
      </c>
      <c r="E212" s="52">
        <v>210</v>
      </c>
      <c r="F212" s="46">
        <v>1.37</v>
      </c>
      <c r="G212" s="47">
        <v>2E-3</v>
      </c>
      <c r="J212" s="46"/>
    </row>
    <row r="213" spans="1:10" x14ac:dyDescent="0.35">
      <c r="A213" s="8">
        <v>206</v>
      </c>
      <c r="B213" s="8" t="s">
        <v>1015</v>
      </c>
      <c r="C213" s="8" t="s">
        <v>1016</v>
      </c>
      <c r="D213" s="8" t="s">
        <v>145</v>
      </c>
      <c r="E213" s="52">
        <v>748</v>
      </c>
      <c r="F213" s="46">
        <v>1.35</v>
      </c>
      <c r="G213" s="47">
        <v>2E-3</v>
      </c>
      <c r="J213" s="46"/>
    </row>
    <row r="214" spans="1:10" x14ac:dyDescent="0.35">
      <c r="A214" s="8">
        <v>207</v>
      </c>
      <c r="B214" s="8" t="s">
        <v>1017</v>
      </c>
      <c r="C214" s="8" t="s">
        <v>1018</v>
      </c>
      <c r="D214" s="8" t="s">
        <v>232</v>
      </c>
      <c r="E214" s="52">
        <v>1031</v>
      </c>
      <c r="F214" s="46">
        <v>1.35</v>
      </c>
      <c r="G214" s="47">
        <v>2E-3</v>
      </c>
      <c r="J214" s="46"/>
    </row>
    <row r="215" spans="1:10" x14ac:dyDescent="0.35">
      <c r="A215" s="8">
        <v>208</v>
      </c>
      <c r="B215" s="8" t="s">
        <v>1024</v>
      </c>
      <c r="C215" s="8" t="s">
        <v>1025</v>
      </c>
      <c r="D215" s="8" t="s">
        <v>116</v>
      </c>
      <c r="E215" s="52">
        <v>131</v>
      </c>
      <c r="F215" s="46">
        <v>1.34</v>
      </c>
      <c r="G215" s="47">
        <v>2E-3</v>
      </c>
      <c r="J215" s="46"/>
    </row>
    <row r="216" spans="1:10" x14ac:dyDescent="0.35">
      <c r="A216" s="8">
        <v>209</v>
      </c>
      <c r="B216" s="8" t="s">
        <v>1019</v>
      </c>
      <c r="C216" s="8" t="s">
        <v>1020</v>
      </c>
      <c r="D216" s="8" t="s">
        <v>1021</v>
      </c>
      <c r="E216" s="52">
        <v>57</v>
      </c>
      <c r="F216" s="46">
        <v>1.32</v>
      </c>
      <c r="G216" s="47">
        <v>2E-3</v>
      </c>
      <c r="J216" s="46"/>
    </row>
    <row r="217" spans="1:10" x14ac:dyDescent="0.35">
      <c r="A217" s="8">
        <v>210</v>
      </c>
      <c r="B217" s="8" t="s">
        <v>1026</v>
      </c>
      <c r="C217" s="8" t="s">
        <v>1027</v>
      </c>
      <c r="D217" s="8" t="s">
        <v>131</v>
      </c>
      <c r="E217" s="52">
        <v>213</v>
      </c>
      <c r="F217" s="46">
        <v>1.31</v>
      </c>
      <c r="G217" s="47">
        <v>1.9E-3</v>
      </c>
      <c r="J217" s="46"/>
    </row>
    <row r="218" spans="1:10" x14ac:dyDescent="0.35">
      <c r="A218" s="8">
        <v>211</v>
      </c>
      <c r="B218" s="8" t="s">
        <v>1028</v>
      </c>
      <c r="C218" s="8" t="s">
        <v>1029</v>
      </c>
      <c r="D218" s="8" t="s">
        <v>769</v>
      </c>
      <c r="E218" s="52">
        <v>127</v>
      </c>
      <c r="F218" s="46">
        <v>1.28</v>
      </c>
      <c r="G218" s="47">
        <v>1.9E-3</v>
      </c>
      <c r="J218" s="46"/>
    </row>
    <row r="219" spans="1:10" x14ac:dyDescent="0.35">
      <c r="A219" s="8">
        <v>212</v>
      </c>
      <c r="B219" s="8" t="s">
        <v>1030</v>
      </c>
      <c r="C219" s="8" t="s">
        <v>1031</v>
      </c>
      <c r="D219" s="8" t="s">
        <v>153</v>
      </c>
      <c r="E219" s="52">
        <v>134</v>
      </c>
      <c r="F219" s="46">
        <v>1.25</v>
      </c>
      <c r="G219" s="47">
        <v>1.9E-3</v>
      </c>
      <c r="J219" s="46"/>
    </row>
    <row r="220" spans="1:10" x14ac:dyDescent="0.35">
      <c r="A220" s="8">
        <v>213</v>
      </c>
      <c r="B220" s="8" t="s">
        <v>1034</v>
      </c>
      <c r="C220" s="8" t="s">
        <v>1035</v>
      </c>
      <c r="D220" s="8" t="s">
        <v>145</v>
      </c>
      <c r="E220" s="52">
        <v>258</v>
      </c>
      <c r="F220" s="46">
        <v>1.23</v>
      </c>
      <c r="G220" s="47">
        <v>1.8E-3</v>
      </c>
      <c r="J220" s="46"/>
    </row>
    <row r="221" spans="1:10" x14ac:dyDescent="0.35">
      <c r="A221" s="8">
        <v>214</v>
      </c>
      <c r="B221" s="8" t="s">
        <v>1032</v>
      </c>
      <c r="C221" s="8" t="s">
        <v>1033</v>
      </c>
      <c r="D221" s="8" t="s">
        <v>160</v>
      </c>
      <c r="E221" s="52">
        <v>96</v>
      </c>
      <c r="F221" s="46">
        <v>1.21</v>
      </c>
      <c r="G221" s="47">
        <v>1.8E-3</v>
      </c>
      <c r="J221" s="46"/>
    </row>
    <row r="222" spans="1:10" x14ac:dyDescent="0.35">
      <c r="A222" s="8">
        <v>215</v>
      </c>
      <c r="B222" s="8" t="s">
        <v>1036</v>
      </c>
      <c r="C222" s="8" t="s">
        <v>1037</v>
      </c>
      <c r="D222" s="8" t="s">
        <v>140</v>
      </c>
      <c r="E222" s="52">
        <v>339</v>
      </c>
      <c r="F222" s="46">
        <v>1.19</v>
      </c>
      <c r="G222" s="47">
        <v>1.8E-3</v>
      </c>
      <c r="J222" s="46"/>
    </row>
    <row r="223" spans="1:10" x14ac:dyDescent="0.35">
      <c r="A223" s="8">
        <v>216</v>
      </c>
      <c r="B223" s="8" t="s">
        <v>1038</v>
      </c>
      <c r="C223" s="8" t="s">
        <v>1039</v>
      </c>
      <c r="D223" s="8" t="s">
        <v>128</v>
      </c>
      <c r="E223" s="52">
        <v>1303</v>
      </c>
      <c r="F223" s="46">
        <v>1.18</v>
      </c>
      <c r="G223" s="47">
        <v>1.8E-3</v>
      </c>
      <c r="J223" s="46"/>
    </row>
    <row r="224" spans="1:10" x14ac:dyDescent="0.35">
      <c r="A224" s="8">
        <v>217</v>
      </c>
      <c r="B224" s="8" t="s">
        <v>1040</v>
      </c>
      <c r="C224" s="8" t="s">
        <v>1041</v>
      </c>
      <c r="D224" s="8" t="s">
        <v>218</v>
      </c>
      <c r="E224" s="52">
        <v>431</v>
      </c>
      <c r="F224" s="46">
        <v>1.1499999999999999</v>
      </c>
      <c r="G224" s="47">
        <v>1.6999999999999999E-3</v>
      </c>
      <c r="J224" s="46"/>
    </row>
    <row r="225" spans="1:10" x14ac:dyDescent="0.35">
      <c r="A225" s="8">
        <v>218</v>
      </c>
      <c r="B225" s="8" t="s">
        <v>1046</v>
      </c>
      <c r="C225" s="8" t="s">
        <v>1047</v>
      </c>
      <c r="D225" s="8" t="s">
        <v>160</v>
      </c>
      <c r="E225" s="52">
        <v>151</v>
      </c>
      <c r="F225" s="46">
        <v>1.1499999999999999</v>
      </c>
      <c r="G225" s="47">
        <v>1.6999999999999999E-3</v>
      </c>
      <c r="J225" s="46"/>
    </row>
    <row r="226" spans="1:10" x14ac:dyDescent="0.35">
      <c r="A226" s="8">
        <v>219</v>
      </c>
      <c r="B226" s="8" t="s">
        <v>1048</v>
      </c>
      <c r="C226" s="8" t="s">
        <v>1049</v>
      </c>
      <c r="D226" s="8" t="s">
        <v>561</v>
      </c>
      <c r="E226" s="52">
        <v>323</v>
      </c>
      <c r="F226" s="46">
        <v>1.1499999999999999</v>
      </c>
      <c r="G226" s="47">
        <v>1.6999999999999999E-3</v>
      </c>
      <c r="J226" s="46"/>
    </row>
    <row r="227" spans="1:10" x14ac:dyDescent="0.35">
      <c r="A227" s="8">
        <v>220</v>
      </c>
      <c r="B227" s="8" t="s">
        <v>1044</v>
      </c>
      <c r="C227" s="8" t="s">
        <v>1045</v>
      </c>
      <c r="D227" s="8" t="s">
        <v>64</v>
      </c>
      <c r="E227" s="52">
        <v>171</v>
      </c>
      <c r="F227" s="46">
        <v>1.1399999999999999</v>
      </c>
      <c r="G227" s="47">
        <v>1.6999999999999999E-3</v>
      </c>
      <c r="J227" s="46"/>
    </row>
    <row r="228" spans="1:10" x14ac:dyDescent="0.35">
      <c r="A228" s="8">
        <v>221</v>
      </c>
      <c r="B228" s="8" t="s">
        <v>1042</v>
      </c>
      <c r="C228" s="8" t="s">
        <v>1043</v>
      </c>
      <c r="D228" s="8" t="s">
        <v>193</v>
      </c>
      <c r="E228" s="52">
        <v>844</v>
      </c>
      <c r="F228" s="46">
        <v>1.1399999999999999</v>
      </c>
      <c r="G228" s="47">
        <v>1.6999999999999999E-3</v>
      </c>
      <c r="J228" s="46"/>
    </row>
    <row r="229" spans="1:10" x14ac:dyDescent="0.35">
      <c r="A229" s="8">
        <v>222</v>
      </c>
      <c r="B229" s="8" t="s">
        <v>1050</v>
      </c>
      <c r="C229" s="8" t="s">
        <v>1051</v>
      </c>
      <c r="D229" s="8" t="s">
        <v>733</v>
      </c>
      <c r="E229" s="52">
        <v>230</v>
      </c>
      <c r="F229" s="46">
        <v>1.1299999999999999</v>
      </c>
      <c r="G229" s="47">
        <v>1.6999999999999999E-3</v>
      </c>
      <c r="J229" s="46"/>
    </row>
    <row r="230" spans="1:10" x14ac:dyDescent="0.35">
      <c r="A230" s="8">
        <v>223</v>
      </c>
      <c r="B230" s="8" t="s">
        <v>1052</v>
      </c>
      <c r="C230" s="8" t="s">
        <v>1053</v>
      </c>
      <c r="D230" s="8" t="s">
        <v>134</v>
      </c>
      <c r="E230" s="52">
        <v>1863</v>
      </c>
      <c r="F230" s="46">
        <v>1.08</v>
      </c>
      <c r="G230" s="47">
        <v>1.6000000000000001E-3</v>
      </c>
      <c r="J230" s="46"/>
    </row>
    <row r="231" spans="1:10" x14ac:dyDescent="0.35">
      <c r="A231" s="8">
        <v>224</v>
      </c>
      <c r="B231" s="8" t="s">
        <v>1056</v>
      </c>
      <c r="C231" s="8" t="s">
        <v>1057</v>
      </c>
      <c r="D231" s="8" t="s">
        <v>293</v>
      </c>
      <c r="E231" s="52">
        <v>459</v>
      </c>
      <c r="F231" s="46">
        <v>1.08</v>
      </c>
      <c r="G231" s="47">
        <v>1.6000000000000001E-3</v>
      </c>
      <c r="J231" s="46"/>
    </row>
    <row r="232" spans="1:10" x14ac:dyDescent="0.35">
      <c r="A232" s="8">
        <v>225</v>
      </c>
      <c r="B232" s="8" t="s">
        <v>1054</v>
      </c>
      <c r="C232" s="8" t="s">
        <v>1055</v>
      </c>
      <c r="D232" s="8" t="s">
        <v>335</v>
      </c>
      <c r="E232" s="52">
        <v>685</v>
      </c>
      <c r="F232" s="46">
        <v>1.07</v>
      </c>
      <c r="G232" s="47">
        <v>1.6000000000000001E-3</v>
      </c>
      <c r="J232" s="46"/>
    </row>
    <row r="233" spans="1:10" x14ac:dyDescent="0.35">
      <c r="A233" s="8">
        <v>226</v>
      </c>
      <c r="B233" s="8" t="s">
        <v>1058</v>
      </c>
      <c r="C233" s="8" t="s">
        <v>1059</v>
      </c>
      <c r="D233" s="8" t="s">
        <v>310</v>
      </c>
      <c r="E233" s="52">
        <v>745</v>
      </c>
      <c r="F233" s="46">
        <v>1.04</v>
      </c>
      <c r="G233" s="47">
        <v>1.5E-3</v>
      </c>
      <c r="J233" s="46"/>
    </row>
    <row r="234" spans="1:10" x14ac:dyDescent="0.35">
      <c r="A234" s="8">
        <v>227</v>
      </c>
      <c r="B234" s="8" t="s">
        <v>1060</v>
      </c>
      <c r="C234" s="8" t="s">
        <v>1061</v>
      </c>
      <c r="D234" s="8" t="s">
        <v>434</v>
      </c>
      <c r="E234" s="52">
        <v>3954</v>
      </c>
      <c r="F234" s="46">
        <v>1.03</v>
      </c>
      <c r="G234" s="47">
        <v>1.5E-3</v>
      </c>
      <c r="J234" s="46"/>
    </row>
    <row r="235" spans="1:10" x14ac:dyDescent="0.35">
      <c r="A235" s="8">
        <v>228</v>
      </c>
      <c r="B235" s="8" t="s">
        <v>1064</v>
      </c>
      <c r="C235" s="8" t="s">
        <v>1065</v>
      </c>
      <c r="D235" s="8" t="s">
        <v>90</v>
      </c>
      <c r="E235" s="52">
        <v>3598</v>
      </c>
      <c r="F235" s="46">
        <v>0.97</v>
      </c>
      <c r="G235" s="47">
        <v>1.4E-3</v>
      </c>
      <c r="J235" s="46"/>
    </row>
    <row r="236" spans="1:10" x14ac:dyDescent="0.35">
      <c r="A236" s="8">
        <v>229</v>
      </c>
      <c r="B236" s="8" t="s">
        <v>1070</v>
      </c>
      <c r="C236" s="8" t="s">
        <v>1071</v>
      </c>
      <c r="D236" s="8" t="s">
        <v>193</v>
      </c>
      <c r="E236" s="52">
        <v>319</v>
      </c>
      <c r="F236" s="46">
        <v>0.97</v>
      </c>
      <c r="G236" s="47">
        <v>1.4E-3</v>
      </c>
      <c r="J236" s="46"/>
    </row>
    <row r="237" spans="1:10" x14ac:dyDescent="0.35">
      <c r="A237" s="8">
        <v>230</v>
      </c>
      <c r="B237" s="8" t="s">
        <v>1066</v>
      </c>
      <c r="C237" s="8" t="s">
        <v>1067</v>
      </c>
      <c r="D237" s="8" t="s">
        <v>198</v>
      </c>
      <c r="E237" s="52">
        <v>205</v>
      </c>
      <c r="F237" s="46">
        <v>0.97</v>
      </c>
      <c r="G237" s="47">
        <v>1.4E-3</v>
      </c>
      <c r="J237" s="46"/>
    </row>
    <row r="238" spans="1:10" x14ac:dyDescent="0.35">
      <c r="A238" s="8">
        <v>231</v>
      </c>
      <c r="B238" s="8" t="s">
        <v>1068</v>
      </c>
      <c r="C238" s="8" t="s">
        <v>1069</v>
      </c>
      <c r="D238" s="8" t="s">
        <v>145</v>
      </c>
      <c r="E238" s="52">
        <v>384</v>
      </c>
      <c r="F238" s="46">
        <v>0.96</v>
      </c>
      <c r="G238" s="47">
        <v>1.4E-3</v>
      </c>
      <c r="J238" s="46"/>
    </row>
    <row r="239" spans="1:10" x14ac:dyDescent="0.35">
      <c r="A239" s="8">
        <v>232</v>
      </c>
      <c r="B239" s="8" t="s">
        <v>1074</v>
      </c>
      <c r="C239" s="8" t="s">
        <v>1075</v>
      </c>
      <c r="D239" s="8" t="s">
        <v>218</v>
      </c>
      <c r="E239" s="52">
        <v>55</v>
      </c>
      <c r="F239" s="46">
        <v>0.93</v>
      </c>
      <c r="G239" s="47">
        <v>1.4E-3</v>
      </c>
      <c r="J239" s="46"/>
    </row>
    <row r="240" spans="1:10" x14ac:dyDescent="0.35">
      <c r="A240" s="8">
        <v>233</v>
      </c>
      <c r="B240" s="8" t="s">
        <v>1072</v>
      </c>
      <c r="C240" s="8" t="s">
        <v>1073</v>
      </c>
      <c r="D240" s="8" t="s">
        <v>181</v>
      </c>
      <c r="E240" s="52">
        <v>125</v>
      </c>
      <c r="F240" s="46">
        <v>0.92</v>
      </c>
      <c r="G240" s="47">
        <v>1.4E-3</v>
      </c>
      <c r="J240" s="46"/>
    </row>
    <row r="241" spans="1:10" x14ac:dyDescent="0.35">
      <c r="A241" s="8">
        <v>234</v>
      </c>
      <c r="B241" s="8" t="s">
        <v>1076</v>
      </c>
      <c r="C241" s="8" t="s">
        <v>1077</v>
      </c>
      <c r="D241" s="8" t="s">
        <v>964</v>
      </c>
      <c r="E241" s="52">
        <v>307</v>
      </c>
      <c r="F241" s="46">
        <v>0.91</v>
      </c>
      <c r="G241" s="47">
        <v>1.4E-3</v>
      </c>
      <c r="J241" s="46"/>
    </row>
    <row r="242" spans="1:10" x14ac:dyDescent="0.35">
      <c r="A242" s="8">
        <v>235</v>
      </c>
      <c r="B242" s="8" t="s">
        <v>1078</v>
      </c>
      <c r="C242" s="8" t="s">
        <v>1079</v>
      </c>
      <c r="D242" s="8" t="s">
        <v>137</v>
      </c>
      <c r="E242" s="52">
        <v>129</v>
      </c>
      <c r="F242" s="46">
        <v>0.9</v>
      </c>
      <c r="G242" s="47">
        <v>1.2999999999999999E-3</v>
      </c>
      <c r="J242" s="46"/>
    </row>
    <row r="243" spans="1:10" x14ac:dyDescent="0.35">
      <c r="A243" s="8">
        <v>236</v>
      </c>
      <c r="B243" s="8" t="s">
        <v>1062</v>
      </c>
      <c r="C243" s="8" t="s">
        <v>1063</v>
      </c>
      <c r="D243" s="8" t="s">
        <v>271</v>
      </c>
      <c r="E243" s="52">
        <v>18</v>
      </c>
      <c r="F243" s="46">
        <v>0.88</v>
      </c>
      <c r="G243" s="47">
        <v>1.2999999999999999E-3</v>
      </c>
      <c r="J243" s="46"/>
    </row>
    <row r="244" spans="1:10" x14ac:dyDescent="0.35">
      <c r="A244" s="8">
        <v>237</v>
      </c>
      <c r="B244" s="8" t="s">
        <v>1086</v>
      </c>
      <c r="C244" s="8" t="s">
        <v>1087</v>
      </c>
      <c r="D244" s="8" t="s">
        <v>58</v>
      </c>
      <c r="E244" s="52">
        <v>57</v>
      </c>
      <c r="F244" s="46">
        <v>0.88</v>
      </c>
      <c r="G244" s="47">
        <v>1.2999999999999999E-3</v>
      </c>
      <c r="J244" s="46"/>
    </row>
    <row r="245" spans="1:10" x14ac:dyDescent="0.35">
      <c r="A245" s="8">
        <v>238</v>
      </c>
      <c r="B245" s="8" t="s">
        <v>1080</v>
      </c>
      <c r="C245" s="8" t="s">
        <v>1081</v>
      </c>
      <c r="D245" s="8" t="s">
        <v>232</v>
      </c>
      <c r="E245" s="52">
        <v>425</v>
      </c>
      <c r="F245" s="46">
        <v>0.87</v>
      </c>
      <c r="G245" s="47">
        <v>1.2999999999999999E-3</v>
      </c>
      <c r="J245" s="46"/>
    </row>
    <row r="246" spans="1:10" x14ac:dyDescent="0.35">
      <c r="A246" s="8">
        <v>239</v>
      </c>
      <c r="B246" s="8" t="s">
        <v>1082</v>
      </c>
      <c r="C246" s="8" t="s">
        <v>1083</v>
      </c>
      <c r="D246" s="8" t="s">
        <v>229</v>
      </c>
      <c r="E246" s="52">
        <v>278</v>
      </c>
      <c r="F246" s="46">
        <v>0.86</v>
      </c>
      <c r="G246" s="47">
        <v>1.2999999999999999E-3</v>
      </c>
      <c r="J246" s="46"/>
    </row>
    <row r="247" spans="1:10" x14ac:dyDescent="0.35">
      <c r="A247" s="8">
        <v>240</v>
      </c>
      <c r="B247" s="8" t="s">
        <v>1084</v>
      </c>
      <c r="C247" s="8" t="s">
        <v>1085</v>
      </c>
      <c r="D247" s="8" t="s">
        <v>150</v>
      </c>
      <c r="E247" s="52">
        <v>560</v>
      </c>
      <c r="F247" s="46">
        <v>0.83</v>
      </c>
      <c r="G247" s="47">
        <v>1.1999999999999999E-3</v>
      </c>
      <c r="J247" s="46"/>
    </row>
    <row r="248" spans="1:10" x14ac:dyDescent="0.35">
      <c r="A248" s="8">
        <v>241</v>
      </c>
      <c r="B248" s="8" t="s">
        <v>1088</v>
      </c>
      <c r="C248" s="8" t="s">
        <v>1089</v>
      </c>
      <c r="D248" s="8" t="s">
        <v>193</v>
      </c>
      <c r="E248" s="52">
        <v>219</v>
      </c>
      <c r="F248" s="46">
        <v>0.83</v>
      </c>
      <c r="G248" s="47">
        <v>1.1999999999999999E-3</v>
      </c>
      <c r="J248" s="46"/>
    </row>
    <row r="249" spans="1:10" x14ac:dyDescent="0.35">
      <c r="A249" s="8">
        <v>242</v>
      </c>
      <c r="B249" s="8" t="s">
        <v>1092</v>
      </c>
      <c r="C249" s="8" t="s">
        <v>1093</v>
      </c>
      <c r="D249" s="8" t="s">
        <v>145</v>
      </c>
      <c r="E249" s="52">
        <v>60</v>
      </c>
      <c r="F249" s="46">
        <v>0.79</v>
      </c>
      <c r="G249" s="47">
        <v>1.1999999999999999E-3</v>
      </c>
      <c r="J249" s="46"/>
    </row>
    <row r="250" spans="1:10" x14ac:dyDescent="0.35">
      <c r="A250" s="8">
        <v>243</v>
      </c>
      <c r="B250" s="8" t="s">
        <v>1090</v>
      </c>
      <c r="C250" s="8" t="s">
        <v>1091</v>
      </c>
      <c r="D250" s="8" t="s">
        <v>167</v>
      </c>
      <c r="E250" s="52">
        <v>225</v>
      </c>
      <c r="F250" s="46">
        <v>0.78</v>
      </c>
      <c r="G250" s="47">
        <v>1.1999999999999999E-3</v>
      </c>
      <c r="J250" s="46"/>
    </row>
    <row r="251" spans="1:10" x14ac:dyDescent="0.35">
      <c r="A251" s="8">
        <v>244</v>
      </c>
      <c r="B251" s="8" t="s">
        <v>1094</v>
      </c>
      <c r="C251" s="8" t="s">
        <v>1095</v>
      </c>
      <c r="D251" s="8" t="s">
        <v>131</v>
      </c>
      <c r="E251" s="52">
        <v>192</v>
      </c>
      <c r="F251" s="46">
        <v>0.71</v>
      </c>
      <c r="G251" s="47">
        <v>1E-3</v>
      </c>
      <c r="J251" s="46"/>
    </row>
    <row r="252" spans="1:10" x14ac:dyDescent="0.35">
      <c r="A252" s="8">
        <v>245</v>
      </c>
      <c r="B252" s="8" t="s">
        <v>1096</v>
      </c>
      <c r="C252" s="8" t="s">
        <v>1097</v>
      </c>
      <c r="D252" s="8" t="s">
        <v>229</v>
      </c>
      <c r="E252" s="52">
        <v>1593</v>
      </c>
      <c r="F252" s="46">
        <v>0.68</v>
      </c>
      <c r="G252" s="47">
        <v>1E-3</v>
      </c>
      <c r="J252" s="46"/>
    </row>
    <row r="253" spans="1:10" x14ac:dyDescent="0.35">
      <c r="A253" s="8">
        <v>246</v>
      </c>
      <c r="B253" s="8" t="s">
        <v>1098</v>
      </c>
      <c r="C253" s="8" t="s">
        <v>1099</v>
      </c>
      <c r="D253" s="8" t="s">
        <v>131</v>
      </c>
      <c r="E253" s="52">
        <v>95</v>
      </c>
      <c r="F253" s="46">
        <v>0.66</v>
      </c>
      <c r="G253" s="47">
        <v>1E-3</v>
      </c>
      <c r="J253" s="46"/>
    </row>
    <row r="254" spans="1:10" x14ac:dyDescent="0.35">
      <c r="A254" s="8">
        <v>247</v>
      </c>
      <c r="B254" s="8" t="s">
        <v>1100</v>
      </c>
      <c r="C254" s="8" t="s">
        <v>1101</v>
      </c>
      <c r="D254" s="8" t="s">
        <v>198</v>
      </c>
      <c r="E254" s="52">
        <v>230</v>
      </c>
      <c r="F254" s="46">
        <v>0.62</v>
      </c>
      <c r="G254" s="47">
        <v>8.9999999999999998E-4</v>
      </c>
      <c r="J254" s="46"/>
    </row>
    <row r="255" spans="1:10" x14ac:dyDescent="0.35">
      <c r="A255" s="8">
        <v>248</v>
      </c>
      <c r="B255" s="8" t="s">
        <v>1102</v>
      </c>
      <c r="C255" s="8" t="s">
        <v>1103</v>
      </c>
      <c r="D255" s="8" t="s">
        <v>119</v>
      </c>
      <c r="E255" s="52">
        <v>113</v>
      </c>
      <c r="F255" s="46">
        <v>0.59</v>
      </c>
      <c r="G255" s="47">
        <v>8.9999999999999998E-4</v>
      </c>
      <c r="J255" s="46"/>
    </row>
    <row r="256" spans="1:10" x14ac:dyDescent="0.35">
      <c r="A256" s="8">
        <v>249</v>
      </c>
      <c r="B256" s="8" t="s">
        <v>1104</v>
      </c>
      <c r="C256" s="8" t="s">
        <v>1105</v>
      </c>
      <c r="D256" s="8" t="s">
        <v>198</v>
      </c>
      <c r="E256" s="52">
        <v>57</v>
      </c>
      <c r="F256" s="46">
        <v>0.46</v>
      </c>
      <c r="G256" s="47">
        <v>6.9999999999999999E-4</v>
      </c>
      <c r="J256" s="46"/>
    </row>
    <row r="257" spans="1:10" x14ac:dyDescent="0.35">
      <c r="A257" s="8">
        <v>250</v>
      </c>
      <c r="B257" s="8" t="s">
        <v>1106</v>
      </c>
      <c r="C257" s="8" t="s">
        <v>1107</v>
      </c>
      <c r="D257" s="8" t="s">
        <v>561</v>
      </c>
      <c r="E257" s="52">
        <v>480</v>
      </c>
      <c r="F257" s="46">
        <v>0.33</v>
      </c>
      <c r="G257" s="47">
        <v>5.0000000000000001E-4</v>
      </c>
      <c r="J257" s="46"/>
    </row>
    <row r="258" spans="1:10" x14ac:dyDescent="0.35">
      <c r="A258" s="49"/>
      <c r="B258" s="49" t="s">
        <v>14</v>
      </c>
      <c r="C258" s="49"/>
      <c r="D258" s="49"/>
      <c r="E258" s="49"/>
      <c r="F258" s="50">
        <v>672.68</v>
      </c>
      <c r="G258" s="51">
        <v>0.99780000000000002</v>
      </c>
    </row>
    <row r="260" spans="1:10" x14ac:dyDescent="0.35">
      <c r="B260" s="42" t="s">
        <v>12</v>
      </c>
    </row>
    <row r="261" spans="1:10" x14ac:dyDescent="0.35">
      <c r="A261" s="8">
        <v>251</v>
      </c>
      <c r="B261" s="42" t="s">
        <v>13</v>
      </c>
      <c r="F261" s="46">
        <v>0.43</v>
      </c>
      <c r="G261" s="47">
        <v>5.9999999999999995E-4</v>
      </c>
      <c r="H261" s="48">
        <v>46204</v>
      </c>
    </row>
    <row r="262" spans="1:10" x14ac:dyDescent="0.35">
      <c r="A262" s="49"/>
      <c r="B262" s="49" t="s">
        <v>14</v>
      </c>
      <c r="C262" s="49"/>
      <c r="D262" s="49"/>
      <c r="E262" s="49"/>
      <c r="F262" s="50">
        <v>0.43</v>
      </c>
      <c r="G262" s="51">
        <v>5.9999999999999995E-4</v>
      </c>
    </row>
    <row r="264" spans="1:10" x14ac:dyDescent="0.35">
      <c r="B264" s="42" t="s">
        <v>38</v>
      </c>
    </row>
    <row r="265" spans="1:10" x14ac:dyDescent="0.35">
      <c r="B265" s="8" t="s">
        <v>39</v>
      </c>
      <c r="E265" s="52"/>
      <c r="F265" s="46">
        <v>0.62</v>
      </c>
      <c r="G265" s="47">
        <v>1.6000000000000001E-3</v>
      </c>
      <c r="J265" s="46"/>
    </row>
    <row r="266" spans="1:10" x14ac:dyDescent="0.35">
      <c r="A266" s="49"/>
      <c r="B266" s="49" t="s">
        <v>14</v>
      </c>
      <c r="C266" s="49"/>
      <c r="D266" s="49"/>
      <c r="E266" s="49"/>
      <c r="F266" s="50">
        <v>0.62</v>
      </c>
      <c r="G266" s="51">
        <v>1.6000000000000001E-3</v>
      </c>
    </row>
    <row r="268" spans="1:10" x14ac:dyDescent="0.35">
      <c r="A268" s="45"/>
      <c r="B268" s="45" t="s">
        <v>40</v>
      </c>
      <c r="C268" s="45"/>
      <c r="D268" s="45"/>
      <c r="E268" s="45"/>
      <c r="F268" s="53">
        <v>673.73</v>
      </c>
      <c r="G268" s="54">
        <v>1</v>
      </c>
    </row>
    <row r="269" spans="1:10" x14ac:dyDescent="0.35">
      <c r="A269" s="8" t="s">
        <v>44</v>
      </c>
    </row>
    <row r="270" spans="1:10" x14ac:dyDescent="0.35">
      <c r="A270" s="55">
        <v>1</v>
      </c>
      <c r="B270" s="55" t="s">
        <v>45</v>
      </c>
    </row>
    <row r="271" spans="1:10" ht="24" x14ac:dyDescent="0.35">
      <c r="A271" s="55">
        <v>2</v>
      </c>
      <c r="B271" s="55" t="s">
        <v>46</v>
      </c>
    </row>
    <row r="275" spans="2:2" x14ac:dyDescent="0.35">
      <c r="B275" s="8" t="s">
        <v>47</v>
      </c>
    </row>
    <row r="289" spans="1:5" x14ac:dyDescent="0.35">
      <c r="B289" s="8" t="s">
        <v>1113</v>
      </c>
    </row>
    <row r="302" spans="1:5" x14ac:dyDescent="0.35">
      <c r="A302" s="1" t="s">
        <v>2</v>
      </c>
      <c r="B302" s="2" t="s">
        <v>2022</v>
      </c>
      <c r="C302" s="3"/>
      <c r="D302" s="3"/>
      <c r="E302" s="4"/>
    </row>
    <row r="303" spans="1:5" x14ac:dyDescent="0.35">
      <c r="A303" s="5">
        <v>1</v>
      </c>
      <c r="B303" s="6"/>
      <c r="C303" s="7" t="s">
        <v>2023</v>
      </c>
      <c r="E303" s="9"/>
    </row>
    <row r="304" spans="1:5" x14ac:dyDescent="0.35">
      <c r="A304" s="5"/>
      <c r="B304" s="6" t="s">
        <v>2024</v>
      </c>
      <c r="C304" s="10"/>
      <c r="E304" s="9"/>
    </row>
    <row r="305" spans="1:5" x14ac:dyDescent="0.35">
      <c r="A305" s="5"/>
      <c r="B305" s="6" t="s">
        <v>2025</v>
      </c>
      <c r="C305" s="11" t="s">
        <v>2057</v>
      </c>
      <c r="E305" s="9"/>
    </row>
    <row r="306" spans="1:5" x14ac:dyDescent="0.35">
      <c r="A306" s="5"/>
      <c r="B306" s="6" t="s">
        <v>2026</v>
      </c>
      <c r="C306" s="12" t="s">
        <v>2057</v>
      </c>
      <c r="E306" s="9"/>
    </row>
    <row r="307" spans="1:5" x14ac:dyDescent="0.35">
      <c r="A307" s="5"/>
      <c r="B307" s="6" t="s">
        <v>2027</v>
      </c>
      <c r="C307" s="12" t="s">
        <v>2057</v>
      </c>
      <c r="E307" s="9"/>
    </row>
    <row r="308" spans="1:5" x14ac:dyDescent="0.35">
      <c r="A308" s="5"/>
      <c r="B308" s="6" t="s">
        <v>2028</v>
      </c>
      <c r="C308" s="12" t="s">
        <v>2057</v>
      </c>
      <c r="E308" s="9"/>
    </row>
    <row r="309" spans="1:5" x14ac:dyDescent="0.35">
      <c r="A309" s="5"/>
      <c r="B309" s="13" t="s">
        <v>2029</v>
      </c>
      <c r="C309" s="13"/>
      <c r="E309" s="9"/>
    </row>
    <row r="310" spans="1:5" x14ac:dyDescent="0.35">
      <c r="A310" s="5">
        <v>2</v>
      </c>
      <c r="B310" s="14" t="s">
        <v>2030</v>
      </c>
      <c r="C310" s="13"/>
      <c r="E310" s="9"/>
    </row>
    <row r="311" spans="1:5" x14ac:dyDescent="0.35">
      <c r="A311" s="5"/>
      <c r="B311" s="109" t="s">
        <v>2031</v>
      </c>
      <c r="C311" s="111" t="s">
        <v>2032</v>
      </c>
      <c r="D311" s="111"/>
      <c r="E311" s="112" t="s">
        <v>2033</v>
      </c>
    </row>
    <row r="312" spans="1:5" x14ac:dyDescent="0.35">
      <c r="A312" s="5"/>
      <c r="B312" s="110"/>
      <c r="C312" s="15" t="s">
        <v>2034</v>
      </c>
      <c r="D312" s="15" t="s">
        <v>2064</v>
      </c>
      <c r="E312" s="113"/>
    </row>
    <row r="313" spans="1:5" x14ac:dyDescent="0.35">
      <c r="A313" s="16"/>
      <c r="B313" s="17" t="s">
        <v>2035</v>
      </c>
      <c r="C313" s="20" t="s">
        <v>2378</v>
      </c>
      <c r="D313" s="20" t="s">
        <v>2379</v>
      </c>
      <c r="E313" s="98">
        <v>0</v>
      </c>
    </row>
    <row r="314" spans="1:5" x14ac:dyDescent="0.35">
      <c r="A314" s="16"/>
      <c r="B314" s="17" t="s">
        <v>2037</v>
      </c>
      <c r="C314" s="20">
        <v>0</v>
      </c>
      <c r="D314" s="20">
        <v>0</v>
      </c>
      <c r="E314" s="98">
        <v>0</v>
      </c>
    </row>
    <row r="315" spans="1:5" x14ac:dyDescent="0.35">
      <c r="A315" s="16"/>
      <c r="B315" s="17" t="s">
        <v>2038</v>
      </c>
      <c r="C315" s="20">
        <v>0</v>
      </c>
      <c r="D315" s="20">
        <v>0</v>
      </c>
      <c r="E315" s="98">
        <v>0</v>
      </c>
    </row>
    <row r="316" spans="1:5" x14ac:dyDescent="0.35">
      <c r="A316" s="16"/>
      <c r="B316" s="17" t="s">
        <v>2039</v>
      </c>
      <c r="C316" s="20">
        <v>0</v>
      </c>
      <c r="D316" s="20">
        <v>0</v>
      </c>
      <c r="E316" s="98">
        <v>0</v>
      </c>
    </row>
    <row r="317" spans="1:5" x14ac:dyDescent="0.35">
      <c r="A317" s="16"/>
      <c r="B317" s="17" t="s">
        <v>2040</v>
      </c>
      <c r="C317" s="20">
        <v>0</v>
      </c>
      <c r="D317" s="20">
        <v>0</v>
      </c>
      <c r="E317" s="98">
        <v>0</v>
      </c>
    </row>
    <row r="318" spans="1:5" x14ac:dyDescent="0.35">
      <c r="A318" s="16"/>
      <c r="B318" s="17" t="s">
        <v>2041</v>
      </c>
      <c r="C318" s="20">
        <v>0</v>
      </c>
      <c r="D318" s="20">
        <v>0</v>
      </c>
      <c r="E318" s="98">
        <v>0</v>
      </c>
    </row>
    <row r="319" spans="1:5" x14ac:dyDescent="0.35">
      <c r="A319" s="16"/>
      <c r="B319" s="18"/>
      <c r="C319" s="99"/>
      <c r="D319" s="99"/>
      <c r="E319" s="10"/>
    </row>
    <row r="320" spans="1:5" x14ac:dyDescent="0.35">
      <c r="A320" s="5"/>
      <c r="B320" s="19" t="s">
        <v>2042</v>
      </c>
      <c r="C320" s="20">
        <v>0</v>
      </c>
      <c r="D320" s="20">
        <v>0</v>
      </c>
      <c r="E320" s="98">
        <v>0</v>
      </c>
    </row>
    <row r="321" spans="1:5" x14ac:dyDescent="0.35">
      <c r="A321" s="5"/>
      <c r="B321" s="19" t="s">
        <v>2043</v>
      </c>
      <c r="C321" s="20">
        <v>0</v>
      </c>
      <c r="D321" s="20">
        <v>0</v>
      </c>
      <c r="E321" s="98">
        <v>0</v>
      </c>
    </row>
    <row r="322" spans="1:5" x14ac:dyDescent="0.35">
      <c r="A322" s="5"/>
      <c r="B322" s="19" t="s">
        <v>2044</v>
      </c>
      <c r="C322" s="20">
        <v>0</v>
      </c>
      <c r="D322" s="20">
        <v>0</v>
      </c>
      <c r="E322" s="98">
        <v>0</v>
      </c>
    </row>
    <row r="323" spans="1:5" x14ac:dyDescent="0.35">
      <c r="A323" s="5"/>
      <c r="B323" s="19" t="s">
        <v>2045</v>
      </c>
      <c r="C323" s="20">
        <v>0</v>
      </c>
      <c r="D323" s="20">
        <v>0</v>
      </c>
      <c r="E323" s="98">
        <v>0</v>
      </c>
    </row>
    <row r="324" spans="1:5" x14ac:dyDescent="0.35">
      <c r="A324" s="5"/>
      <c r="B324" s="19" t="s">
        <v>2046</v>
      </c>
      <c r="C324" s="20">
        <v>0</v>
      </c>
      <c r="D324" s="20">
        <v>0</v>
      </c>
      <c r="E324" s="98">
        <v>0</v>
      </c>
    </row>
    <row r="325" spans="1:5" x14ac:dyDescent="0.35">
      <c r="A325" s="5"/>
      <c r="B325" s="19" t="s">
        <v>2047</v>
      </c>
      <c r="C325" s="20">
        <v>0</v>
      </c>
      <c r="D325" s="20">
        <v>0</v>
      </c>
      <c r="E325" s="98">
        <v>0</v>
      </c>
    </row>
    <row r="326" spans="1:5" x14ac:dyDescent="0.35">
      <c r="A326" s="5"/>
      <c r="B326" s="21" t="s">
        <v>2048</v>
      </c>
      <c r="C326" s="22"/>
      <c r="D326" s="22"/>
      <c r="E326" s="9"/>
    </row>
    <row r="327" spans="1:5" x14ac:dyDescent="0.35">
      <c r="A327" s="23"/>
      <c r="B327" s="24"/>
      <c r="C327" s="24"/>
      <c r="D327" s="24"/>
      <c r="E327" s="25"/>
    </row>
    <row r="328" spans="1:5" x14ac:dyDescent="0.35">
      <c r="A328" s="5">
        <v>3</v>
      </c>
      <c r="B328" s="26" t="s">
        <v>2049</v>
      </c>
      <c r="C328" s="19"/>
      <c r="D328" s="24"/>
      <c r="E328" s="27"/>
    </row>
    <row r="329" spans="1:5" x14ac:dyDescent="0.35">
      <c r="A329" s="5"/>
      <c r="B329" s="19" t="s">
        <v>2050</v>
      </c>
      <c r="C329" s="20">
        <v>0.3</v>
      </c>
      <c r="D329" s="24"/>
      <c r="E329" s="25"/>
    </row>
    <row r="330" spans="1:5" x14ac:dyDescent="0.35">
      <c r="A330" s="5"/>
      <c r="B330" s="19" t="s">
        <v>2051</v>
      </c>
      <c r="C330" s="20">
        <v>0.11</v>
      </c>
      <c r="D330" s="24"/>
      <c r="E330" s="25"/>
    </row>
    <row r="331" spans="1:5" x14ac:dyDescent="0.35">
      <c r="A331" s="5">
        <v>4</v>
      </c>
      <c r="B331" s="28" t="s">
        <v>2052</v>
      </c>
      <c r="C331" s="29" t="s">
        <v>2036</v>
      </c>
      <c r="D331" s="24"/>
      <c r="E331" s="27"/>
    </row>
    <row r="332" spans="1:5" ht="24" x14ac:dyDescent="0.35">
      <c r="A332" s="5">
        <v>5</v>
      </c>
      <c r="B332" s="30" t="s">
        <v>2065</v>
      </c>
      <c r="C332" s="29" t="s">
        <v>2036</v>
      </c>
      <c r="D332" s="31"/>
      <c r="E332" s="27"/>
    </row>
    <row r="333" spans="1:5" x14ac:dyDescent="0.35">
      <c r="A333" s="5">
        <v>6</v>
      </c>
      <c r="B333" s="32" t="s">
        <v>2053</v>
      </c>
      <c r="C333" s="33"/>
      <c r="E333" s="27"/>
    </row>
    <row r="334" spans="1:5" x14ac:dyDescent="0.35">
      <c r="A334" s="5"/>
      <c r="B334" s="34" t="s">
        <v>2054</v>
      </c>
      <c r="C334" s="35" t="s">
        <v>2036</v>
      </c>
      <c r="E334" s="27"/>
    </row>
    <row r="335" spans="1:5" x14ac:dyDescent="0.35">
      <c r="A335" s="5"/>
      <c r="B335" s="36" t="s">
        <v>2055</v>
      </c>
      <c r="C335" s="37" t="s">
        <v>2036</v>
      </c>
      <c r="E335" s="27"/>
    </row>
    <row r="336" spans="1:5" x14ac:dyDescent="0.35">
      <c r="A336" s="5"/>
      <c r="B336" s="36"/>
      <c r="C336" s="38"/>
      <c r="E336" s="27"/>
    </row>
    <row r="337" spans="1:5" ht="24" x14ac:dyDescent="0.35">
      <c r="A337" s="5">
        <v>7</v>
      </c>
      <c r="B337" s="32" t="s">
        <v>2066</v>
      </c>
      <c r="C337" s="33"/>
      <c r="D337" s="24"/>
      <c r="E337" s="27"/>
    </row>
    <row r="338" spans="1:5" x14ac:dyDescent="0.35">
      <c r="A338" s="5"/>
      <c r="B338" s="34" t="s">
        <v>2054</v>
      </c>
      <c r="C338" s="35" t="s">
        <v>2036</v>
      </c>
      <c r="D338" s="24"/>
      <c r="E338" s="27"/>
    </row>
    <row r="339" spans="1:5" x14ac:dyDescent="0.35">
      <c r="A339" s="5"/>
      <c r="B339" s="36" t="s">
        <v>2056</v>
      </c>
      <c r="C339" s="37" t="s">
        <v>2036</v>
      </c>
      <c r="D339" s="24"/>
      <c r="E339" s="27"/>
    </row>
    <row r="340" spans="1:5" x14ac:dyDescent="0.35">
      <c r="A340" s="39"/>
      <c r="B340" s="40"/>
      <c r="C340" s="40"/>
      <c r="D340" s="40"/>
      <c r="E340" s="41"/>
    </row>
    <row r="342" spans="1:5" x14ac:dyDescent="0.35">
      <c r="A342" s="42" t="s">
        <v>2057</v>
      </c>
      <c r="B342" s="8" t="s">
        <v>2058</v>
      </c>
    </row>
    <row r="343" spans="1:5" x14ac:dyDescent="0.35">
      <c r="A343" s="42" t="s">
        <v>2059</v>
      </c>
      <c r="B343" s="8" t="s">
        <v>2060</v>
      </c>
    </row>
    <row r="344" spans="1:5" x14ac:dyDescent="0.35">
      <c r="A344" s="42" t="s">
        <v>2061</v>
      </c>
      <c r="B344" s="8" t="s">
        <v>2067</v>
      </c>
    </row>
    <row r="345" spans="1:5" x14ac:dyDescent="0.35">
      <c r="B345" s="8" t="s">
        <v>2063</v>
      </c>
    </row>
  </sheetData>
  <mergeCells count="4">
    <mergeCell ref="B1:F1"/>
    <mergeCell ref="B311:B312"/>
    <mergeCell ref="C311:D311"/>
    <mergeCell ref="E311:E312"/>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L345"/>
  <sheetViews>
    <sheetView zoomScale="85" zoomScaleNormal="85" workbookViewId="0"/>
  </sheetViews>
  <sheetFormatPr defaultColWidth="8.7265625" defaultRowHeight="12" x14ac:dyDescent="0.35"/>
  <cols>
    <col min="1" max="1" width="6.54296875" style="8" bestFit="1" customWidth="1"/>
    <col min="2" max="2" width="45.81640625" style="8" bestFit="1" customWidth="1"/>
    <col min="3" max="3" width="12.7265625" style="8" bestFit="1" customWidth="1"/>
    <col min="4" max="4" width="43.179687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1112</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422</v>
      </c>
      <c r="C8" s="8" t="s">
        <v>423</v>
      </c>
      <c r="D8" s="8" t="s">
        <v>160</v>
      </c>
      <c r="E8" s="52">
        <v>242</v>
      </c>
      <c r="F8" s="46">
        <v>18.600000000000001</v>
      </c>
      <c r="G8" s="47">
        <v>1.3299999999999999E-2</v>
      </c>
      <c r="J8" s="46"/>
      <c r="K8" s="42" t="s">
        <v>41</v>
      </c>
      <c r="L8" s="42" t="s">
        <v>42</v>
      </c>
    </row>
    <row r="9" spans="1:12" x14ac:dyDescent="0.35">
      <c r="A9" s="8">
        <v>2</v>
      </c>
      <c r="B9" s="8" t="s">
        <v>426</v>
      </c>
      <c r="C9" s="8" t="s">
        <v>427</v>
      </c>
      <c r="D9" s="8" t="s">
        <v>90</v>
      </c>
      <c r="E9" s="52">
        <v>6223</v>
      </c>
      <c r="F9" s="46">
        <v>18.43</v>
      </c>
      <c r="G9" s="47">
        <v>1.3100000000000001E-2</v>
      </c>
      <c r="J9" s="46"/>
      <c r="K9" s="8" t="s">
        <v>128</v>
      </c>
      <c r="L9" s="47">
        <v>9.7299999999999998E-2</v>
      </c>
    </row>
    <row r="10" spans="1:12" x14ac:dyDescent="0.35">
      <c r="A10" s="8">
        <v>3</v>
      </c>
      <c r="B10" s="8" t="s">
        <v>428</v>
      </c>
      <c r="C10" s="8" t="s">
        <v>429</v>
      </c>
      <c r="D10" s="8" t="s">
        <v>137</v>
      </c>
      <c r="E10" s="52">
        <v>2954</v>
      </c>
      <c r="F10" s="46">
        <v>18.309999999999999</v>
      </c>
      <c r="G10" s="47">
        <v>1.3100000000000001E-2</v>
      </c>
      <c r="J10" s="46"/>
      <c r="K10" s="8" t="s">
        <v>119</v>
      </c>
      <c r="L10" s="47">
        <v>9.2600000000000002E-2</v>
      </c>
    </row>
    <row r="11" spans="1:12" x14ac:dyDescent="0.35">
      <c r="A11" s="8">
        <v>4</v>
      </c>
      <c r="B11" s="8" t="s">
        <v>443</v>
      </c>
      <c r="C11" s="8" t="s">
        <v>444</v>
      </c>
      <c r="D11" s="8" t="s">
        <v>271</v>
      </c>
      <c r="E11" s="52">
        <v>3690</v>
      </c>
      <c r="F11" s="46">
        <v>17.420000000000002</v>
      </c>
      <c r="G11" s="47">
        <v>1.24E-2</v>
      </c>
      <c r="J11" s="46"/>
      <c r="K11" s="8" t="s">
        <v>131</v>
      </c>
      <c r="L11" s="47">
        <v>7.3300000000000004E-2</v>
      </c>
    </row>
    <row r="12" spans="1:12" x14ac:dyDescent="0.35">
      <c r="A12" s="8">
        <v>5</v>
      </c>
      <c r="B12" s="8" t="s">
        <v>445</v>
      </c>
      <c r="C12" s="8" t="s">
        <v>446</v>
      </c>
      <c r="D12" s="8" t="s">
        <v>128</v>
      </c>
      <c r="E12" s="52">
        <v>793</v>
      </c>
      <c r="F12" s="46">
        <v>17.16</v>
      </c>
      <c r="G12" s="47">
        <v>1.2200000000000001E-2</v>
      </c>
      <c r="J12" s="46"/>
      <c r="K12" s="8" t="s">
        <v>137</v>
      </c>
      <c r="L12" s="47">
        <v>6.3399999999999998E-2</v>
      </c>
    </row>
    <row r="13" spans="1:12" x14ac:dyDescent="0.35">
      <c r="A13" s="8">
        <v>6</v>
      </c>
      <c r="B13" s="8" t="s">
        <v>459</v>
      </c>
      <c r="C13" s="8" t="s">
        <v>460</v>
      </c>
      <c r="D13" s="8" t="s">
        <v>153</v>
      </c>
      <c r="E13" s="52">
        <v>1174</v>
      </c>
      <c r="F13" s="46">
        <v>15.33</v>
      </c>
      <c r="G13" s="47">
        <v>1.09E-2</v>
      </c>
      <c r="J13" s="46"/>
      <c r="K13" s="8" t="s">
        <v>153</v>
      </c>
      <c r="L13" s="47">
        <v>6.0900000000000003E-2</v>
      </c>
    </row>
    <row r="14" spans="1:12" x14ac:dyDescent="0.35">
      <c r="A14" s="8">
        <v>7</v>
      </c>
      <c r="B14" s="8" t="s">
        <v>467</v>
      </c>
      <c r="C14" s="8" t="s">
        <v>468</v>
      </c>
      <c r="D14" s="8" t="s">
        <v>125</v>
      </c>
      <c r="E14" s="52">
        <v>1264</v>
      </c>
      <c r="F14" s="46">
        <v>14.42</v>
      </c>
      <c r="G14" s="47">
        <v>1.03E-2</v>
      </c>
      <c r="J14" s="46"/>
      <c r="K14" s="8" t="s">
        <v>160</v>
      </c>
      <c r="L14" s="47">
        <v>5.79E-2</v>
      </c>
    </row>
    <row r="15" spans="1:12" x14ac:dyDescent="0.35">
      <c r="A15" s="8">
        <v>8</v>
      </c>
      <c r="B15" s="8" t="s">
        <v>469</v>
      </c>
      <c r="C15" s="8" t="s">
        <v>470</v>
      </c>
      <c r="D15" s="8" t="s">
        <v>229</v>
      </c>
      <c r="E15" s="52">
        <v>6746</v>
      </c>
      <c r="F15" s="46">
        <v>14.36</v>
      </c>
      <c r="G15" s="47">
        <v>1.0200000000000001E-2</v>
      </c>
      <c r="J15" s="46"/>
      <c r="K15" s="8" t="s">
        <v>90</v>
      </c>
      <c r="L15" s="47">
        <v>4.7300000000000002E-2</v>
      </c>
    </row>
    <row r="16" spans="1:12" x14ac:dyDescent="0.35">
      <c r="A16" s="8">
        <v>9</v>
      </c>
      <c r="B16" s="8" t="s">
        <v>473</v>
      </c>
      <c r="C16" s="8" t="s">
        <v>474</v>
      </c>
      <c r="D16" s="8" t="s">
        <v>153</v>
      </c>
      <c r="E16" s="52">
        <v>4280</v>
      </c>
      <c r="F16" s="46">
        <v>14.15</v>
      </c>
      <c r="G16" s="47">
        <v>1.01E-2</v>
      </c>
      <c r="J16" s="46"/>
      <c r="K16" s="8" t="s">
        <v>298</v>
      </c>
      <c r="L16" s="47">
        <v>4.4499999999999998E-2</v>
      </c>
    </row>
    <row r="17" spans="1:12" x14ac:dyDescent="0.35">
      <c r="A17" s="8">
        <v>10</v>
      </c>
      <c r="B17" s="8" t="s">
        <v>475</v>
      </c>
      <c r="C17" s="8" t="s">
        <v>476</v>
      </c>
      <c r="D17" s="8" t="s">
        <v>298</v>
      </c>
      <c r="E17" s="52">
        <v>1708</v>
      </c>
      <c r="F17" s="46">
        <v>13.91</v>
      </c>
      <c r="G17" s="47">
        <v>9.9000000000000008E-3</v>
      </c>
      <c r="J17" s="46"/>
      <c r="K17" s="8" t="s">
        <v>232</v>
      </c>
      <c r="L17" s="47">
        <v>3.6999999999999998E-2</v>
      </c>
    </row>
    <row r="18" spans="1:12" x14ac:dyDescent="0.35">
      <c r="A18" s="8">
        <v>11</v>
      </c>
      <c r="B18" s="8" t="s">
        <v>497</v>
      </c>
      <c r="C18" s="8" t="s">
        <v>498</v>
      </c>
      <c r="D18" s="8" t="s">
        <v>90</v>
      </c>
      <c r="E18" s="52">
        <v>6342</v>
      </c>
      <c r="F18" s="46">
        <v>13.23</v>
      </c>
      <c r="G18" s="47">
        <v>9.4000000000000004E-3</v>
      </c>
      <c r="J18" s="46"/>
      <c r="K18" s="8" t="s">
        <v>249</v>
      </c>
      <c r="L18" s="47">
        <v>3.2300000000000002E-2</v>
      </c>
    </row>
    <row r="19" spans="1:12" x14ac:dyDescent="0.35">
      <c r="A19" s="8">
        <v>12</v>
      </c>
      <c r="B19" s="8" t="s">
        <v>503</v>
      </c>
      <c r="C19" s="8" t="s">
        <v>504</v>
      </c>
      <c r="D19" s="8" t="s">
        <v>131</v>
      </c>
      <c r="E19" s="52">
        <v>863</v>
      </c>
      <c r="F19" s="46">
        <v>13.13</v>
      </c>
      <c r="G19" s="47">
        <v>9.4000000000000004E-3</v>
      </c>
      <c r="J19" s="46"/>
      <c r="K19" s="8" t="s">
        <v>654</v>
      </c>
      <c r="L19" s="47">
        <v>2.5600000000000001E-2</v>
      </c>
    </row>
    <row r="20" spans="1:12" x14ac:dyDescent="0.35">
      <c r="A20" s="8">
        <v>13</v>
      </c>
      <c r="B20" s="8" t="s">
        <v>501</v>
      </c>
      <c r="C20" s="8" t="s">
        <v>502</v>
      </c>
      <c r="D20" s="8" t="s">
        <v>119</v>
      </c>
      <c r="E20" s="52">
        <v>525</v>
      </c>
      <c r="F20" s="46">
        <v>13.1</v>
      </c>
      <c r="G20" s="47">
        <v>9.2999999999999992E-3</v>
      </c>
      <c r="J20" s="46"/>
      <c r="K20" s="8" t="s">
        <v>218</v>
      </c>
      <c r="L20" s="47">
        <v>2.3699999999999999E-2</v>
      </c>
    </row>
    <row r="21" spans="1:12" x14ac:dyDescent="0.35">
      <c r="A21" s="8">
        <v>14</v>
      </c>
      <c r="B21" s="8" t="s">
        <v>505</v>
      </c>
      <c r="C21" s="8" t="s">
        <v>506</v>
      </c>
      <c r="D21" s="8" t="s">
        <v>298</v>
      </c>
      <c r="E21" s="52">
        <v>1668</v>
      </c>
      <c r="F21" s="46">
        <v>13.08</v>
      </c>
      <c r="G21" s="47">
        <v>9.2999999999999992E-3</v>
      </c>
      <c r="J21" s="46"/>
      <c r="K21" s="8" t="s">
        <v>271</v>
      </c>
      <c r="L21" s="47">
        <v>2.3099999999999999E-2</v>
      </c>
    </row>
    <row r="22" spans="1:12" x14ac:dyDescent="0.35">
      <c r="A22" s="8">
        <v>15</v>
      </c>
      <c r="B22" s="8" t="s">
        <v>509</v>
      </c>
      <c r="C22" s="8" t="s">
        <v>510</v>
      </c>
      <c r="D22" s="8" t="s">
        <v>131</v>
      </c>
      <c r="E22" s="52">
        <v>549</v>
      </c>
      <c r="F22" s="46">
        <v>12.98</v>
      </c>
      <c r="G22" s="47">
        <v>9.2999999999999992E-3</v>
      </c>
      <c r="J22" s="46"/>
      <c r="K22" s="8" t="s">
        <v>125</v>
      </c>
      <c r="L22" s="47">
        <v>2.1999999999999999E-2</v>
      </c>
    </row>
    <row r="23" spans="1:12" x14ac:dyDescent="0.35">
      <c r="A23" s="8">
        <v>16</v>
      </c>
      <c r="B23" s="8" t="s">
        <v>511</v>
      </c>
      <c r="C23" s="8" t="s">
        <v>512</v>
      </c>
      <c r="D23" s="8" t="s">
        <v>128</v>
      </c>
      <c r="E23" s="52">
        <v>1238</v>
      </c>
      <c r="F23" s="46">
        <v>12.86</v>
      </c>
      <c r="G23" s="47">
        <v>9.1999999999999998E-3</v>
      </c>
      <c r="J23" s="46"/>
      <c r="K23" s="8" t="s">
        <v>134</v>
      </c>
      <c r="L23" s="47">
        <v>2.18E-2</v>
      </c>
    </row>
    <row r="24" spans="1:12" x14ac:dyDescent="0.35">
      <c r="A24" s="8">
        <v>17</v>
      </c>
      <c r="B24" s="8" t="s">
        <v>517</v>
      </c>
      <c r="C24" s="8" t="s">
        <v>518</v>
      </c>
      <c r="D24" s="8" t="s">
        <v>153</v>
      </c>
      <c r="E24" s="52">
        <v>1583</v>
      </c>
      <c r="F24" s="46">
        <v>12.61</v>
      </c>
      <c r="G24" s="47">
        <v>8.9999999999999993E-3</v>
      </c>
      <c r="J24" s="46"/>
      <c r="K24" s="8" t="s">
        <v>113</v>
      </c>
      <c r="L24" s="47">
        <v>0.02</v>
      </c>
    </row>
    <row r="25" spans="1:12" x14ac:dyDescent="0.35">
      <c r="A25" s="8">
        <v>18</v>
      </c>
      <c r="B25" s="8" t="s">
        <v>519</v>
      </c>
      <c r="C25" s="8" t="s">
        <v>520</v>
      </c>
      <c r="D25" s="8" t="s">
        <v>119</v>
      </c>
      <c r="E25" s="52">
        <v>539</v>
      </c>
      <c r="F25" s="46">
        <v>12.37</v>
      </c>
      <c r="G25" s="47">
        <v>8.8000000000000005E-3</v>
      </c>
      <c r="J25" s="46"/>
      <c r="K25" s="8" t="s">
        <v>145</v>
      </c>
      <c r="L25" s="47">
        <v>1.9199999999999998E-2</v>
      </c>
    </row>
    <row r="26" spans="1:12" x14ac:dyDescent="0.35">
      <c r="A26" s="8">
        <v>19</v>
      </c>
      <c r="B26" s="8" t="s">
        <v>523</v>
      </c>
      <c r="C26" s="8" t="s">
        <v>524</v>
      </c>
      <c r="D26" s="8" t="s">
        <v>90</v>
      </c>
      <c r="E26" s="52">
        <v>6010</v>
      </c>
      <c r="F26" s="46">
        <v>12.27</v>
      </c>
      <c r="G26" s="47">
        <v>8.8000000000000005E-3</v>
      </c>
      <c r="J26" s="46"/>
      <c r="K26" s="8" t="s">
        <v>140</v>
      </c>
      <c r="L26" s="47">
        <v>1.78E-2</v>
      </c>
    </row>
    <row r="27" spans="1:12" x14ac:dyDescent="0.35">
      <c r="A27" s="8">
        <v>20</v>
      </c>
      <c r="B27" s="8" t="s">
        <v>525</v>
      </c>
      <c r="C27" s="8" t="s">
        <v>526</v>
      </c>
      <c r="D27" s="8" t="s">
        <v>119</v>
      </c>
      <c r="E27" s="52">
        <v>342</v>
      </c>
      <c r="F27" s="46">
        <v>12.06</v>
      </c>
      <c r="G27" s="47">
        <v>8.6E-3</v>
      </c>
      <c r="J27" s="46"/>
      <c r="K27" s="8" t="s">
        <v>561</v>
      </c>
      <c r="L27" s="47">
        <v>1.5800000000000002E-2</v>
      </c>
    </row>
    <row r="28" spans="1:12" x14ac:dyDescent="0.35">
      <c r="A28" s="8">
        <v>21</v>
      </c>
      <c r="B28" s="8" t="s">
        <v>527</v>
      </c>
      <c r="C28" s="8" t="s">
        <v>528</v>
      </c>
      <c r="D28" s="8" t="s">
        <v>128</v>
      </c>
      <c r="E28" s="52">
        <v>3616</v>
      </c>
      <c r="F28" s="46">
        <v>11.72</v>
      </c>
      <c r="G28" s="47">
        <v>8.3999999999999995E-3</v>
      </c>
      <c r="J28" s="46"/>
      <c r="K28" s="8" t="s">
        <v>181</v>
      </c>
      <c r="L28" s="47">
        <v>1.5699999999999999E-2</v>
      </c>
    </row>
    <row r="29" spans="1:12" x14ac:dyDescent="0.35">
      <c r="A29" s="8">
        <v>22</v>
      </c>
      <c r="B29" s="8" t="s">
        <v>529</v>
      </c>
      <c r="C29" s="8" t="s">
        <v>530</v>
      </c>
      <c r="D29" s="8" t="s">
        <v>249</v>
      </c>
      <c r="E29" s="52">
        <v>4232</v>
      </c>
      <c r="F29" s="46">
        <v>11.63</v>
      </c>
      <c r="G29" s="47">
        <v>8.3000000000000001E-3</v>
      </c>
      <c r="J29" s="46"/>
      <c r="K29" s="8" t="s">
        <v>170</v>
      </c>
      <c r="L29" s="47">
        <v>1.54E-2</v>
      </c>
    </row>
    <row r="30" spans="1:12" x14ac:dyDescent="0.35">
      <c r="A30" s="8">
        <v>23</v>
      </c>
      <c r="B30" s="8" t="s">
        <v>533</v>
      </c>
      <c r="C30" s="8" t="s">
        <v>534</v>
      </c>
      <c r="D30" s="8" t="s">
        <v>153</v>
      </c>
      <c r="E30" s="52">
        <v>588</v>
      </c>
      <c r="F30" s="46">
        <v>11.62</v>
      </c>
      <c r="G30" s="47">
        <v>8.3000000000000001E-3</v>
      </c>
      <c r="J30" s="46"/>
      <c r="K30" s="8" t="s">
        <v>310</v>
      </c>
      <c r="L30" s="47">
        <v>1.4200000000000001E-2</v>
      </c>
    </row>
    <row r="31" spans="1:12" x14ac:dyDescent="0.35">
      <c r="A31" s="8">
        <v>24</v>
      </c>
      <c r="B31" s="8" t="s">
        <v>547</v>
      </c>
      <c r="C31" s="8" t="s">
        <v>548</v>
      </c>
      <c r="D31" s="8" t="s">
        <v>119</v>
      </c>
      <c r="E31" s="52">
        <v>909</v>
      </c>
      <c r="F31" s="46">
        <v>11.22</v>
      </c>
      <c r="G31" s="47">
        <v>8.0000000000000002E-3</v>
      </c>
      <c r="J31" s="46"/>
      <c r="K31" s="8" t="s">
        <v>122</v>
      </c>
      <c r="L31" s="47">
        <v>1.4E-2</v>
      </c>
    </row>
    <row r="32" spans="1:12" x14ac:dyDescent="0.35">
      <c r="A32" s="8">
        <v>25</v>
      </c>
      <c r="B32" s="8" t="s">
        <v>551</v>
      </c>
      <c r="C32" s="8" t="s">
        <v>552</v>
      </c>
      <c r="D32" s="8" t="s">
        <v>249</v>
      </c>
      <c r="E32" s="52">
        <v>144</v>
      </c>
      <c r="F32" s="46">
        <v>10.84</v>
      </c>
      <c r="G32" s="47">
        <v>7.7000000000000002E-3</v>
      </c>
      <c r="J32" s="46"/>
      <c r="K32" s="8" t="s">
        <v>400</v>
      </c>
      <c r="L32" s="47">
        <v>1.3599999999999999E-2</v>
      </c>
    </row>
    <row r="33" spans="1:12" x14ac:dyDescent="0.35">
      <c r="A33" s="8">
        <v>26</v>
      </c>
      <c r="B33" s="8" t="s">
        <v>557</v>
      </c>
      <c r="C33" s="8" t="s">
        <v>558</v>
      </c>
      <c r="D33" s="8" t="s">
        <v>215</v>
      </c>
      <c r="E33" s="52">
        <v>2162</v>
      </c>
      <c r="F33" s="46">
        <v>10.83</v>
      </c>
      <c r="G33" s="47">
        <v>7.7000000000000002E-3</v>
      </c>
      <c r="J33" s="46"/>
      <c r="K33" s="8" t="s">
        <v>198</v>
      </c>
      <c r="L33" s="47">
        <v>1.29E-2</v>
      </c>
    </row>
    <row r="34" spans="1:12" x14ac:dyDescent="0.35">
      <c r="A34" s="8">
        <v>27</v>
      </c>
      <c r="B34" s="8" t="s">
        <v>555</v>
      </c>
      <c r="C34" s="8" t="s">
        <v>556</v>
      </c>
      <c r="D34" s="8" t="s">
        <v>128</v>
      </c>
      <c r="E34" s="52">
        <v>653</v>
      </c>
      <c r="F34" s="46">
        <v>10.82</v>
      </c>
      <c r="G34" s="47">
        <v>7.7000000000000002E-3</v>
      </c>
      <c r="J34" s="46"/>
      <c r="K34" s="8" t="s">
        <v>229</v>
      </c>
      <c r="L34" s="47">
        <v>1.2500000000000001E-2</v>
      </c>
    </row>
    <row r="35" spans="1:12" x14ac:dyDescent="0.35">
      <c r="A35" s="8">
        <v>28</v>
      </c>
      <c r="B35" s="8" t="s">
        <v>559</v>
      </c>
      <c r="C35" s="8" t="s">
        <v>560</v>
      </c>
      <c r="D35" s="8" t="s">
        <v>561</v>
      </c>
      <c r="E35" s="52">
        <v>3914</v>
      </c>
      <c r="F35" s="46">
        <v>10.81</v>
      </c>
      <c r="G35" s="47">
        <v>7.7000000000000002E-3</v>
      </c>
      <c r="J35" s="46"/>
      <c r="K35" s="8" t="s">
        <v>733</v>
      </c>
      <c r="L35" s="47">
        <v>1.18E-2</v>
      </c>
    </row>
    <row r="36" spans="1:12" x14ac:dyDescent="0.35">
      <c r="A36" s="8">
        <v>29</v>
      </c>
      <c r="B36" s="8" t="s">
        <v>541</v>
      </c>
      <c r="C36" s="8" t="s">
        <v>542</v>
      </c>
      <c r="D36" s="8" t="s">
        <v>119</v>
      </c>
      <c r="E36" s="52">
        <v>57</v>
      </c>
      <c r="F36" s="46">
        <v>10.59</v>
      </c>
      <c r="G36" s="47">
        <v>7.6E-3</v>
      </c>
      <c r="J36" s="46"/>
      <c r="K36" s="8" t="s">
        <v>193</v>
      </c>
      <c r="L36" s="47">
        <v>9.7999999999999997E-3</v>
      </c>
    </row>
    <row r="37" spans="1:12" x14ac:dyDescent="0.35">
      <c r="A37" s="8">
        <v>30</v>
      </c>
      <c r="B37" s="8" t="s">
        <v>570</v>
      </c>
      <c r="C37" s="8" t="s">
        <v>571</v>
      </c>
      <c r="D37" s="8" t="s">
        <v>119</v>
      </c>
      <c r="E37" s="52">
        <v>544</v>
      </c>
      <c r="F37" s="46">
        <v>10.56</v>
      </c>
      <c r="G37" s="47">
        <v>7.4999999999999997E-3</v>
      </c>
      <c r="J37" s="46"/>
      <c r="K37" s="8" t="s">
        <v>71</v>
      </c>
      <c r="L37" s="47">
        <v>9.5999999999999992E-3</v>
      </c>
    </row>
    <row r="38" spans="1:12" x14ac:dyDescent="0.35">
      <c r="A38" s="8">
        <v>31</v>
      </c>
      <c r="B38" s="8" t="s">
        <v>574</v>
      </c>
      <c r="C38" s="8" t="s">
        <v>575</v>
      </c>
      <c r="D38" s="8" t="s">
        <v>160</v>
      </c>
      <c r="E38" s="52">
        <v>1547</v>
      </c>
      <c r="F38" s="46">
        <v>10.51</v>
      </c>
      <c r="G38" s="47">
        <v>7.4999999999999997E-3</v>
      </c>
      <c r="J38" s="46"/>
      <c r="K38" s="8" t="s">
        <v>58</v>
      </c>
      <c r="L38" s="47">
        <v>9.2999999999999992E-3</v>
      </c>
    </row>
    <row r="39" spans="1:12" x14ac:dyDescent="0.35">
      <c r="A39" s="8">
        <v>32</v>
      </c>
      <c r="B39" s="8" t="s">
        <v>578</v>
      </c>
      <c r="C39" s="8" t="s">
        <v>579</v>
      </c>
      <c r="D39" s="8" t="s">
        <v>128</v>
      </c>
      <c r="E39" s="52">
        <v>2344</v>
      </c>
      <c r="F39" s="46">
        <v>10.34</v>
      </c>
      <c r="G39" s="47">
        <v>7.4000000000000003E-3</v>
      </c>
      <c r="J39" s="46"/>
      <c r="K39" s="8" t="s">
        <v>61</v>
      </c>
      <c r="L39" s="47">
        <v>9.1000000000000004E-3</v>
      </c>
    </row>
    <row r="40" spans="1:12" x14ac:dyDescent="0.35">
      <c r="A40" s="8">
        <v>33</v>
      </c>
      <c r="B40" s="8" t="s">
        <v>580</v>
      </c>
      <c r="C40" s="8" t="s">
        <v>581</v>
      </c>
      <c r="D40" s="8" t="s">
        <v>232</v>
      </c>
      <c r="E40" s="52">
        <v>748</v>
      </c>
      <c r="F40" s="46">
        <v>10.25</v>
      </c>
      <c r="G40" s="47">
        <v>7.3000000000000001E-3</v>
      </c>
      <c r="J40" s="46"/>
      <c r="K40" s="8" t="s">
        <v>150</v>
      </c>
      <c r="L40" s="47">
        <v>7.9000000000000008E-3</v>
      </c>
    </row>
    <row r="41" spans="1:12" x14ac:dyDescent="0.35">
      <c r="A41" s="8">
        <v>34</v>
      </c>
      <c r="B41" s="8" t="s">
        <v>594</v>
      </c>
      <c r="C41" s="8" t="s">
        <v>595</v>
      </c>
      <c r="D41" s="8" t="s">
        <v>170</v>
      </c>
      <c r="E41" s="52">
        <v>827</v>
      </c>
      <c r="F41" s="46">
        <v>9.7100000000000009</v>
      </c>
      <c r="G41" s="47">
        <v>6.8999999999999999E-3</v>
      </c>
      <c r="J41" s="46"/>
      <c r="K41" s="8" t="s">
        <v>215</v>
      </c>
      <c r="L41" s="47">
        <v>7.7000000000000002E-3</v>
      </c>
    </row>
    <row r="42" spans="1:12" x14ac:dyDescent="0.35">
      <c r="A42" s="8">
        <v>35</v>
      </c>
      <c r="B42" s="8" t="s">
        <v>592</v>
      </c>
      <c r="C42" s="8" t="s">
        <v>593</v>
      </c>
      <c r="D42" s="8" t="s">
        <v>271</v>
      </c>
      <c r="E42" s="52">
        <v>653</v>
      </c>
      <c r="F42" s="46">
        <v>9.68</v>
      </c>
      <c r="G42" s="47">
        <v>6.8999999999999999E-3</v>
      </c>
      <c r="J42" s="46"/>
      <c r="K42" s="8" t="s">
        <v>434</v>
      </c>
      <c r="L42" s="47">
        <v>6.8999999999999999E-3</v>
      </c>
    </row>
    <row r="43" spans="1:12" x14ac:dyDescent="0.35">
      <c r="A43" s="8">
        <v>36</v>
      </c>
      <c r="B43" s="8" t="s">
        <v>602</v>
      </c>
      <c r="C43" s="8" t="s">
        <v>603</v>
      </c>
      <c r="D43" s="8" t="s">
        <v>153</v>
      </c>
      <c r="E43" s="52">
        <v>509</v>
      </c>
      <c r="F43" s="46">
        <v>9.19</v>
      </c>
      <c r="G43" s="47">
        <v>6.6E-3</v>
      </c>
      <c r="J43" s="46"/>
      <c r="K43" s="8" t="s">
        <v>116</v>
      </c>
      <c r="L43" s="47">
        <v>5.1999999999999998E-3</v>
      </c>
    </row>
    <row r="44" spans="1:12" x14ac:dyDescent="0.35">
      <c r="A44" s="8">
        <v>37</v>
      </c>
      <c r="B44" s="8" t="s">
        <v>608</v>
      </c>
      <c r="C44" s="8" t="s">
        <v>609</v>
      </c>
      <c r="D44" s="8" t="s">
        <v>310</v>
      </c>
      <c r="E44" s="52">
        <v>1546</v>
      </c>
      <c r="F44" s="46">
        <v>9.11</v>
      </c>
      <c r="G44" s="47">
        <v>6.4999999999999997E-3</v>
      </c>
      <c r="J44" s="46"/>
      <c r="K44" s="8" t="s">
        <v>411</v>
      </c>
      <c r="L44" s="47">
        <v>4.7000000000000002E-3</v>
      </c>
    </row>
    <row r="45" spans="1:12" x14ac:dyDescent="0.35">
      <c r="A45" s="8">
        <v>38</v>
      </c>
      <c r="B45" s="8" t="s">
        <v>612</v>
      </c>
      <c r="C45" s="8" t="s">
        <v>613</v>
      </c>
      <c r="D45" s="8" t="s">
        <v>137</v>
      </c>
      <c r="E45" s="52">
        <v>96</v>
      </c>
      <c r="F45" s="46">
        <v>9.08</v>
      </c>
      <c r="G45" s="47">
        <v>6.4999999999999997E-3</v>
      </c>
      <c r="J45" s="46"/>
      <c r="K45" s="8" t="s">
        <v>184</v>
      </c>
      <c r="L45" s="47">
        <v>4.4000000000000003E-3</v>
      </c>
    </row>
    <row r="46" spans="1:12" x14ac:dyDescent="0.35">
      <c r="A46" s="8">
        <v>39</v>
      </c>
      <c r="B46" s="8" t="s">
        <v>610</v>
      </c>
      <c r="C46" s="8" t="s">
        <v>611</v>
      </c>
      <c r="D46" s="8" t="s">
        <v>298</v>
      </c>
      <c r="E46" s="52">
        <v>455</v>
      </c>
      <c r="F46" s="46">
        <v>8.9700000000000006</v>
      </c>
      <c r="G46" s="47">
        <v>6.4000000000000003E-3</v>
      </c>
      <c r="J46" s="46"/>
      <c r="K46" s="8" t="s">
        <v>964</v>
      </c>
      <c r="L46" s="47">
        <v>3.7000000000000002E-3</v>
      </c>
    </row>
    <row r="47" spans="1:12" x14ac:dyDescent="0.35">
      <c r="A47" s="8">
        <v>40</v>
      </c>
      <c r="B47" s="8" t="s">
        <v>616</v>
      </c>
      <c r="C47" s="8" t="s">
        <v>617</v>
      </c>
      <c r="D47" s="8" t="s">
        <v>131</v>
      </c>
      <c r="E47" s="52">
        <v>761</v>
      </c>
      <c r="F47" s="46">
        <v>8.9700000000000006</v>
      </c>
      <c r="G47" s="47">
        <v>6.4000000000000003E-3</v>
      </c>
      <c r="J47" s="46"/>
      <c r="K47" s="8" t="s">
        <v>856</v>
      </c>
      <c r="L47" s="47">
        <v>3.2000000000000002E-3</v>
      </c>
    </row>
    <row r="48" spans="1:12" x14ac:dyDescent="0.35">
      <c r="A48" s="8">
        <v>41</v>
      </c>
      <c r="B48" s="8" t="s">
        <v>618</v>
      </c>
      <c r="C48" s="8" t="s">
        <v>619</v>
      </c>
      <c r="D48" s="8" t="s">
        <v>122</v>
      </c>
      <c r="E48" s="52">
        <v>199</v>
      </c>
      <c r="F48" s="46">
        <v>8.9600000000000009</v>
      </c>
      <c r="G48" s="47">
        <v>6.4000000000000003E-3</v>
      </c>
      <c r="J48" s="46"/>
      <c r="K48" s="8" t="s">
        <v>873</v>
      </c>
      <c r="L48" s="47">
        <v>3.0000000000000001E-3</v>
      </c>
    </row>
    <row r="49" spans="1:12" x14ac:dyDescent="0.35">
      <c r="A49" s="8">
        <v>42</v>
      </c>
      <c r="B49" s="8" t="s">
        <v>624</v>
      </c>
      <c r="C49" s="8" t="s">
        <v>625</v>
      </c>
      <c r="D49" s="8" t="s">
        <v>128</v>
      </c>
      <c r="E49" s="52">
        <v>5059</v>
      </c>
      <c r="F49" s="46">
        <v>8.7799999999999994</v>
      </c>
      <c r="G49" s="47">
        <v>6.3E-3</v>
      </c>
      <c r="J49" s="46"/>
      <c r="K49" s="8" t="s">
        <v>1021</v>
      </c>
      <c r="L49" s="47">
        <v>2E-3</v>
      </c>
    </row>
    <row r="50" spans="1:12" x14ac:dyDescent="0.35">
      <c r="A50" s="8">
        <v>43</v>
      </c>
      <c r="B50" s="8" t="s">
        <v>630</v>
      </c>
      <c r="C50" s="8" t="s">
        <v>631</v>
      </c>
      <c r="D50" s="8" t="s">
        <v>119</v>
      </c>
      <c r="E50" s="52">
        <v>518</v>
      </c>
      <c r="F50" s="46">
        <v>8.5399999999999991</v>
      </c>
      <c r="G50" s="47">
        <v>6.1000000000000004E-3</v>
      </c>
      <c r="J50" s="46"/>
      <c r="K50" s="8" t="s">
        <v>769</v>
      </c>
      <c r="L50" s="47">
        <v>1.9E-3</v>
      </c>
    </row>
    <row r="51" spans="1:12" x14ac:dyDescent="0.35">
      <c r="A51" s="8">
        <v>44</v>
      </c>
      <c r="B51" s="8" t="s">
        <v>632</v>
      </c>
      <c r="C51" s="8" t="s">
        <v>633</v>
      </c>
      <c r="D51" s="8" t="s">
        <v>131</v>
      </c>
      <c r="E51" s="52">
        <v>1415</v>
      </c>
      <c r="F51" s="46">
        <v>8.4600000000000009</v>
      </c>
      <c r="G51" s="47">
        <v>6.0000000000000001E-3</v>
      </c>
      <c r="J51" s="46"/>
      <c r="K51" s="8" t="s">
        <v>64</v>
      </c>
      <c r="L51" s="47">
        <v>1.6999999999999999E-3</v>
      </c>
    </row>
    <row r="52" spans="1:12" x14ac:dyDescent="0.35">
      <c r="A52" s="8">
        <v>45</v>
      </c>
      <c r="B52" s="8" t="s">
        <v>636</v>
      </c>
      <c r="C52" s="8" t="s">
        <v>637</v>
      </c>
      <c r="D52" s="8" t="s">
        <v>298</v>
      </c>
      <c r="E52" s="52">
        <v>513</v>
      </c>
      <c r="F52" s="46">
        <v>8.4499999999999993</v>
      </c>
      <c r="G52" s="47">
        <v>6.0000000000000001E-3</v>
      </c>
      <c r="J52" s="46"/>
      <c r="K52" s="8" t="s">
        <v>335</v>
      </c>
      <c r="L52" s="47">
        <v>1.6000000000000001E-3</v>
      </c>
    </row>
    <row r="53" spans="1:12" x14ac:dyDescent="0.35">
      <c r="A53" s="8">
        <v>46</v>
      </c>
      <c r="B53" s="8" t="s">
        <v>642</v>
      </c>
      <c r="C53" s="8" t="s">
        <v>643</v>
      </c>
      <c r="D53" s="8" t="s">
        <v>131</v>
      </c>
      <c r="E53" s="52">
        <v>236</v>
      </c>
      <c r="F53" s="46">
        <v>8.23</v>
      </c>
      <c r="G53" s="47">
        <v>5.8999999999999999E-3</v>
      </c>
      <c r="J53" s="46"/>
      <c r="K53" s="8" t="s">
        <v>293</v>
      </c>
      <c r="L53" s="47">
        <v>1.6000000000000001E-3</v>
      </c>
    </row>
    <row r="54" spans="1:12" x14ac:dyDescent="0.35">
      <c r="A54" s="8">
        <v>47</v>
      </c>
      <c r="B54" s="8" t="s">
        <v>646</v>
      </c>
      <c r="C54" s="8" t="s">
        <v>647</v>
      </c>
      <c r="D54" s="8" t="s">
        <v>128</v>
      </c>
      <c r="E54" s="52">
        <v>1532</v>
      </c>
      <c r="F54" s="46">
        <v>7.78</v>
      </c>
      <c r="G54" s="47">
        <v>5.5999999999999999E-3</v>
      </c>
      <c r="J54" s="46"/>
      <c r="K54" s="8" t="s">
        <v>167</v>
      </c>
      <c r="L54" s="47">
        <v>1.1999999999999999E-3</v>
      </c>
    </row>
    <row r="55" spans="1:12" x14ac:dyDescent="0.35">
      <c r="A55" s="8">
        <v>48</v>
      </c>
      <c r="B55" s="8" t="s">
        <v>644</v>
      </c>
      <c r="C55" s="8" t="s">
        <v>645</v>
      </c>
      <c r="D55" s="8" t="s">
        <v>119</v>
      </c>
      <c r="E55" s="52">
        <v>956</v>
      </c>
      <c r="F55" s="46">
        <v>7.77</v>
      </c>
      <c r="G55" s="47">
        <v>5.4999999999999997E-3</v>
      </c>
      <c r="J55" s="46"/>
      <c r="K55" s="8" t="s">
        <v>43</v>
      </c>
      <c r="L55" s="47">
        <v>-1E-4</v>
      </c>
    </row>
    <row r="56" spans="1:12" x14ac:dyDescent="0.35">
      <c r="A56" s="8">
        <v>49</v>
      </c>
      <c r="B56" s="8" t="s">
        <v>650</v>
      </c>
      <c r="C56" s="8" t="s">
        <v>651</v>
      </c>
      <c r="D56" s="8" t="s">
        <v>153</v>
      </c>
      <c r="E56" s="52">
        <v>881</v>
      </c>
      <c r="F56" s="46">
        <v>7.75</v>
      </c>
      <c r="G56" s="47">
        <v>5.4999999999999997E-3</v>
      </c>
      <c r="J56" s="46"/>
    </row>
    <row r="57" spans="1:12" x14ac:dyDescent="0.35">
      <c r="A57" s="8">
        <v>50</v>
      </c>
      <c r="B57" s="8" t="s">
        <v>655</v>
      </c>
      <c r="C57" s="8" t="s">
        <v>656</v>
      </c>
      <c r="D57" s="8" t="s">
        <v>193</v>
      </c>
      <c r="E57" s="52">
        <v>833</v>
      </c>
      <c r="F57" s="46">
        <v>7.75</v>
      </c>
      <c r="G57" s="47">
        <v>5.4999999999999997E-3</v>
      </c>
      <c r="J57" s="46"/>
    </row>
    <row r="58" spans="1:12" x14ac:dyDescent="0.35">
      <c r="A58" s="8">
        <v>51</v>
      </c>
      <c r="B58" s="8" t="s">
        <v>652</v>
      </c>
      <c r="C58" s="8" t="s">
        <v>653</v>
      </c>
      <c r="D58" s="8" t="s">
        <v>654</v>
      </c>
      <c r="E58" s="52">
        <v>1132</v>
      </c>
      <c r="F58" s="46">
        <v>7.74</v>
      </c>
      <c r="G58" s="47">
        <v>5.4999999999999997E-3</v>
      </c>
      <c r="J58" s="46"/>
    </row>
    <row r="59" spans="1:12" x14ac:dyDescent="0.35">
      <c r="A59" s="8">
        <v>52</v>
      </c>
      <c r="B59" s="8" t="s">
        <v>648</v>
      </c>
      <c r="C59" s="8" t="s">
        <v>649</v>
      </c>
      <c r="D59" s="8" t="s">
        <v>137</v>
      </c>
      <c r="E59" s="52">
        <v>299</v>
      </c>
      <c r="F59" s="46">
        <v>7.67</v>
      </c>
      <c r="G59" s="47">
        <v>5.4999999999999997E-3</v>
      </c>
      <c r="J59" s="46"/>
    </row>
    <row r="60" spans="1:12" x14ac:dyDescent="0.35">
      <c r="A60" s="8">
        <v>53</v>
      </c>
      <c r="B60" s="8" t="s">
        <v>659</v>
      </c>
      <c r="C60" s="8" t="s">
        <v>660</v>
      </c>
      <c r="D60" s="8" t="s">
        <v>170</v>
      </c>
      <c r="E60" s="52">
        <v>4621</v>
      </c>
      <c r="F60" s="46">
        <v>7.61</v>
      </c>
      <c r="G60" s="47">
        <v>5.4000000000000003E-3</v>
      </c>
      <c r="J60" s="46"/>
    </row>
    <row r="61" spans="1:12" x14ac:dyDescent="0.35">
      <c r="A61" s="8">
        <v>54</v>
      </c>
      <c r="B61" s="8" t="s">
        <v>661</v>
      </c>
      <c r="C61" s="8" t="s">
        <v>662</v>
      </c>
      <c r="D61" s="8" t="s">
        <v>134</v>
      </c>
      <c r="E61" s="52">
        <v>279</v>
      </c>
      <c r="F61" s="46">
        <v>7.51</v>
      </c>
      <c r="G61" s="47">
        <v>5.4000000000000003E-3</v>
      </c>
      <c r="J61" s="46"/>
    </row>
    <row r="62" spans="1:12" x14ac:dyDescent="0.35">
      <c r="A62" s="8">
        <v>55</v>
      </c>
      <c r="B62" s="8" t="s">
        <v>667</v>
      </c>
      <c r="C62" s="8" t="s">
        <v>668</v>
      </c>
      <c r="D62" s="8" t="s">
        <v>160</v>
      </c>
      <c r="E62" s="52">
        <v>1031</v>
      </c>
      <c r="F62" s="46">
        <v>7.38</v>
      </c>
      <c r="G62" s="47">
        <v>5.3E-3</v>
      </c>
      <c r="J62" s="46"/>
    </row>
    <row r="63" spans="1:12" x14ac:dyDescent="0.35">
      <c r="A63" s="8">
        <v>56</v>
      </c>
      <c r="B63" s="8" t="s">
        <v>671</v>
      </c>
      <c r="C63" s="8" t="s">
        <v>672</v>
      </c>
      <c r="D63" s="8" t="s">
        <v>128</v>
      </c>
      <c r="E63" s="52">
        <v>636</v>
      </c>
      <c r="F63" s="46">
        <v>7.25</v>
      </c>
      <c r="G63" s="47">
        <v>5.1999999999999998E-3</v>
      </c>
      <c r="J63" s="46"/>
    </row>
    <row r="64" spans="1:12" x14ac:dyDescent="0.35">
      <c r="A64" s="8">
        <v>57</v>
      </c>
      <c r="B64" s="8" t="s">
        <v>677</v>
      </c>
      <c r="C64" s="8" t="s">
        <v>678</v>
      </c>
      <c r="D64" s="8" t="s">
        <v>218</v>
      </c>
      <c r="E64" s="52">
        <v>513</v>
      </c>
      <c r="F64" s="46">
        <v>7.16</v>
      </c>
      <c r="G64" s="47">
        <v>5.1000000000000004E-3</v>
      </c>
      <c r="J64" s="46"/>
    </row>
    <row r="65" spans="1:10" x14ac:dyDescent="0.35">
      <c r="A65" s="8">
        <v>58</v>
      </c>
      <c r="B65" s="8" t="s">
        <v>675</v>
      </c>
      <c r="C65" s="8" t="s">
        <v>676</v>
      </c>
      <c r="D65" s="8" t="s">
        <v>232</v>
      </c>
      <c r="E65" s="52">
        <v>6821</v>
      </c>
      <c r="F65" s="46">
        <v>7.16</v>
      </c>
      <c r="G65" s="47">
        <v>5.1000000000000004E-3</v>
      </c>
      <c r="J65" s="46"/>
    </row>
    <row r="66" spans="1:10" x14ac:dyDescent="0.35">
      <c r="A66" s="8">
        <v>59</v>
      </c>
      <c r="B66" s="8" t="s">
        <v>679</v>
      </c>
      <c r="C66" s="8" t="s">
        <v>680</v>
      </c>
      <c r="D66" s="8" t="s">
        <v>134</v>
      </c>
      <c r="E66" s="52">
        <v>3669</v>
      </c>
      <c r="F66" s="46">
        <v>7.06</v>
      </c>
      <c r="G66" s="47">
        <v>5.0000000000000001E-3</v>
      </c>
      <c r="J66" s="46"/>
    </row>
    <row r="67" spans="1:10" x14ac:dyDescent="0.35">
      <c r="A67" s="8">
        <v>60</v>
      </c>
      <c r="B67" s="8" t="s">
        <v>681</v>
      </c>
      <c r="C67" s="8" t="s">
        <v>682</v>
      </c>
      <c r="D67" s="8" t="s">
        <v>113</v>
      </c>
      <c r="E67" s="52">
        <v>4154</v>
      </c>
      <c r="F67" s="46">
        <v>7.01</v>
      </c>
      <c r="G67" s="47">
        <v>5.0000000000000001E-3</v>
      </c>
      <c r="J67" s="46"/>
    </row>
    <row r="68" spans="1:10" x14ac:dyDescent="0.35">
      <c r="A68" s="8">
        <v>61</v>
      </c>
      <c r="B68" s="8" t="s">
        <v>683</v>
      </c>
      <c r="C68" s="8" t="s">
        <v>684</v>
      </c>
      <c r="D68" s="8" t="s">
        <v>160</v>
      </c>
      <c r="E68" s="52">
        <v>452</v>
      </c>
      <c r="F68" s="46">
        <v>6.99</v>
      </c>
      <c r="G68" s="47">
        <v>5.0000000000000001E-3</v>
      </c>
      <c r="J68" s="46"/>
    </row>
    <row r="69" spans="1:10" x14ac:dyDescent="0.35">
      <c r="A69" s="8">
        <v>62</v>
      </c>
      <c r="B69" s="8" t="s">
        <v>687</v>
      </c>
      <c r="C69" s="8" t="s">
        <v>688</v>
      </c>
      <c r="D69" s="8" t="s">
        <v>119</v>
      </c>
      <c r="E69" s="52">
        <v>4098</v>
      </c>
      <c r="F69" s="46">
        <v>6.89</v>
      </c>
      <c r="G69" s="47">
        <v>4.8999999999999998E-3</v>
      </c>
      <c r="J69" s="46"/>
    </row>
    <row r="70" spans="1:10" x14ac:dyDescent="0.35">
      <c r="A70" s="8">
        <v>63</v>
      </c>
      <c r="B70" s="8" t="s">
        <v>691</v>
      </c>
      <c r="C70" s="8" t="s">
        <v>692</v>
      </c>
      <c r="D70" s="8" t="s">
        <v>160</v>
      </c>
      <c r="E70" s="52">
        <v>442</v>
      </c>
      <c r="F70" s="46">
        <v>6.89</v>
      </c>
      <c r="G70" s="47">
        <v>4.8999999999999998E-3</v>
      </c>
      <c r="J70" s="46"/>
    </row>
    <row r="71" spans="1:10" x14ac:dyDescent="0.35">
      <c r="A71" s="8">
        <v>64</v>
      </c>
      <c r="B71" s="8" t="s">
        <v>663</v>
      </c>
      <c r="C71" s="8" t="s">
        <v>664</v>
      </c>
      <c r="D71" s="8" t="s">
        <v>131</v>
      </c>
      <c r="E71" s="52">
        <v>40</v>
      </c>
      <c r="F71" s="46">
        <v>6.86</v>
      </c>
      <c r="G71" s="47">
        <v>4.8999999999999998E-3</v>
      </c>
      <c r="J71" s="46"/>
    </row>
    <row r="72" spans="1:10" x14ac:dyDescent="0.35">
      <c r="A72" s="8">
        <v>65</v>
      </c>
      <c r="B72" s="8" t="s">
        <v>697</v>
      </c>
      <c r="C72" s="8" t="s">
        <v>698</v>
      </c>
      <c r="D72" s="8" t="s">
        <v>137</v>
      </c>
      <c r="E72" s="52">
        <v>807</v>
      </c>
      <c r="F72" s="46">
        <v>6.79</v>
      </c>
      <c r="G72" s="47">
        <v>4.7999999999999996E-3</v>
      </c>
      <c r="J72" s="46"/>
    </row>
    <row r="73" spans="1:10" x14ac:dyDescent="0.35">
      <c r="A73" s="8">
        <v>66</v>
      </c>
      <c r="B73" s="8" t="s">
        <v>699</v>
      </c>
      <c r="C73" s="8" t="s">
        <v>700</v>
      </c>
      <c r="D73" s="8" t="s">
        <v>137</v>
      </c>
      <c r="E73" s="52">
        <v>799</v>
      </c>
      <c r="F73" s="46">
        <v>6.79</v>
      </c>
      <c r="G73" s="47">
        <v>4.7999999999999996E-3</v>
      </c>
      <c r="J73" s="46"/>
    </row>
    <row r="74" spans="1:10" x14ac:dyDescent="0.35">
      <c r="A74" s="8">
        <v>67</v>
      </c>
      <c r="B74" s="8" t="s">
        <v>707</v>
      </c>
      <c r="C74" s="8" t="s">
        <v>708</v>
      </c>
      <c r="D74" s="8" t="s">
        <v>160</v>
      </c>
      <c r="E74" s="52">
        <v>105</v>
      </c>
      <c r="F74" s="46">
        <v>6.79</v>
      </c>
      <c r="G74" s="47">
        <v>4.7999999999999996E-3</v>
      </c>
      <c r="J74" s="46"/>
    </row>
    <row r="75" spans="1:10" x14ac:dyDescent="0.35">
      <c r="A75" s="8">
        <v>68</v>
      </c>
      <c r="B75" s="8" t="s">
        <v>703</v>
      </c>
      <c r="C75" s="8" t="s">
        <v>704</v>
      </c>
      <c r="D75" s="8" t="s">
        <v>137</v>
      </c>
      <c r="E75" s="52">
        <v>16749</v>
      </c>
      <c r="F75" s="46">
        <v>6.72</v>
      </c>
      <c r="G75" s="47">
        <v>4.7999999999999996E-3</v>
      </c>
      <c r="J75" s="46"/>
    </row>
    <row r="76" spans="1:10" x14ac:dyDescent="0.35">
      <c r="A76" s="8">
        <v>69</v>
      </c>
      <c r="B76" s="8" t="s">
        <v>713</v>
      </c>
      <c r="C76" s="8" t="s">
        <v>714</v>
      </c>
      <c r="D76" s="8" t="s">
        <v>249</v>
      </c>
      <c r="E76" s="52">
        <v>546</v>
      </c>
      <c r="F76" s="46">
        <v>6.61</v>
      </c>
      <c r="G76" s="47">
        <v>4.7000000000000002E-3</v>
      </c>
      <c r="J76" s="46"/>
    </row>
    <row r="77" spans="1:10" x14ac:dyDescent="0.35">
      <c r="A77" s="8">
        <v>70</v>
      </c>
      <c r="B77" s="8" t="s">
        <v>715</v>
      </c>
      <c r="C77" s="8" t="s">
        <v>716</v>
      </c>
      <c r="D77" s="8" t="s">
        <v>153</v>
      </c>
      <c r="E77" s="52">
        <v>5236</v>
      </c>
      <c r="F77" s="46">
        <v>6.55</v>
      </c>
      <c r="G77" s="47">
        <v>4.7000000000000002E-3</v>
      </c>
      <c r="J77" s="46"/>
    </row>
    <row r="78" spans="1:10" x14ac:dyDescent="0.35">
      <c r="A78" s="8">
        <v>71</v>
      </c>
      <c r="B78" s="8" t="s">
        <v>717</v>
      </c>
      <c r="C78" s="8" t="s">
        <v>718</v>
      </c>
      <c r="D78" s="8" t="s">
        <v>128</v>
      </c>
      <c r="E78" s="52">
        <v>2333</v>
      </c>
      <c r="F78" s="46">
        <v>6.51</v>
      </c>
      <c r="G78" s="47">
        <v>4.5999999999999999E-3</v>
      </c>
      <c r="J78" s="46"/>
    </row>
    <row r="79" spans="1:10" x14ac:dyDescent="0.35">
      <c r="A79" s="8">
        <v>72</v>
      </c>
      <c r="B79" s="8" t="s">
        <v>719</v>
      </c>
      <c r="C79" s="8" t="s">
        <v>720</v>
      </c>
      <c r="D79" s="8" t="s">
        <v>125</v>
      </c>
      <c r="E79" s="52">
        <v>14864</v>
      </c>
      <c r="F79" s="46">
        <v>6.5</v>
      </c>
      <c r="G79" s="47">
        <v>4.5999999999999999E-3</v>
      </c>
      <c r="J79" s="46"/>
    </row>
    <row r="80" spans="1:10" x14ac:dyDescent="0.35">
      <c r="A80" s="8">
        <v>73</v>
      </c>
      <c r="B80" s="8" t="s">
        <v>711</v>
      </c>
      <c r="C80" s="8" t="s">
        <v>712</v>
      </c>
      <c r="D80" s="8" t="s">
        <v>218</v>
      </c>
      <c r="E80" s="52">
        <v>178</v>
      </c>
      <c r="F80" s="46">
        <v>6.49</v>
      </c>
      <c r="G80" s="47">
        <v>4.5999999999999999E-3</v>
      </c>
      <c r="J80" s="46"/>
    </row>
    <row r="81" spans="1:10" x14ac:dyDescent="0.35">
      <c r="A81" s="8">
        <v>74</v>
      </c>
      <c r="B81" s="8" t="s">
        <v>723</v>
      </c>
      <c r="C81" s="8" t="s">
        <v>724</v>
      </c>
      <c r="D81" s="8" t="s">
        <v>128</v>
      </c>
      <c r="E81" s="52">
        <v>1276</v>
      </c>
      <c r="F81" s="46">
        <v>6.45</v>
      </c>
      <c r="G81" s="47">
        <v>4.5999999999999999E-3</v>
      </c>
      <c r="J81" s="46"/>
    </row>
    <row r="82" spans="1:10" x14ac:dyDescent="0.35">
      <c r="A82" s="8">
        <v>75</v>
      </c>
      <c r="B82" s="8" t="s">
        <v>721</v>
      </c>
      <c r="C82" s="8" t="s">
        <v>722</v>
      </c>
      <c r="D82" s="8" t="s">
        <v>218</v>
      </c>
      <c r="E82" s="52">
        <v>206</v>
      </c>
      <c r="F82" s="46">
        <v>6.43</v>
      </c>
      <c r="G82" s="47">
        <v>4.5999999999999999E-3</v>
      </c>
      <c r="J82" s="46"/>
    </row>
    <row r="83" spans="1:10" x14ac:dyDescent="0.35">
      <c r="A83" s="8">
        <v>76</v>
      </c>
      <c r="B83" s="8" t="s">
        <v>731</v>
      </c>
      <c r="C83" s="8" t="s">
        <v>732</v>
      </c>
      <c r="D83" s="8" t="s">
        <v>733</v>
      </c>
      <c r="E83" s="52">
        <v>6049</v>
      </c>
      <c r="F83" s="46">
        <v>6.26</v>
      </c>
      <c r="G83" s="47">
        <v>4.4999999999999997E-3</v>
      </c>
      <c r="J83" s="46"/>
    </row>
    <row r="84" spans="1:10" x14ac:dyDescent="0.35">
      <c r="A84" s="8">
        <v>77</v>
      </c>
      <c r="B84" s="8" t="s">
        <v>736</v>
      </c>
      <c r="C84" s="8" t="s">
        <v>737</v>
      </c>
      <c r="D84" s="8" t="s">
        <v>160</v>
      </c>
      <c r="E84" s="52">
        <v>1355</v>
      </c>
      <c r="F84" s="46">
        <v>6.21</v>
      </c>
      <c r="G84" s="47">
        <v>4.4000000000000003E-3</v>
      </c>
      <c r="J84" s="46"/>
    </row>
    <row r="85" spans="1:10" x14ac:dyDescent="0.35">
      <c r="A85" s="8">
        <v>78</v>
      </c>
      <c r="B85" s="8" t="s">
        <v>738</v>
      </c>
      <c r="C85" s="8" t="s">
        <v>739</v>
      </c>
      <c r="D85" s="8" t="s">
        <v>181</v>
      </c>
      <c r="E85" s="52">
        <v>1221</v>
      </c>
      <c r="F85" s="46">
        <v>6.11</v>
      </c>
      <c r="G85" s="47">
        <v>4.4000000000000003E-3</v>
      </c>
      <c r="J85" s="46"/>
    </row>
    <row r="86" spans="1:10" x14ac:dyDescent="0.35">
      <c r="A86" s="8">
        <v>79</v>
      </c>
      <c r="B86" s="8" t="s">
        <v>740</v>
      </c>
      <c r="C86" s="8" t="s">
        <v>741</v>
      </c>
      <c r="D86" s="8" t="s">
        <v>131</v>
      </c>
      <c r="E86" s="52">
        <v>742</v>
      </c>
      <c r="F86" s="46">
        <v>6.03</v>
      </c>
      <c r="G86" s="47">
        <v>4.3E-3</v>
      </c>
      <c r="J86" s="46"/>
    </row>
    <row r="87" spans="1:10" x14ac:dyDescent="0.35">
      <c r="A87" s="8">
        <v>80</v>
      </c>
      <c r="B87" s="8" t="s">
        <v>742</v>
      </c>
      <c r="C87" s="8" t="s">
        <v>743</v>
      </c>
      <c r="D87" s="8" t="s">
        <v>90</v>
      </c>
      <c r="E87" s="52">
        <v>1630</v>
      </c>
      <c r="F87" s="46">
        <v>6.02</v>
      </c>
      <c r="G87" s="47">
        <v>4.3E-3</v>
      </c>
      <c r="J87" s="46"/>
    </row>
    <row r="88" spans="1:10" x14ac:dyDescent="0.35">
      <c r="A88" s="8">
        <v>81</v>
      </c>
      <c r="B88" s="8" t="s">
        <v>744</v>
      </c>
      <c r="C88" s="8" t="s">
        <v>745</v>
      </c>
      <c r="D88" s="8" t="s">
        <v>654</v>
      </c>
      <c r="E88" s="52">
        <v>15170</v>
      </c>
      <c r="F88" s="46">
        <v>5.98</v>
      </c>
      <c r="G88" s="47">
        <v>4.3E-3</v>
      </c>
      <c r="J88" s="46"/>
    </row>
    <row r="89" spans="1:10" x14ac:dyDescent="0.35">
      <c r="A89" s="8">
        <v>82</v>
      </c>
      <c r="B89" s="8" t="s">
        <v>746</v>
      </c>
      <c r="C89" s="8" t="s">
        <v>747</v>
      </c>
      <c r="D89" s="8" t="s">
        <v>131</v>
      </c>
      <c r="E89" s="52">
        <v>1200</v>
      </c>
      <c r="F89" s="46">
        <v>5.96</v>
      </c>
      <c r="G89" s="47">
        <v>4.3E-3</v>
      </c>
      <c r="J89" s="46"/>
    </row>
    <row r="90" spans="1:10" x14ac:dyDescent="0.35">
      <c r="A90" s="8">
        <v>83</v>
      </c>
      <c r="B90" s="8" t="s">
        <v>725</v>
      </c>
      <c r="C90" s="8" t="s">
        <v>726</v>
      </c>
      <c r="D90" s="8" t="s">
        <v>125</v>
      </c>
      <c r="E90" s="52">
        <v>32</v>
      </c>
      <c r="F90" s="46">
        <v>5.95</v>
      </c>
      <c r="G90" s="47">
        <v>4.1999999999999997E-3</v>
      </c>
      <c r="J90" s="46"/>
    </row>
    <row r="91" spans="1:10" x14ac:dyDescent="0.35">
      <c r="A91" s="8">
        <v>84</v>
      </c>
      <c r="B91" s="8" t="s">
        <v>748</v>
      </c>
      <c r="C91" s="8" t="s">
        <v>749</v>
      </c>
      <c r="D91" s="8" t="s">
        <v>654</v>
      </c>
      <c r="E91" s="52">
        <v>417</v>
      </c>
      <c r="F91" s="46">
        <v>5.92</v>
      </c>
      <c r="G91" s="47">
        <v>4.1999999999999997E-3</v>
      </c>
      <c r="J91" s="46"/>
    </row>
    <row r="92" spans="1:10" x14ac:dyDescent="0.35">
      <c r="A92" s="8">
        <v>85</v>
      </c>
      <c r="B92" s="8" t="s">
        <v>750</v>
      </c>
      <c r="C92" s="8" t="s">
        <v>751</v>
      </c>
      <c r="D92" s="8" t="s">
        <v>131</v>
      </c>
      <c r="E92" s="52">
        <v>499</v>
      </c>
      <c r="F92" s="46">
        <v>5.84</v>
      </c>
      <c r="G92" s="47">
        <v>4.1999999999999997E-3</v>
      </c>
      <c r="J92" s="46"/>
    </row>
    <row r="93" spans="1:10" x14ac:dyDescent="0.35">
      <c r="A93" s="8">
        <v>86</v>
      </c>
      <c r="B93" s="8" t="s">
        <v>757</v>
      </c>
      <c r="C93" s="8" t="s">
        <v>758</v>
      </c>
      <c r="D93" s="8" t="s">
        <v>150</v>
      </c>
      <c r="E93" s="52">
        <v>3152</v>
      </c>
      <c r="F93" s="46">
        <v>5.81</v>
      </c>
      <c r="G93" s="47">
        <v>4.1000000000000003E-3</v>
      </c>
      <c r="J93" s="46"/>
    </row>
    <row r="94" spans="1:10" x14ac:dyDescent="0.35">
      <c r="A94" s="8">
        <v>87</v>
      </c>
      <c r="B94" s="8" t="s">
        <v>759</v>
      </c>
      <c r="C94" s="8" t="s">
        <v>760</v>
      </c>
      <c r="D94" s="8" t="s">
        <v>128</v>
      </c>
      <c r="E94" s="52">
        <v>2546</v>
      </c>
      <c r="F94" s="46">
        <v>5.8</v>
      </c>
      <c r="G94" s="47">
        <v>4.1000000000000003E-3</v>
      </c>
      <c r="J94" s="46"/>
    </row>
    <row r="95" spans="1:10" x14ac:dyDescent="0.35">
      <c r="A95" s="8">
        <v>88</v>
      </c>
      <c r="B95" s="8" t="s">
        <v>761</v>
      </c>
      <c r="C95" s="8" t="s">
        <v>762</v>
      </c>
      <c r="D95" s="8" t="s">
        <v>140</v>
      </c>
      <c r="E95" s="52">
        <v>6352</v>
      </c>
      <c r="F95" s="46">
        <v>5.72</v>
      </c>
      <c r="G95" s="47">
        <v>4.1000000000000003E-3</v>
      </c>
      <c r="J95" s="46"/>
    </row>
    <row r="96" spans="1:10" x14ac:dyDescent="0.35">
      <c r="A96" s="8">
        <v>89</v>
      </c>
      <c r="B96" s="8" t="s">
        <v>774</v>
      </c>
      <c r="C96" s="8" t="s">
        <v>775</v>
      </c>
      <c r="D96" s="8" t="s">
        <v>654</v>
      </c>
      <c r="E96" s="52">
        <v>338</v>
      </c>
      <c r="F96" s="46">
        <v>5.68</v>
      </c>
      <c r="G96" s="47">
        <v>4.1000000000000003E-3</v>
      </c>
      <c r="J96" s="46"/>
    </row>
    <row r="97" spans="1:10" x14ac:dyDescent="0.35">
      <c r="A97" s="8">
        <v>90</v>
      </c>
      <c r="B97" s="8" t="s">
        <v>770</v>
      </c>
      <c r="C97" s="8" t="s">
        <v>771</v>
      </c>
      <c r="D97" s="8" t="s">
        <v>249</v>
      </c>
      <c r="E97" s="52">
        <v>1063</v>
      </c>
      <c r="F97" s="46">
        <v>5.67</v>
      </c>
      <c r="G97" s="47">
        <v>4.0000000000000001E-3</v>
      </c>
      <c r="J97" s="46"/>
    </row>
    <row r="98" spans="1:10" x14ac:dyDescent="0.35">
      <c r="A98" s="8">
        <v>91</v>
      </c>
      <c r="B98" s="8" t="s">
        <v>772</v>
      </c>
      <c r="C98" s="8" t="s">
        <v>773</v>
      </c>
      <c r="D98" s="8" t="s">
        <v>113</v>
      </c>
      <c r="E98" s="52">
        <v>32074</v>
      </c>
      <c r="F98" s="46">
        <v>5.67</v>
      </c>
      <c r="G98" s="47">
        <v>4.0000000000000001E-3</v>
      </c>
      <c r="J98" s="46"/>
    </row>
    <row r="99" spans="1:10" x14ac:dyDescent="0.35">
      <c r="A99" s="8">
        <v>92</v>
      </c>
      <c r="B99" s="8" t="s">
        <v>786</v>
      </c>
      <c r="C99" s="8" t="s">
        <v>787</v>
      </c>
      <c r="D99" s="8" t="s">
        <v>654</v>
      </c>
      <c r="E99" s="52">
        <v>124</v>
      </c>
      <c r="F99" s="46">
        <v>5.63</v>
      </c>
      <c r="G99" s="47">
        <v>4.0000000000000001E-3</v>
      </c>
      <c r="J99" s="46"/>
    </row>
    <row r="100" spans="1:10" x14ac:dyDescent="0.35">
      <c r="A100" s="8">
        <v>93</v>
      </c>
      <c r="B100" s="8" t="s">
        <v>778</v>
      </c>
      <c r="C100" s="8" t="s">
        <v>779</v>
      </c>
      <c r="D100" s="8" t="s">
        <v>113</v>
      </c>
      <c r="E100" s="52">
        <v>914</v>
      </c>
      <c r="F100" s="46">
        <v>5.54</v>
      </c>
      <c r="G100" s="47">
        <v>4.0000000000000001E-3</v>
      </c>
      <c r="J100" s="46"/>
    </row>
    <row r="101" spans="1:10" x14ac:dyDescent="0.35">
      <c r="A101" s="8">
        <v>94</v>
      </c>
      <c r="B101" s="8" t="s">
        <v>776</v>
      </c>
      <c r="C101" s="8" t="s">
        <v>777</v>
      </c>
      <c r="D101" s="8" t="s">
        <v>153</v>
      </c>
      <c r="E101" s="52">
        <v>480</v>
      </c>
      <c r="F101" s="46">
        <v>5.54</v>
      </c>
      <c r="G101" s="47">
        <v>4.0000000000000001E-3</v>
      </c>
      <c r="J101" s="46"/>
    </row>
    <row r="102" spans="1:10" x14ac:dyDescent="0.35">
      <c r="A102" s="8">
        <v>95</v>
      </c>
      <c r="B102" s="8" t="s">
        <v>780</v>
      </c>
      <c r="C102" s="8" t="s">
        <v>781</v>
      </c>
      <c r="D102" s="8" t="s">
        <v>232</v>
      </c>
      <c r="E102" s="52">
        <v>25841</v>
      </c>
      <c r="F102" s="46">
        <v>5.54</v>
      </c>
      <c r="G102" s="47">
        <v>4.0000000000000001E-3</v>
      </c>
      <c r="J102" s="46"/>
    </row>
    <row r="103" spans="1:10" x14ac:dyDescent="0.35">
      <c r="A103" s="8">
        <v>96</v>
      </c>
      <c r="B103" s="8" t="s">
        <v>788</v>
      </c>
      <c r="C103" s="8" t="s">
        <v>789</v>
      </c>
      <c r="D103" s="8" t="s">
        <v>119</v>
      </c>
      <c r="E103" s="52">
        <v>592</v>
      </c>
      <c r="F103" s="46">
        <v>5.51</v>
      </c>
      <c r="G103" s="47">
        <v>3.8999999999999998E-3</v>
      </c>
      <c r="J103" s="46"/>
    </row>
    <row r="104" spans="1:10" x14ac:dyDescent="0.35">
      <c r="A104" s="8">
        <v>97</v>
      </c>
      <c r="B104" s="8" t="s">
        <v>784</v>
      </c>
      <c r="C104" s="8" t="s">
        <v>785</v>
      </c>
      <c r="D104" s="8" t="s">
        <v>298</v>
      </c>
      <c r="E104" s="52">
        <v>1252</v>
      </c>
      <c r="F104" s="46">
        <v>5.5</v>
      </c>
      <c r="G104" s="47">
        <v>3.8999999999999998E-3</v>
      </c>
      <c r="J104" s="46"/>
    </row>
    <row r="105" spans="1:10" x14ac:dyDescent="0.35">
      <c r="A105" s="8">
        <v>98</v>
      </c>
      <c r="B105" s="8" t="s">
        <v>782</v>
      </c>
      <c r="C105" s="8" t="s">
        <v>783</v>
      </c>
      <c r="D105" s="8" t="s">
        <v>61</v>
      </c>
      <c r="E105" s="52">
        <v>465</v>
      </c>
      <c r="F105" s="46">
        <v>5.49</v>
      </c>
      <c r="G105" s="47">
        <v>3.8999999999999998E-3</v>
      </c>
      <c r="J105" s="46"/>
    </row>
    <row r="106" spans="1:10" x14ac:dyDescent="0.35">
      <c r="A106" s="8">
        <v>99</v>
      </c>
      <c r="B106" s="8" t="s">
        <v>790</v>
      </c>
      <c r="C106" s="8" t="s">
        <v>791</v>
      </c>
      <c r="D106" s="8" t="s">
        <v>122</v>
      </c>
      <c r="E106" s="52">
        <v>304</v>
      </c>
      <c r="F106" s="46">
        <v>5.39</v>
      </c>
      <c r="G106" s="47">
        <v>3.8E-3</v>
      </c>
      <c r="J106" s="46"/>
    </row>
    <row r="107" spans="1:10" x14ac:dyDescent="0.35">
      <c r="A107" s="8">
        <v>100</v>
      </c>
      <c r="B107" s="8" t="s">
        <v>792</v>
      </c>
      <c r="C107" s="8" t="s">
        <v>793</v>
      </c>
      <c r="D107" s="8" t="s">
        <v>140</v>
      </c>
      <c r="E107" s="52">
        <v>771</v>
      </c>
      <c r="F107" s="46">
        <v>5.32</v>
      </c>
      <c r="G107" s="47">
        <v>3.8E-3</v>
      </c>
      <c r="J107" s="46"/>
    </row>
    <row r="108" spans="1:10" x14ac:dyDescent="0.35">
      <c r="A108" s="8">
        <v>101</v>
      </c>
      <c r="B108" s="8" t="s">
        <v>796</v>
      </c>
      <c r="C108" s="8" t="s">
        <v>797</v>
      </c>
      <c r="D108" s="8" t="s">
        <v>128</v>
      </c>
      <c r="E108" s="52">
        <v>357</v>
      </c>
      <c r="F108" s="46">
        <v>5.32</v>
      </c>
      <c r="G108" s="47">
        <v>3.8E-3</v>
      </c>
      <c r="J108" s="46"/>
    </row>
    <row r="109" spans="1:10" x14ac:dyDescent="0.35">
      <c r="A109" s="8">
        <v>102</v>
      </c>
      <c r="B109" s="8" t="s">
        <v>802</v>
      </c>
      <c r="C109" s="8" t="s">
        <v>803</v>
      </c>
      <c r="D109" s="8" t="s">
        <v>122</v>
      </c>
      <c r="E109" s="52">
        <v>193</v>
      </c>
      <c r="F109" s="46">
        <v>5.26</v>
      </c>
      <c r="G109" s="47">
        <v>3.8E-3</v>
      </c>
      <c r="J109" s="46"/>
    </row>
    <row r="110" spans="1:10" x14ac:dyDescent="0.35">
      <c r="A110" s="8">
        <v>103</v>
      </c>
      <c r="B110" s="8" t="s">
        <v>794</v>
      </c>
      <c r="C110" s="8" t="s">
        <v>795</v>
      </c>
      <c r="D110" s="8" t="s">
        <v>140</v>
      </c>
      <c r="E110" s="52">
        <v>386</v>
      </c>
      <c r="F110" s="46">
        <v>5.25</v>
      </c>
      <c r="G110" s="47">
        <v>3.7000000000000002E-3</v>
      </c>
      <c r="J110" s="46"/>
    </row>
    <row r="111" spans="1:10" x14ac:dyDescent="0.35">
      <c r="A111" s="8">
        <v>104</v>
      </c>
      <c r="B111" s="8" t="s">
        <v>84</v>
      </c>
      <c r="C111" s="8" t="s">
        <v>85</v>
      </c>
      <c r="D111" s="8" t="s">
        <v>71</v>
      </c>
      <c r="E111" s="52">
        <v>1298</v>
      </c>
      <c r="F111" s="46">
        <v>5.25</v>
      </c>
      <c r="G111" s="47">
        <v>3.7000000000000002E-3</v>
      </c>
      <c r="J111" s="46"/>
    </row>
    <row r="112" spans="1:10" x14ac:dyDescent="0.35">
      <c r="A112" s="8">
        <v>105</v>
      </c>
      <c r="B112" s="8" t="s">
        <v>800</v>
      </c>
      <c r="C112" s="8" t="s">
        <v>801</v>
      </c>
      <c r="D112" s="8" t="s">
        <v>181</v>
      </c>
      <c r="E112" s="52">
        <v>1005</v>
      </c>
      <c r="F112" s="46">
        <v>5.24</v>
      </c>
      <c r="G112" s="47">
        <v>3.7000000000000002E-3</v>
      </c>
      <c r="J112" s="46"/>
    </row>
    <row r="113" spans="1:10" x14ac:dyDescent="0.35">
      <c r="A113" s="8">
        <v>106</v>
      </c>
      <c r="B113" s="8" t="s">
        <v>804</v>
      </c>
      <c r="C113" s="8" t="s">
        <v>805</v>
      </c>
      <c r="D113" s="8" t="s">
        <v>131</v>
      </c>
      <c r="E113" s="52">
        <v>217</v>
      </c>
      <c r="F113" s="46">
        <v>5.2</v>
      </c>
      <c r="G113" s="47">
        <v>3.7000000000000002E-3</v>
      </c>
      <c r="J113" s="46"/>
    </row>
    <row r="114" spans="1:10" x14ac:dyDescent="0.35">
      <c r="A114" s="8">
        <v>107</v>
      </c>
      <c r="B114" s="8" t="s">
        <v>806</v>
      </c>
      <c r="C114" s="8" t="s">
        <v>807</v>
      </c>
      <c r="D114" s="8" t="s">
        <v>119</v>
      </c>
      <c r="E114" s="52">
        <v>531</v>
      </c>
      <c r="F114" s="46">
        <v>5.16</v>
      </c>
      <c r="G114" s="47">
        <v>3.7000000000000002E-3</v>
      </c>
      <c r="J114" s="46"/>
    </row>
    <row r="115" spans="1:10" x14ac:dyDescent="0.35">
      <c r="A115" s="8">
        <v>108</v>
      </c>
      <c r="B115" s="8" t="s">
        <v>808</v>
      </c>
      <c r="C115" s="8" t="s">
        <v>809</v>
      </c>
      <c r="D115" s="8" t="s">
        <v>310</v>
      </c>
      <c r="E115" s="52">
        <v>1586</v>
      </c>
      <c r="F115" s="46">
        <v>5.12</v>
      </c>
      <c r="G115" s="47">
        <v>3.7000000000000002E-3</v>
      </c>
      <c r="J115" s="46"/>
    </row>
    <row r="116" spans="1:10" x14ac:dyDescent="0.35">
      <c r="A116" s="8">
        <v>109</v>
      </c>
      <c r="B116" s="8" t="s">
        <v>810</v>
      </c>
      <c r="C116" s="8" t="s">
        <v>811</v>
      </c>
      <c r="D116" s="8" t="s">
        <v>119</v>
      </c>
      <c r="E116" s="52">
        <v>356</v>
      </c>
      <c r="F116" s="46">
        <v>5.0999999999999996</v>
      </c>
      <c r="G116" s="47">
        <v>3.5999999999999999E-3</v>
      </c>
      <c r="J116" s="46"/>
    </row>
    <row r="117" spans="1:10" x14ac:dyDescent="0.35">
      <c r="A117" s="8">
        <v>110</v>
      </c>
      <c r="B117" s="8" t="s">
        <v>812</v>
      </c>
      <c r="C117" s="8" t="s">
        <v>813</v>
      </c>
      <c r="D117" s="8" t="s">
        <v>113</v>
      </c>
      <c r="E117" s="52">
        <v>1328</v>
      </c>
      <c r="F117" s="46">
        <v>5.05</v>
      </c>
      <c r="G117" s="47">
        <v>3.5999999999999999E-3</v>
      </c>
      <c r="J117" s="46"/>
    </row>
    <row r="118" spans="1:10" x14ac:dyDescent="0.35">
      <c r="A118" s="8">
        <v>111</v>
      </c>
      <c r="B118" s="8" t="s">
        <v>818</v>
      </c>
      <c r="C118" s="8" t="s">
        <v>819</v>
      </c>
      <c r="D118" s="8" t="s">
        <v>119</v>
      </c>
      <c r="E118" s="52">
        <v>1072</v>
      </c>
      <c r="F118" s="46">
        <v>4.8899999999999997</v>
      </c>
      <c r="G118" s="47">
        <v>3.5000000000000001E-3</v>
      </c>
      <c r="J118" s="46"/>
    </row>
    <row r="119" spans="1:10" x14ac:dyDescent="0.35">
      <c r="A119" s="8">
        <v>112</v>
      </c>
      <c r="B119" s="8" t="s">
        <v>816</v>
      </c>
      <c r="C119" s="8" t="s">
        <v>817</v>
      </c>
      <c r="D119" s="8" t="s">
        <v>654</v>
      </c>
      <c r="E119" s="52">
        <v>558</v>
      </c>
      <c r="F119" s="46">
        <v>4.87</v>
      </c>
      <c r="G119" s="47">
        <v>3.5000000000000001E-3</v>
      </c>
      <c r="J119" s="46"/>
    </row>
    <row r="120" spans="1:10" x14ac:dyDescent="0.35">
      <c r="A120" s="8">
        <v>113</v>
      </c>
      <c r="B120" s="8" t="s">
        <v>822</v>
      </c>
      <c r="C120" s="8" t="s">
        <v>823</v>
      </c>
      <c r="D120" s="8" t="s">
        <v>58</v>
      </c>
      <c r="E120" s="52">
        <v>678</v>
      </c>
      <c r="F120" s="46">
        <v>4.84</v>
      </c>
      <c r="G120" s="47">
        <v>3.5000000000000001E-3</v>
      </c>
      <c r="J120" s="46"/>
    </row>
    <row r="121" spans="1:10" x14ac:dyDescent="0.35">
      <c r="A121" s="8">
        <v>114</v>
      </c>
      <c r="B121" s="8" t="s">
        <v>824</v>
      </c>
      <c r="C121" s="8" t="s">
        <v>825</v>
      </c>
      <c r="D121" s="8" t="s">
        <v>128</v>
      </c>
      <c r="E121" s="52">
        <v>555</v>
      </c>
      <c r="F121" s="46">
        <v>4.82</v>
      </c>
      <c r="G121" s="47">
        <v>3.3999999999999998E-3</v>
      </c>
      <c r="J121" s="46"/>
    </row>
    <row r="122" spans="1:10" x14ac:dyDescent="0.35">
      <c r="A122" s="8">
        <v>115</v>
      </c>
      <c r="B122" s="8" t="s">
        <v>820</v>
      </c>
      <c r="C122" s="8" t="s">
        <v>821</v>
      </c>
      <c r="D122" s="8" t="s">
        <v>137</v>
      </c>
      <c r="E122" s="52">
        <v>138</v>
      </c>
      <c r="F122" s="46">
        <v>4.8099999999999996</v>
      </c>
      <c r="G122" s="47">
        <v>3.3999999999999998E-3</v>
      </c>
      <c r="J122" s="46"/>
    </row>
    <row r="123" spans="1:10" x14ac:dyDescent="0.35">
      <c r="A123" s="8">
        <v>116</v>
      </c>
      <c r="B123" s="8" t="s">
        <v>826</v>
      </c>
      <c r="C123" s="8" t="s">
        <v>827</v>
      </c>
      <c r="D123" s="8" t="s">
        <v>561</v>
      </c>
      <c r="E123" s="52">
        <v>2087</v>
      </c>
      <c r="F123" s="46">
        <v>4.7699999999999996</v>
      </c>
      <c r="G123" s="47">
        <v>3.3999999999999998E-3</v>
      </c>
      <c r="J123" s="46"/>
    </row>
    <row r="124" spans="1:10" x14ac:dyDescent="0.35">
      <c r="A124" s="8">
        <v>117</v>
      </c>
      <c r="B124" s="8" t="s">
        <v>830</v>
      </c>
      <c r="C124" s="8" t="s">
        <v>831</v>
      </c>
      <c r="D124" s="8" t="s">
        <v>232</v>
      </c>
      <c r="E124" s="52">
        <v>366</v>
      </c>
      <c r="F124" s="46">
        <v>4.75</v>
      </c>
      <c r="G124" s="47">
        <v>3.3999999999999998E-3</v>
      </c>
      <c r="J124" s="46"/>
    </row>
    <row r="125" spans="1:10" x14ac:dyDescent="0.35">
      <c r="A125" s="8">
        <v>118</v>
      </c>
      <c r="B125" s="8" t="s">
        <v>828</v>
      </c>
      <c r="C125" s="8" t="s">
        <v>829</v>
      </c>
      <c r="D125" s="8" t="s">
        <v>113</v>
      </c>
      <c r="E125" s="52">
        <v>19110</v>
      </c>
      <c r="F125" s="46">
        <v>4.75</v>
      </c>
      <c r="G125" s="47">
        <v>3.3999999999999998E-3</v>
      </c>
      <c r="J125" s="46"/>
    </row>
    <row r="126" spans="1:10" x14ac:dyDescent="0.35">
      <c r="A126" s="8">
        <v>119</v>
      </c>
      <c r="B126" s="8" t="s">
        <v>832</v>
      </c>
      <c r="C126" s="8" t="s">
        <v>833</v>
      </c>
      <c r="D126" s="8" t="s">
        <v>137</v>
      </c>
      <c r="E126" s="52">
        <v>1972</v>
      </c>
      <c r="F126" s="46">
        <v>4.7</v>
      </c>
      <c r="G126" s="47">
        <v>3.3999999999999998E-3</v>
      </c>
      <c r="J126" s="46"/>
    </row>
    <row r="127" spans="1:10" x14ac:dyDescent="0.35">
      <c r="A127" s="8">
        <v>120</v>
      </c>
      <c r="B127" s="8" t="s">
        <v>836</v>
      </c>
      <c r="C127" s="8" t="s">
        <v>837</v>
      </c>
      <c r="D127" s="8" t="s">
        <v>218</v>
      </c>
      <c r="E127" s="52">
        <v>528</v>
      </c>
      <c r="F127" s="46">
        <v>4.6500000000000004</v>
      </c>
      <c r="G127" s="47">
        <v>3.3E-3</v>
      </c>
      <c r="J127" s="46"/>
    </row>
    <row r="128" spans="1:10" x14ac:dyDescent="0.35">
      <c r="A128" s="8">
        <v>121</v>
      </c>
      <c r="B128" s="8" t="s">
        <v>834</v>
      </c>
      <c r="C128" s="8" t="s">
        <v>835</v>
      </c>
      <c r="D128" s="8" t="s">
        <v>298</v>
      </c>
      <c r="E128" s="52">
        <v>328</v>
      </c>
      <c r="F128" s="46">
        <v>4.6399999999999997</v>
      </c>
      <c r="G128" s="47">
        <v>3.3E-3</v>
      </c>
      <c r="J128" s="46"/>
    </row>
    <row r="129" spans="1:10" x14ac:dyDescent="0.35">
      <c r="A129" s="8">
        <v>122</v>
      </c>
      <c r="B129" s="8" t="s">
        <v>842</v>
      </c>
      <c r="C129" s="8" t="s">
        <v>843</v>
      </c>
      <c r="D129" s="8" t="s">
        <v>400</v>
      </c>
      <c r="E129" s="52">
        <v>980</v>
      </c>
      <c r="F129" s="46">
        <v>4.59</v>
      </c>
      <c r="G129" s="47">
        <v>3.3E-3</v>
      </c>
      <c r="J129" s="46"/>
    </row>
    <row r="130" spans="1:10" x14ac:dyDescent="0.35">
      <c r="A130" s="8">
        <v>123</v>
      </c>
      <c r="B130" s="8" t="s">
        <v>840</v>
      </c>
      <c r="C130" s="8" t="s">
        <v>841</v>
      </c>
      <c r="D130" s="8" t="s">
        <v>181</v>
      </c>
      <c r="E130" s="52">
        <v>345</v>
      </c>
      <c r="F130" s="46">
        <v>4.57</v>
      </c>
      <c r="G130" s="47">
        <v>3.3E-3</v>
      </c>
      <c r="J130" s="46"/>
    </row>
    <row r="131" spans="1:10" x14ac:dyDescent="0.35">
      <c r="A131" s="8">
        <v>124</v>
      </c>
      <c r="B131" s="8" t="s">
        <v>844</v>
      </c>
      <c r="C131" s="8" t="s">
        <v>845</v>
      </c>
      <c r="D131" s="8" t="s">
        <v>90</v>
      </c>
      <c r="E131" s="52">
        <v>2938</v>
      </c>
      <c r="F131" s="46">
        <v>4.55</v>
      </c>
      <c r="G131" s="47">
        <v>3.2000000000000002E-3</v>
      </c>
      <c r="J131" s="46"/>
    </row>
    <row r="132" spans="1:10" x14ac:dyDescent="0.35">
      <c r="A132" s="8">
        <v>125</v>
      </c>
      <c r="B132" s="8" t="s">
        <v>848</v>
      </c>
      <c r="C132" s="8" t="s">
        <v>849</v>
      </c>
      <c r="D132" s="8" t="s">
        <v>733</v>
      </c>
      <c r="E132" s="52">
        <v>470</v>
      </c>
      <c r="F132" s="46">
        <v>4.5199999999999996</v>
      </c>
      <c r="G132" s="47">
        <v>3.2000000000000002E-3</v>
      </c>
      <c r="J132" s="46"/>
    </row>
    <row r="133" spans="1:10" x14ac:dyDescent="0.35">
      <c r="A133" s="8">
        <v>126</v>
      </c>
      <c r="B133" s="8" t="s">
        <v>850</v>
      </c>
      <c r="C133" s="8" t="s">
        <v>851</v>
      </c>
      <c r="D133" s="8" t="s">
        <v>232</v>
      </c>
      <c r="E133" s="52">
        <v>855</v>
      </c>
      <c r="F133" s="46">
        <v>4.46</v>
      </c>
      <c r="G133" s="47">
        <v>3.2000000000000002E-3</v>
      </c>
      <c r="J133" s="46"/>
    </row>
    <row r="134" spans="1:10" x14ac:dyDescent="0.35">
      <c r="A134" s="8">
        <v>127</v>
      </c>
      <c r="B134" s="8" t="s">
        <v>838</v>
      </c>
      <c r="C134" s="8" t="s">
        <v>839</v>
      </c>
      <c r="D134" s="8" t="s">
        <v>119</v>
      </c>
      <c r="E134" s="52">
        <v>100</v>
      </c>
      <c r="F134" s="46">
        <v>4.4400000000000004</v>
      </c>
      <c r="G134" s="47">
        <v>3.2000000000000002E-3</v>
      </c>
      <c r="J134" s="46"/>
    </row>
    <row r="135" spans="1:10" x14ac:dyDescent="0.35">
      <c r="A135" s="8">
        <v>128</v>
      </c>
      <c r="B135" s="8" t="s">
        <v>857</v>
      </c>
      <c r="C135" s="8" t="s">
        <v>858</v>
      </c>
      <c r="D135" s="8" t="s">
        <v>116</v>
      </c>
      <c r="E135" s="52">
        <v>252</v>
      </c>
      <c r="F135" s="46">
        <v>4.4400000000000004</v>
      </c>
      <c r="G135" s="47">
        <v>3.2000000000000002E-3</v>
      </c>
      <c r="J135" s="46"/>
    </row>
    <row r="136" spans="1:10" x14ac:dyDescent="0.35">
      <c r="A136" s="8">
        <v>129</v>
      </c>
      <c r="B136" s="8" t="s">
        <v>854</v>
      </c>
      <c r="C136" s="8" t="s">
        <v>855</v>
      </c>
      <c r="D136" s="8" t="s">
        <v>856</v>
      </c>
      <c r="E136" s="52">
        <v>3565</v>
      </c>
      <c r="F136" s="46">
        <v>4.43</v>
      </c>
      <c r="G136" s="47">
        <v>3.2000000000000002E-3</v>
      </c>
      <c r="J136" s="46"/>
    </row>
    <row r="137" spans="1:10" x14ac:dyDescent="0.35">
      <c r="A137" s="8">
        <v>130</v>
      </c>
      <c r="B137" s="8" t="s">
        <v>859</v>
      </c>
      <c r="C137" s="8" t="s">
        <v>860</v>
      </c>
      <c r="D137" s="8" t="s">
        <v>170</v>
      </c>
      <c r="E137" s="52">
        <v>375</v>
      </c>
      <c r="F137" s="46">
        <v>4.4000000000000004</v>
      </c>
      <c r="G137" s="47">
        <v>3.0999999999999999E-3</v>
      </c>
      <c r="J137" s="46"/>
    </row>
    <row r="138" spans="1:10" x14ac:dyDescent="0.35">
      <c r="A138" s="8">
        <v>131</v>
      </c>
      <c r="B138" s="8" t="s">
        <v>852</v>
      </c>
      <c r="C138" s="8" t="s">
        <v>853</v>
      </c>
      <c r="D138" s="8" t="s">
        <v>131</v>
      </c>
      <c r="E138" s="52">
        <v>463</v>
      </c>
      <c r="F138" s="46">
        <v>4.4000000000000004</v>
      </c>
      <c r="G138" s="47">
        <v>3.0999999999999999E-3</v>
      </c>
      <c r="J138" s="46"/>
    </row>
    <row r="139" spans="1:10" x14ac:dyDescent="0.35">
      <c r="A139" s="8">
        <v>132</v>
      </c>
      <c r="B139" s="8" t="s">
        <v>865</v>
      </c>
      <c r="C139" s="8" t="s">
        <v>866</v>
      </c>
      <c r="D139" s="8" t="s">
        <v>298</v>
      </c>
      <c r="E139" s="52">
        <v>323</v>
      </c>
      <c r="F139" s="46">
        <v>4.37</v>
      </c>
      <c r="G139" s="47">
        <v>3.0999999999999999E-3</v>
      </c>
      <c r="J139" s="46"/>
    </row>
    <row r="140" spans="1:10" x14ac:dyDescent="0.35">
      <c r="A140" s="8">
        <v>133</v>
      </c>
      <c r="B140" s="8" t="s">
        <v>861</v>
      </c>
      <c r="C140" s="8" t="s">
        <v>862</v>
      </c>
      <c r="D140" s="8" t="s">
        <v>218</v>
      </c>
      <c r="E140" s="52">
        <v>562</v>
      </c>
      <c r="F140" s="46">
        <v>4.3600000000000003</v>
      </c>
      <c r="G140" s="47">
        <v>3.0999999999999999E-3</v>
      </c>
      <c r="J140" s="46"/>
    </row>
    <row r="141" spans="1:10" x14ac:dyDescent="0.35">
      <c r="A141" s="8">
        <v>134</v>
      </c>
      <c r="B141" s="8" t="s">
        <v>863</v>
      </c>
      <c r="C141" s="8" t="s">
        <v>864</v>
      </c>
      <c r="D141" s="8" t="s">
        <v>232</v>
      </c>
      <c r="E141" s="52">
        <v>1804</v>
      </c>
      <c r="F141" s="46">
        <v>4.34</v>
      </c>
      <c r="G141" s="47">
        <v>3.0999999999999999E-3</v>
      </c>
      <c r="J141" s="46"/>
    </row>
    <row r="142" spans="1:10" x14ac:dyDescent="0.35">
      <c r="A142" s="8">
        <v>135</v>
      </c>
      <c r="B142" s="8" t="s">
        <v>867</v>
      </c>
      <c r="C142" s="8" t="s">
        <v>868</v>
      </c>
      <c r="D142" s="8" t="s">
        <v>198</v>
      </c>
      <c r="E142" s="52">
        <v>594</v>
      </c>
      <c r="F142" s="46">
        <v>4.26</v>
      </c>
      <c r="G142" s="47">
        <v>3.0000000000000001E-3</v>
      </c>
      <c r="J142" s="46"/>
    </row>
    <row r="143" spans="1:10" x14ac:dyDescent="0.35">
      <c r="A143" s="8">
        <v>136</v>
      </c>
      <c r="B143" s="8" t="s">
        <v>871</v>
      </c>
      <c r="C143" s="8" t="s">
        <v>872</v>
      </c>
      <c r="D143" s="8" t="s">
        <v>873</v>
      </c>
      <c r="E143" s="52">
        <v>252</v>
      </c>
      <c r="F143" s="46">
        <v>4.25</v>
      </c>
      <c r="G143" s="47">
        <v>3.0000000000000001E-3</v>
      </c>
      <c r="J143" s="46"/>
    </row>
    <row r="144" spans="1:10" x14ac:dyDescent="0.35">
      <c r="A144" s="8">
        <v>137</v>
      </c>
      <c r="B144" s="8" t="s">
        <v>869</v>
      </c>
      <c r="C144" s="8" t="s">
        <v>870</v>
      </c>
      <c r="D144" s="8" t="s">
        <v>128</v>
      </c>
      <c r="E144" s="52">
        <v>561</v>
      </c>
      <c r="F144" s="46">
        <v>4.2300000000000004</v>
      </c>
      <c r="G144" s="47">
        <v>3.0000000000000001E-3</v>
      </c>
      <c r="J144" s="46"/>
    </row>
    <row r="145" spans="1:10" x14ac:dyDescent="0.35">
      <c r="A145" s="8">
        <v>138</v>
      </c>
      <c r="B145" s="8" t="s">
        <v>878</v>
      </c>
      <c r="C145" s="8" t="s">
        <v>879</v>
      </c>
      <c r="D145" s="8" t="s">
        <v>137</v>
      </c>
      <c r="E145" s="52">
        <v>338</v>
      </c>
      <c r="F145" s="46">
        <v>4.1900000000000004</v>
      </c>
      <c r="G145" s="47">
        <v>3.0000000000000001E-3</v>
      </c>
      <c r="J145" s="46"/>
    </row>
    <row r="146" spans="1:10" x14ac:dyDescent="0.35">
      <c r="A146" s="8">
        <v>139</v>
      </c>
      <c r="B146" s="8" t="s">
        <v>876</v>
      </c>
      <c r="C146" s="8" t="s">
        <v>877</v>
      </c>
      <c r="D146" s="8" t="s">
        <v>434</v>
      </c>
      <c r="E146" s="52">
        <v>658</v>
      </c>
      <c r="F146" s="46">
        <v>4.1900000000000004</v>
      </c>
      <c r="G146" s="47">
        <v>3.0000000000000001E-3</v>
      </c>
      <c r="J146" s="46"/>
    </row>
    <row r="147" spans="1:10" x14ac:dyDescent="0.35">
      <c r="A147" s="8">
        <v>140</v>
      </c>
      <c r="B147" s="8" t="s">
        <v>874</v>
      </c>
      <c r="C147" s="8" t="s">
        <v>875</v>
      </c>
      <c r="D147" s="8" t="s">
        <v>145</v>
      </c>
      <c r="E147" s="52">
        <v>1305</v>
      </c>
      <c r="F147" s="46">
        <v>4.18</v>
      </c>
      <c r="G147" s="47">
        <v>3.0000000000000001E-3</v>
      </c>
      <c r="J147" s="46"/>
    </row>
    <row r="148" spans="1:10" x14ac:dyDescent="0.35">
      <c r="A148" s="8">
        <v>141</v>
      </c>
      <c r="B148" s="8" t="s">
        <v>882</v>
      </c>
      <c r="C148" s="8" t="s">
        <v>883</v>
      </c>
      <c r="D148" s="8" t="s">
        <v>119</v>
      </c>
      <c r="E148" s="52">
        <v>227</v>
      </c>
      <c r="F148" s="46">
        <v>4.17</v>
      </c>
      <c r="G148" s="47">
        <v>3.0000000000000001E-3</v>
      </c>
      <c r="J148" s="46"/>
    </row>
    <row r="149" spans="1:10" x14ac:dyDescent="0.35">
      <c r="A149" s="8">
        <v>142</v>
      </c>
      <c r="B149" s="8" t="s">
        <v>894</v>
      </c>
      <c r="C149" s="8" t="s">
        <v>895</v>
      </c>
      <c r="D149" s="8" t="s">
        <v>71</v>
      </c>
      <c r="E149" s="52">
        <v>54</v>
      </c>
      <c r="F149" s="46">
        <v>4.1500000000000004</v>
      </c>
      <c r="G149" s="47">
        <v>3.0000000000000001E-3</v>
      </c>
      <c r="J149" s="46"/>
    </row>
    <row r="150" spans="1:10" x14ac:dyDescent="0.35">
      <c r="A150" s="8">
        <v>143</v>
      </c>
      <c r="B150" s="8" t="s">
        <v>880</v>
      </c>
      <c r="C150" s="8" t="s">
        <v>881</v>
      </c>
      <c r="D150" s="8" t="s">
        <v>131</v>
      </c>
      <c r="E150" s="52">
        <v>1618</v>
      </c>
      <c r="F150" s="46">
        <v>4.1399999999999997</v>
      </c>
      <c r="G150" s="47">
        <v>3.0000000000000001E-3</v>
      </c>
      <c r="J150" s="46"/>
    </row>
    <row r="151" spans="1:10" x14ac:dyDescent="0.35">
      <c r="A151" s="8">
        <v>144</v>
      </c>
      <c r="B151" s="8" t="s">
        <v>884</v>
      </c>
      <c r="C151" s="8" t="s">
        <v>885</v>
      </c>
      <c r="D151" s="8" t="s">
        <v>71</v>
      </c>
      <c r="E151" s="52">
        <v>897</v>
      </c>
      <c r="F151" s="46">
        <v>4.1100000000000003</v>
      </c>
      <c r="G151" s="47">
        <v>2.8999999999999998E-3</v>
      </c>
      <c r="J151" s="46"/>
    </row>
    <row r="152" spans="1:10" x14ac:dyDescent="0.35">
      <c r="A152" s="8">
        <v>145</v>
      </c>
      <c r="B152" s="8" t="s">
        <v>886</v>
      </c>
      <c r="C152" s="8" t="s">
        <v>887</v>
      </c>
      <c r="D152" s="8" t="s">
        <v>249</v>
      </c>
      <c r="E152" s="52">
        <v>502</v>
      </c>
      <c r="F152" s="46">
        <v>4.08</v>
      </c>
      <c r="G152" s="47">
        <v>2.8999999999999998E-3</v>
      </c>
      <c r="J152" s="46"/>
    </row>
    <row r="153" spans="1:10" x14ac:dyDescent="0.35">
      <c r="A153" s="8">
        <v>146</v>
      </c>
      <c r="B153" s="8" t="s">
        <v>890</v>
      </c>
      <c r="C153" s="8" t="s">
        <v>891</v>
      </c>
      <c r="D153" s="8" t="s">
        <v>125</v>
      </c>
      <c r="E153" s="52">
        <v>270</v>
      </c>
      <c r="F153" s="46">
        <v>4.05</v>
      </c>
      <c r="G153" s="47">
        <v>2.8999999999999998E-3</v>
      </c>
      <c r="J153" s="46"/>
    </row>
    <row r="154" spans="1:10" x14ac:dyDescent="0.35">
      <c r="A154" s="8">
        <v>147</v>
      </c>
      <c r="B154" s="8" t="s">
        <v>888</v>
      </c>
      <c r="C154" s="8" t="s">
        <v>889</v>
      </c>
      <c r="D154" s="8" t="s">
        <v>181</v>
      </c>
      <c r="E154" s="52">
        <v>293</v>
      </c>
      <c r="F154" s="46">
        <v>4.04</v>
      </c>
      <c r="G154" s="47">
        <v>2.8999999999999998E-3</v>
      </c>
      <c r="J154" s="46"/>
    </row>
    <row r="155" spans="1:10" x14ac:dyDescent="0.35">
      <c r="A155" s="8">
        <v>148</v>
      </c>
      <c r="B155" s="8" t="s">
        <v>892</v>
      </c>
      <c r="C155" s="8" t="s">
        <v>893</v>
      </c>
      <c r="D155" s="8" t="s">
        <v>131</v>
      </c>
      <c r="E155" s="52">
        <v>1534</v>
      </c>
      <c r="F155" s="46">
        <v>4.01</v>
      </c>
      <c r="G155" s="47">
        <v>2.8999999999999998E-3</v>
      </c>
      <c r="J155" s="46"/>
    </row>
    <row r="156" spans="1:10" x14ac:dyDescent="0.35">
      <c r="A156" s="8">
        <v>149</v>
      </c>
      <c r="B156" s="8" t="s">
        <v>900</v>
      </c>
      <c r="C156" s="8" t="s">
        <v>901</v>
      </c>
      <c r="D156" s="8" t="s">
        <v>128</v>
      </c>
      <c r="E156" s="52">
        <v>263</v>
      </c>
      <c r="F156" s="46">
        <v>4</v>
      </c>
      <c r="G156" s="47">
        <v>2.8999999999999998E-3</v>
      </c>
      <c r="J156" s="46"/>
    </row>
    <row r="157" spans="1:10" x14ac:dyDescent="0.35">
      <c r="A157" s="8">
        <v>150</v>
      </c>
      <c r="B157" s="8" t="s">
        <v>896</v>
      </c>
      <c r="C157" s="8" t="s">
        <v>897</v>
      </c>
      <c r="D157" s="8" t="s">
        <v>61</v>
      </c>
      <c r="E157" s="52">
        <v>717</v>
      </c>
      <c r="F157" s="46">
        <v>3.98</v>
      </c>
      <c r="G157" s="47">
        <v>2.8E-3</v>
      </c>
      <c r="J157" s="46"/>
    </row>
    <row r="158" spans="1:10" x14ac:dyDescent="0.35">
      <c r="A158" s="8">
        <v>151</v>
      </c>
      <c r="B158" s="8" t="s">
        <v>898</v>
      </c>
      <c r="C158" s="8" t="s">
        <v>899</v>
      </c>
      <c r="D158" s="8" t="s">
        <v>232</v>
      </c>
      <c r="E158" s="52">
        <v>2665</v>
      </c>
      <c r="F158" s="46">
        <v>3.95</v>
      </c>
      <c r="G158" s="47">
        <v>2.8E-3</v>
      </c>
      <c r="J158" s="46"/>
    </row>
    <row r="159" spans="1:10" x14ac:dyDescent="0.35">
      <c r="A159" s="8">
        <v>152</v>
      </c>
      <c r="B159" s="8" t="s">
        <v>902</v>
      </c>
      <c r="C159" s="8" t="s">
        <v>903</v>
      </c>
      <c r="D159" s="8" t="s">
        <v>400</v>
      </c>
      <c r="E159" s="52">
        <v>2847</v>
      </c>
      <c r="F159" s="46">
        <v>3.87</v>
      </c>
      <c r="G159" s="47">
        <v>2.8E-3</v>
      </c>
      <c r="J159" s="46"/>
    </row>
    <row r="160" spans="1:10" x14ac:dyDescent="0.35">
      <c r="A160" s="8">
        <v>153</v>
      </c>
      <c r="B160" s="8" t="s">
        <v>912</v>
      </c>
      <c r="C160" s="8" t="s">
        <v>913</v>
      </c>
      <c r="D160" s="8" t="s">
        <v>134</v>
      </c>
      <c r="E160" s="52">
        <v>202</v>
      </c>
      <c r="F160" s="46">
        <v>3.85</v>
      </c>
      <c r="G160" s="47">
        <v>2.7000000000000001E-3</v>
      </c>
      <c r="J160" s="46"/>
    </row>
    <row r="161" spans="1:10" x14ac:dyDescent="0.35">
      <c r="A161" s="8">
        <v>154</v>
      </c>
      <c r="B161" s="8" t="s">
        <v>904</v>
      </c>
      <c r="C161" s="8" t="s">
        <v>905</v>
      </c>
      <c r="D161" s="8" t="s">
        <v>137</v>
      </c>
      <c r="E161" s="52">
        <v>840</v>
      </c>
      <c r="F161" s="46">
        <v>3.85</v>
      </c>
      <c r="G161" s="47">
        <v>2.7000000000000001E-3</v>
      </c>
      <c r="J161" s="46"/>
    </row>
    <row r="162" spans="1:10" x14ac:dyDescent="0.35">
      <c r="A162" s="8">
        <v>155</v>
      </c>
      <c r="B162" s="8" t="s">
        <v>910</v>
      </c>
      <c r="C162" s="8" t="s">
        <v>911</v>
      </c>
      <c r="D162" s="8" t="s">
        <v>145</v>
      </c>
      <c r="E162" s="52">
        <v>471</v>
      </c>
      <c r="F162" s="46">
        <v>3.84</v>
      </c>
      <c r="G162" s="47">
        <v>2.7000000000000001E-3</v>
      </c>
      <c r="J162" s="46"/>
    </row>
    <row r="163" spans="1:10" x14ac:dyDescent="0.35">
      <c r="A163" s="8">
        <v>156</v>
      </c>
      <c r="B163" s="8" t="s">
        <v>908</v>
      </c>
      <c r="C163" s="8" t="s">
        <v>909</v>
      </c>
      <c r="D163" s="8" t="s">
        <v>137</v>
      </c>
      <c r="E163" s="52">
        <v>678</v>
      </c>
      <c r="F163" s="46">
        <v>3.83</v>
      </c>
      <c r="G163" s="47">
        <v>2.7000000000000001E-3</v>
      </c>
      <c r="J163" s="46"/>
    </row>
    <row r="164" spans="1:10" x14ac:dyDescent="0.35">
      <c r="A164" s="8">
        <v>157</v>
      </c>
      <c r="B164" s="8" t="s">
        <v>906</v>
      </c>
      <c r="C164" s="8" t="s">
        <v>907</v>
      </c>
      <c r="D164" s="8" t="s">
        <v>145</v>
      </c>
      <c r="E164" s="52">
        <v>3272</v>
      </c>
      <c r="F164" s="46">
        <v>3.82</v>
      </c>
      <c r="G164" s="47">
        <v>2.7000000000000001E-3</v>
      </c>
      <c r="J164" s="46"/>
    </row>
    <row r="165" spans="1:10" x14ac:dyDescent="0.35">
      <c r="A165" s="8">
        <v>158</v>
      </c>
      <c r="B165" s="8" t="s">
        <v>914</v>
      </c>
      <c r="C165" s="8" t="s">
        <v>915</v>
      </c>
      <c r="D165" s="8" t="s">
        <v>160</v>
      </c>
      <c r="E165" s="52">
        <v>1156</v>
      </c>
      <c r="F165" s="46">
        <v>3.71</v>
      </c>
      <c r="G165" s="47">
        <v>2.5999999999999999E-3</v>
      </c>
      <c r="J165" s="46"/>
    </row>
    <row r="166" spans="1:10" x14ac:dyDescent="0.35">
      <c r="A166" s="8">
        <v>159</v>
      </c>
      <c r="B166" s="8" t="s">
        <v>920</v>
      </c>
      <c r="C166" s="8" t="s">
        <v>921</v>
      </c>
      <c r="D166" s="8" t="s">
        <v>137</v>
      </c>
      <c r="E166" s="52">
        <v>529</v>
      </c>
      <c r="F166" s="46">
        <v>3.69</v>
      </c>
      <c r="G166" s="47">
        <v>2.5999999999999999E-3</v>
      </c>
      <c r="J166" s="46"/>
    </row>
    <row r="167" spans="1:10" x14ac:dyDescent="0.35">
      <c r="A167" s="8">
        <v>160</v>
      </c>
      <c r="B167" s="8" t="s">
        <v>918</v>
      </c>
      <c r="C167" s="8" t="s">
        <v>919</v>
      </c>
      <c r="D167" s="8" t="s">
        <v>134</v>
      </c>
      <c r="E167" s="52">
        <v>3825</v>
      </c>
      <c r="F167" s="46">
        <v>3.68</v>
      </c>
      <c r="G167" s="47">
        <v>2.5999999999999999E-3</v>
      </c>
      <c r="J167" s="46"/>
    </row>
    <row r="168" spans="1:10" x14ac:dyDescent="0.35">
      <c r="A168" s="8">
        <v>161</v>
      </c>
      <c r="B168" s="8" t="s">
        <v>928</v>
      </c>
      <c r="C168" s="8" t="s">
        <v>929</v>
      </c>
      <c r="D168" s="8" t="s">
        <v>249</v>
      </c>
      <c r="E168" s="52">
        <v>114</v>
      </c>
      <c r="F168" s="46">
        <v>3.68</v>
      </c>
      <c r="G168" s="47">
        <v>2.5999999999999999E-3</v>
      </c>
      <c r="J168" s="46"/>
    </row>
    <row r="169" spans="1:10" x14ac:dyDescent="0.35">
      <c r="A169" s="8">
        <v>162</v>
      </c>
      <c r="B169" s="8" t="s">
        <v>916</v>
      </c>
      <c r="C169" s="8" t="s">
        <v>917</v>
      </c>
      <c r="D169" s="8" t="s">
        <v>150</v>
      </c>
      <c r="E169" s="52">
        <v>317</v>
      </c>
      <c r="F169" s="46">
        <v>3.67</v>
      </c>
      <c r="G169" s="47">
        <v>2.5999999999999999E-3</v>
      </c>
      <c r="J169" s="46"/>
    </row>
    <row r="170" spans="1:10" x14ac:dyDescent="0.35">
      <c r="A170" s="8">
        <v>163</v>
      </c>
      <c r="B170" s="8" t="s">
        <v>922</v>
      </c>
      <c r="C170" s="8" t="s">
        <v>923</v>
      </c>
      <c r="D170" s="8" t="s">
        <v>90</v>
      </c>
      <c r="E170" s="52">
        <v>11248</v>
      </c>
      <c r="F170" s="46">
        <v>3.66</v>
      </c>
      <c r="G170" s="47">
        <v>2.5999999999999999E-3</v>
      </c>
      <c r="J170" s="46"/>
    </row>
    <row r="171" spans="1:10" x14ac:dyDescent="0.35">
      <c r="A171" s="8">
        <v>164</v>
      </c>
      <c r="B171" s="8" t="s">
        <v>924</v>
      </c>
      <c r="C171" s="8" t="s">
        <v>925</v>
      </c>
      <c r="D171" s="8" t="s">
        <v>128</v>
      </c>
      <c r="E171" s="52">
        <v>709</v>
      </c>
      <c r="F171" s="46">
        <v>3.66</v>
      </c>
      <c r="G171" s="47">
        <v>2.5999999999999999E-3</v>
      </c>
      <c r="J171" s="46"/>
    </row>
    <row r="172" spans="1:10" x14ac:dyDescent="0.35">
      <c r="A172" s="8">
        <v>165</v>
      </c>
      <c r="B172" s="8" t="s">
        <v>926</v>
      </c>
      <c r="C172" s="8" t="s">
        <v>927</v>
      </c>
      <c r="D172" s="8" t="s">
        <v>58</v>
      </c>
      <c r="E172" s="52">
        <v>634</v>
      </c>
      <c r="F172" s="46">
        <v>3.65</v>
      </c>
      <c r="G172" s="47">
        <v>2.5999999999999999E-3</v>
      </c>
      <c r="J172" s="46"/>
    </row>
    <row r="173" spans="1:10" x14ac:dyDescent="0.35">
      <c r="A173" s="8">
        <v>166</v>
      </c>
      <c r="B173" s="8" t="s">
        <v>936</v>
      </c>
      <c r="C173" s="8" t="s">
        <v>937</v>
      </c>
      <c r="D173" s="8" t="s">
        <v>400</v>
      </c>
      <c r="E173" s="52">
        <v>410</v>
      </c>
      <c r="F173" s="46">
        <v>3.58</v>
      </c>
      <c r="G173" s="47">
        <v>2.5999999999999999E-3</v>
      </c>
      <c r="J173" s="46"/>
    </row>
    <row r="174" spans="1:10" x14ac:dyDescent="0.35">
      <c r="A174" s="8">
        <v>167</v>
      </c>
      <c r="B174" s="8" t="s">
        <v>930</v>
      </c>
      <c r="C174" s="8" t="s">
        <v>931</v>
      </c>
      <c r="D174" s="8" t="s">
        <v>298</v>
      </c>
      <c r="E174" s="52">
        <v>681</v>
      </c>
      <c r="F174" s="46">
        <v>3.58</v>
      </c>
      <c r="G174" s="47">
        <v>2.5999999999999999E-3</v>
      </c>
      <c r="J174" s="46"/>
    </row>
    <row r="175" spans="1:10" x14ac:dyDescent="0.35">
      <c r="A175" s="8">
        <v>168</v>
      </c>
      <c r="B175" s="8" t="s">
        <v>934</v>
      </c>
      <c r="C175" s="8" t="s">
        <v>935</v>
      </c>
      <c r="D175" s="8" t="s">
        <v>561</v>
      </c>
      <c r="E175" s="52">
        <v>269</v>
      </c>
      <c r="F175" s="46">
        <v>3.56</v>
      </c>
      <c r="G175" s="47">
        <v>2.5000000000000001E-3</v>
      </c>
      <c r="J175" s="46"/>
    </row>
    <row r="176" spans="1:10" x14ac:dyDescent="0.35">
      <c r="A176" s="8">
        <v>169</v>
      </c>
      <c r="B176" s="8" t="s">
        <v>938</v>
      </c>
      <c r="C176" s="8" t="s">
        <v>939</v>
      </c>
      <c r="D176" s="8" t="s">
        <v>137</v>
      </c>
      <c r="E176" s="52">
        <v>599</v>
      </c>
      <c r="F176" s="46">
        <v>3.55</v>
      </c>
      <c r="G176" s="47">
        <v>2.5000000000000001E-3</v>
      </c>
      <c r="J176" s="46"/>
    </row>
    <row r="177" spans="1:10" x14ac:dyDescent="0.35">
      <c r="A177" s="8">
        <v>170</v>
      </c>
      <c r="B177" s="8" t="s">
        <v>932</v>
      </c>
      <c r="C177" s="8" t="s">
        <v>933</v>
      </c>
      <c r="D177" s="8" t="s">
        <v>400</v>
      </c>
      <c r="E177" s="52">
        <v>84</v>
      </c>
      <c r="F177" s="46">
        <v>3.48</v>
      </c>
      <c r="G177" s="47">
        <v>2.5000000000000001E-3</v>
      </c>
      <c r="J177" s="46"/>
    </row>
    <row r="178" spans="1:10" x14ac:dyDescent="0.35">
      <c r="A178" s="8">
        <v>171</v>
      </c>
      <c r="B178" s="8" t="s">
        <v>940</v>
      </c>
      <c r="C178" s="8" t="s">
        <v>941</v>
      </c>
      <c r="D178" s="8" t="s">
        <v>232</v>
      </c>
      <c r="E178" s="52">
        <v>330</v>
      </c>
      <c r="F178" s="46">
        <v>3.48</v>
      </c>
      <c r="G178" s="47">
        <v>2.5000000000000001E-3</v>
      </c>
      <c r="J178" s="46"/>
    </row>
    <row r="179" spans="1:10" x14ac:dyDescent="0.35">
      <c r="A179" s="8">
        <v>172</v>
      </c>
      <c r="B179" s="8" t="s">
        <v>942</v>
      </c>
      <c r="C179" s="8" t="s">
        <v>943</v>
      </c>
      <c r="D179" s="8" t="s">
        <v>310</v>
      </c>
      <c r="E179" s="52">
        <v>4076</v>
      </c>
      <c r="F179" s="46">
        <v>3.45</v>
      </c>
      <c r="G179" s="47">
        <v>2.5000000000000001E-3</v>
      </c>
      <c r="J179" s="46"/>
    </row>
    <row r="180" spans="1:10" x14ac:dyDescent="0.35">
      <c r="A180" s="8">
        <v>173</v>
      </c>
      <c r="B180" s="8" t="s">
        <v>950</v>
      </c>
      <c r="C180" s="8" t="s">
        <v>951</v>
      </c>
      <c r="D180" s="8" t="s">
        <v>119</v>
      </c>
      <c r="E180" s="52">
        <v>131</v>
      </c>
      <c r="F180" s="46">
        <v>3.44</v>
      </c>
      <c r="G180" s="47">
        <v>2.5000000000000001E-3</v>
      </c>
      <c r="J180" s="46"/>
    </row>
    <row r="181" spans="1:10" x14ac:dyDescent="0.35">
      <c r="A181" s="8">
        <v>174</v>
      </c>
      <c r="B181" s="8" t="s">
        <v>946</v>
      </c>
      <c r="C181" s="8" t="s">
        <v>947</v>
      </c>
      <c r="D181" s="8" t="s">
        <v>198</v>
      </c>
      <c r="E181" s="52">
        <v>1279</v>
      </c>
      <c r="F181" s="46">
        <v>3.42</v>
      </c>
      <c r="G181" s="47">
        <v>2.3999999999999998E-3</v>
      </c>
      <c r="J181" s="46"/>
    </row>
    <row r="182" spans="1:10" x14ac:dyDescent="0.35">
      <c r="A182" s="8">
        <v>175</v>
      </c>
      <c r="B182" s="8" t="s">
        <v>954</v>
      </c>
      <c r="C182" s="8" t="s">
        <v>955</v>
      </c>
      <c r="D182" s="8" t="s">
        <v>411</v>
      </c>
      <c r="E182" s="52">
        <v>209</v>
      </c>
      <c r="F182" s="46">
        <v>3.41</v>
      </c>
      <c r="G182" s="47">
        <v>2.3999999999999998E-3</v>
      </c>
      <c r="J182" s="46"/>
    </row>
    <row r="183" spans="1:10" x14ac:dyDescent="0.35">
      <c r="A183" s="8">
        <v>176</v>
      </c>
      <c r="B183" s="8" t="s">
        <v>948</v>
      </c>
      <c r="C183" s="8" t="s">
        <v>949</v>
      </c>
      <c r="D183" s="8" t="s">
        <v>400</v>
      </c>
      <c r="E183" s="52">
        <v>809</v>
      </c>
      <c r="F183" s="46">
        <v>3.4</v>
      </c>
      <c r="G183" s="47">
        <v>2.3999999999999998E-3</v>
      </c>
      <c r="J183" s="46"/>
    </row>
    <row r="184" spans="1:10" x14ac:dyDescent="0.35">
      <c r="A184" s="8">
        <v>177</v>
      </c>
      <c r="B184" s="8" t="s">
        <v>952</v>
      </c>
      <c r="C184" s="8" t="s">
        <v>953</v>
      </c>
      <c r="D184" s="8" t="s">
        <v>271</v>
      </c>
      <c r="E184" s="52">
        <v>1114</v>
      </c>
      <c r="F184" s="46">
        <v>3.4</v>
      </c>
      <c r="G184" s="47">
        <v>2.3999999999999998E-3</v>
      </c>
      <c r="J184" s="46"/>
    </row>
    <row r="185" spans="1:10" x14ac:dyDescent="0.35">
      <c r="A185" s="8">
        <v>178</v>
      </c>
      <c r="B185" s="8" t="s">
        <v>956</v>
      </c>
      <c r="C185" s="8" t="s">
        <v>957</v>
      </c>
      <c r="D185" s="8" t="s">
        <v>160</v>
      </c>
      <c r="E185" s="52">
        <v>552</v>
      </c>
      <c r="F185" s="46">
        <v>3.36</v>
      </c>
      <c r="G185" s="47">
        <v>2.3999999999999998E-3</v>
      </c>
      <c r="J185" s="46"/>
    </row>
    <row r="186" spans="1:10" x14ac:dyDescent="0.35">
      <c r="A186" s="8">
        <v>179</v>
      </c>
      <c r="B186" s="8" t="s">
        <v>960</v>
      </c>
      <c r="C186" s="8" t="s">
        <v>961</v>
      </c>
      <c r="D186" s="8" t="s">
        <v>733</v>
      </c>
      <c r="E186" s="52">
        <v>651</v>
      </c>
      <c r="F186" s="46">
        <v>3.36</v>
      </c>
      <c r="G186" s="47">
        <v>2.3999999999999998E-3</v>
      </c>
      <c r="J186" s="46"/>
    </row>
    <row r="187" spans="1:10" x14ac:dyDescent="0.35">
      <c r="A187" s="8">
        <v>180</v>
      </c>
      <c r="B187" s="8" t="s">
        <v>962</v>
      </c>
      <c r="C187" s="8" t="s">
        <v>963</v>
      </c>
      <c r="D187" s="8" t="s">
        <v>964</v>
      </c>
      <c r="E187" s="52">
        <v>544</v>
      </c>
      <c r="F187" s="46">
        <v>3.33</v>
      </c>
      <c r="G187" s="47">
        <v>2.3999999999999998E-3</v>
      </c>
      <c r="J187" s="46"/>
    </row>
    <row r="188" spans="1:10" x14ac:dyDescent="0.35">
      <c r="A188" s="8">
        <v>181</v>
      </c>
      <c r="B188" s="8" t="s">
        <v>965</v>
      </c>
      <c r="C188" s="8" t="s">
        <v>966</v>
      </c>
      <c r="D188" s="8" t="s">
        <v>61</v>
      </c>
      <c r="E188" s="52">
        <v>907</v>
      </c>
      <c r="F188" s="46">
        <v>3.33</v>
      </c>
      <c r="G188" s="47">
        <v>2.3999999999999998E-3</v>
      </c>
      <c r="J188" s="46"/>
    </row>
    <row r="189" spans="1:10" x14ac:dyDescent="0.35">
      <c r="A189" s="8">
        <v>182</v>
      </c>
      <c r="B189" s="8" t="s">
        <v>967</v>
      </c>
      <c r="C189" s="8" t="s">
        <v>968</v>
      </c>
      <c r="D189" s="8" t="s">
        <v>434</v>
      </c>
      <c r="E189" s="52">
        <v>2094</v>
      </c>
      <c r="F189" s="46">
        <v>3.33</v>
      </c>
      <c r="G189" s="47">
        <v>2.3999999999999998E-3</v>
      </c>
      <c r="J189" s="46"/>
    </row>
    <row r="190" spans="1:10" x14ac:dyDescent="0.35">
      <c r="A190" s="8">
        <v>183</v>
      </c>
      <c r="B190" s="8" t="s">
        <v>969</v>
      </c>
      <c r="C190" s="8" t="s">
        <v>970</v>
      </c>
      <c r="D190" s="8" t="s">
        <v>134</v>
      </c>
      <c r="E190" s="52">
        <v>1487</v>
      </c>
      <c r="F190" s="46">
        <v>3.32</v>
      </c>
      <c r="G190" s="47">
        <v>2.3999999999999998E-3</v>
      </c>
      <c r="J190" s="46"/>
    </row>
    <row r="191" spans="1:10" x14ac:dyDescent="0.35">
      <c r="A191" s="8">
        <v>184</v>
      </c>
      <c r="B191" s="8" t="s">
        <v>971</v>
      </c>
      <c r="C191" s="8" t="s">
        <v>972</v>
      </c>
      <c r="D191" s="8" t="s">
        <v>128</v>
      </c>
      <c r="E191" s="52">
        <v>4387</v>
      </c>
      <c r="F191" s="46">
        <v>3.28</v>
      </c>
      <c r="G191" s="47">
        <v>2.3E-3</v>
      </c>
      <c r="J191" s="46"/>
    </row>
    <row r="192" spans="1:10" x14ac:dyDescent="0.35">
      <c r="A192" s="8">
        <v>185</v>
      </c>
      <c r="B192" s="8" t="s">
        <v>973</v>
      </c>
      <c r="C192" s="8" t="s">
        <v>974</v>
      </c>
      <c r="D192" s="8" t="s">
        <v>90</v>
      </c>
      <c r="E192" s="52">
        <v>9619</v>
      </c>
      <c r="F192" s="46">
        <v>3.28</v>
      </c>
      <c r="G192" s="47">
        <v>2.3E-3</v>
      </c>
      <c r="J192" s="46"/>
    </row>
    <row r="193" spans="1:10" x14ac:dyDescent="0.35">
      <c r="A193" s="8">
        <v>186</v>
      </c>
      <c r="B193" s="8" t="s">
        <v>975</v>
      </c>
      <c r="C193" s="8" t="s">
        <v>976</v>
      </c>
      <c r="D193" s="8" t="s">
        <v>184</v>
      </c>
      <c r="E193" s="52">
        <v>7590</v>
      </c>
      <c r="F193" s="46">
        <v>3.25</v>
      </c>
      <c r="G193" s="47">
        <v>2.3E-3</v>
      </c>
      <c r="J193" s="46"/>
    </row>
    <row r="194" spans="1:10" x14ac:dyDescent="0.35">
      <c r="A194" s="8">
        <v>187</v>
      </c>
      <c r="B194" s="8" t="s">
        <v>977</v>
      </c>
      <c r="C194" s="8" t="s">
        <v>978</v>
      </c>
      <c r="D194" s="8" t="s">
        <v>137</v>
      </c>
      <c r="E194" s="52">
        <v>824</v>
      </c>
      <c r="F194" s="46">
        <v>3.25</v>
      </c>
      <c r="G194" s="47">
        <v>2.3E-3</v>
      </c>
      <c r="J194" s="46"/>
    </row>
    <row r="195" spans="1:10" x14ac:dyDescent="0.35">
      <c r="A195" s="8">
        <v>188</v>
      </c>
      <c r="B195" s="8" t="s">
        <v>979</v>
      </c>
      <c r="C195" s="8" t="s">
        <v>980</v>
      </c>
      <c r="D195" s="8" t="s">
        <v>145</v>
      </c>
      <c r="E195" s="52">
        <v>226</v>
      </c>
      <c r="F195" s="46">
        <v>3.23</v>
      </c>
      <c r="G195" s="47">
        <v>2.3E-3</v>
      </c>
      <c r="J195" s="46"/>
    </row>
    <row r="196" spans="1:10" x14ac:dyDescent="0.35">
      <c r="A196" s="8">
        <v>189</v>
      </c>
      <c r="B196" s="8" t="s">
        <v>981</v>
      </c>
      <c r="C196" s="8" t="s">
        <v>982</v>
      </c>
      <c r="D196" s="8" t="s">
        <v>232</v>
      </c>
      <c r="E196" s="52">
        <v>1030</v>
      </c>
      <c r="F196" s="46">
        <v>3.22</v>
      </c>
      <c r="G196" s="47">
        <v>2.3E-3</v>
      </c>
      <c r="J196" s="46"/>
    </row>
    <row r="197" spans="1:10" x14ac:dyDescent="0.35">
      <c r="A197" s="8">
        <v>190</v>
      </c>
      <c r="B197" s="8" t="s">
        <v>983</v>
      </c>
      <c r="C197" s="8" t="s">
        <v>984</v>
      </c>
      <c r="D197" s="8" t="s">
        <v>198</v>
      </c>
      <c r="E197" s="52">
        <v>751</v>
      </c>
      <c r="F197" s="46">
        <v>3.19</v>
      </c>
      <c r="G197" s="47">
        <v>2.3E-3</v>
      </c>
      <c r="J197" s="46"/>
    </row>
    <row r="198" spans="1:10" x14ac:dyDescent="0.35">
      <c r="A198" s="8">
        <v>191</v>
      </c>
      <c r="B198" s="8" t="s">
        <v>985</v>
      </c>
      <c r="C198" s="8" t="s">
        <v>986</v>
      </c>
      <c r="D198" s="8" t="s">
        <v>411</v>
      </c>
      <c r="E198" s="52">
        <v>545</v>
      </c>
      <c r="F198" s="46">
        <v>3.18</v>
      </c>
      <c r="G198" s="47">
        <v>2.3E-3</v>
      </c>
      <c r="J198" s="46"/>
    </row>
    <row r="199" spans="1:10" x14ac:dyDescent="0.35">
      <c r="A199" s="8">
        <v>192</v>
      </c>
      <c r="B199" s="8" t="s">
        <v>989</v>
      </c>
      <c r="C199" s="8" t="s">
        <v>990</v>
      </c>
      <c r="D199" s="8" t="s">
        <v>198</v>
      </c>
      <c r="E199" s="52">
        <v>1093</v>
      </c>
      <c r="F199" s="46">
        <v>3.13</v>
      </c>
      <c r="G199" s="47">
        <v>2.2000000000000001E-3</v>
      </c>
      <c r="J199" s="46"/>
    </row>
    <row r="200" spans="1:10" x14ac:dyDescent="0.35">
      <c r="A200" s="8">
        <v>193</v>
      </c>
      <c r="B200" s="8" t="s">
        <v>987</v>
      </c>
      <c r="C200" s="8" t="s">
        <v>988</v>
      </c>
      <c r="D200" s="8" t="s">
        <v>145</v>
      </c>
      <c r="E200" s="52">
        <v>2805</v>
      </c>
      <c r="F200" s="46">
        <v>3.12</v>
      </c>
      <c r="G200" s="47">
        <v>2.2000000000000001E-3</v>
      </c>
      <c r="J200" s="46"/>
    </row>
    <row r="201" spans="1:10" x14ac:dyDescent="0.35">
      <c r="A201" s="8">
        <v>194</v>
      </c>
      <c r="B201" s="8" t="s">
        <v>991</v>
      </c>
      <c r="C201" s="8" t="s">
        <v>992</v>
      </c>
      <c r="D201" s="8" t="s">
        <v>128</v>
      </c>
      <c r="E201" s="52">
        <v>2536</v>
      </c>
      <c r="F201" s="46">
        <v>3.1</v>
      </c>
      <c r="G201" s="47">
        <v>2.2000000000000001E-3</v>
      </c>
      <c r="J201" s="46"/>
    </row>
    <row r="202" spans="1:10" x14ac:dyDescent="0.35">
      <c r="A202" s="8">
        <v>195</v>
      </c>
      <c r="B202" s="8" t="s">
        <v>993</v>
      </c>
      <c r="C202" s="8" t="s">
        <v>994</v>
      </c>
      <c r="D202" s="8" t="s">
        <v>140</v>
      </c>
      <c r="E202" s="52">
        <v>579</v>
      </c>
      <c r="F202" s="46">
        <v>3.09</v>
      </c>
      <c r="G202" s="47">
        <v>2.2000000000000001E-3</v>
      </c>
      <c r="J202" s="46"/>
    </row>
    <row r="203" spans="1:10" x14ac:dyDescent="0.35">
      <c r="A203" s="8">
        <v>196</v>
      </c>
      <c r="B203" s="8" t="s">
        <v>995</v>
      </c>
      <c r="C203" s="8" t="s">
        <v>996</v>
      </c>
      <c r="D203" s="8" t="s">
        <v>90</v>
      </c>
      <c r="E203" s="52">
        <v>3694</v>
      </c>
      <c r="F203" s="46">
        <v>3.09</v>
      </c>
      <c r="G203" s="47">
        <v>2.2000000000000001E-3</v>
      </c>
      <c r="J203" s="46"/>
    </row>
    <row r="204" spans="1:10" x14ac:dyDescent="0.35">
      <c r="A204" s="8">
        <v>197</v>
      </c>
      <c r="B204" s="8" t="s">
        <v>997</v>
      </c>
      <c r="C204" s="8" t="s">
        <v>998</v>
      </c>
      <c r="D204" s="8" t="s">
        <v>140</v>
      </c>
      <c r="E204" s="52">
        <v>883</v>
      </c>
      <c r="F204" s="46">
        <v>3.03</v>
      </c>
      <c r="G204" s="47">
        <v>2.2000000000000001E-3</v>
      </c>
      <c r="J204" s="46"/>
    </row>
    <row r="205" spans="1:10" x14ac:dyDescent="0.35">
      <c r="A205" s="8">
        <v>198</v>
      </c>
      <c r="B205" s="8" t="s">
        <v>999</v>
      </c>
      <c r="C205" s="8" t="s">
        <v>1000</v>
      </c>
      <c r="D205" s="8" t="s">
        <v>184</v>
      </c>
      <c r="E205" s="52">
        <v>606</v>
      </c>
      <c r="F205" s="46">
        <v>3.01</v>
      </c>
      <c r="G205" s="47">
        <v>2.0999999999999999E-3</v>
      </c>
      <c r="J205" s="46"/>
    </row>
    <row r="206" spans="1:10" x14ac:dyDescent="0.35">
      <c r="A206" s="8">
        <v>199</v>
      </c>
      <c r="B206" s="8" t="s">
        <v>1001</v>
      </c>
      <c r="C206" s="8" t="s">
        <v>1002</v>
      </c>
      <c r="D206" s="8" t="s">
        <v>160</v>
      </c>
      <c r="E206" s="52">
        <v>416</v>
      </c>
      <c r="F206" s="46">
        <v>2.97</v>
      </c>
      <c r="G206" s="47">
        <v>2.0999999999999999E-3</v>
      </c>
      <c r="J206" s="46"/>
    </row>
    <row r="207" spans="1:10" x14ac:dyDescent="0.35">
      <c r="A207" s="8">
        <v>200</v>
      </c>
      <c r="B207" s="8" t="s">
        <v>1003</v>
      </c>
      <c r="C207" s="8" t="s">
        <v>1004</v>
      </c>
      <c r="D207" s="8" t="s">
        <v>134</v>
      </c>
      <c r="E207" s="52">
        <v>2222</v>
      </c>
      <c r="F207" s="46">
        <v>2.92</v>
      </c>
      <c r="G207" s="47">
        <v>2.0999999999999999E-3</v>
      </c>
      <c r="J207" s="46"/>
    </row>
    <row r="208" spans="1:10" x14ac:dyDescent="0.35">
      <c r="A208" s="8">
        <v>201</v>
      </c>
      <c r="B208" s="8" t="s">
        <v>1007</v>
      </c>
      <c r="C208" s="8" t="s">
        <v>1008</v>
      </c>
      <c r="D208" s="8" t="s">
        <v>160</v>
      </c>
      <c r="E208" s="52">
        <v>919</v>
      </c>
      <c r="F208" s="46">
        <v>2.88</v>
      </c>
      <c r="G208" s="47">
        <v>2.0999999999999999E-3</v>
      </c>
      <c r="J208" s="46"/>
    </row>
    <row r="209" spans="1:10" x14ac:dyDescent="0.35">
      <c r="A209" s="8">
        <v>202</v>
      </c>
      <c r="B209" s="8" t="s">
        <v>1005</v>
      </c>
      <c r="C209" s="8" t="s">
        <v>1006</v>
      </c>
      <c r="D209" s="8" t="s">
        <v>249</v>
      </c>
      <c r="E209" s="52">
        <v>421</v>
      </c>
      <c r="F209" s="46">
        <v>2.88</v>
      </c>
      <c r="G209" s="47">
        <v>2.0999999999999999E-3</v>
      </c>
      <c r="J209" s="46"/>
    </row>
    <row r="210" spans="1:10" x14ac:dyDescent="0.35">
      <c r="A210" s="8">
        <v>203</v>
      </c>
      <c r="B210" s="8" t="s">
        <v>1011</v>
      </c>
      <c r="C210" s="8" t="s">
        <v>1012</v>
      </c>
      <c r="D210" s="8" t="s">
        <v>131</v>
      </c>
      <c r="E210" s="52">
        <v>548</v>
      </c>
      <c r="F210" s="46">
        <v>2.83</v>
      </c>
      <c r="G210" s="47">
        <v>2E-3</v>
      </c>
      <c r="J210" s="46"/>
    </row>
    <row r="211" spans="1:10" x14ac:dyDescent="0.35">
      <c r="A211" s="8">
        <v>204</v>
      </c>
      <c r="B211" s="8" t="s">
        <v>1015</v>
      </c>
      <c r="C211" s="8" t="s">
        <v>1016</v>
      </c>
      <c r="D211" s="8" t="s">
        <v>145</v>
      </c>
      <c r="E211" s="52">
        <v>1559</v>
      </c>
      <c r="F211" s="46">
        <v>2.82</v>
      </c>
      <c r="G211" s="47">
        <v>2E-3</v>
      </c>
      <c r="J211" s="46"/>
    </row>
    <row r="212" spans="1:10" x14ac:dyDescent="0.35">
      <c r="A212" s="8">
        <v>205</v>
      </c>
      <c r="B212" s="8" t="s">
        <v>1017</v>
      </c>
      <c r="C212" s="8" t="s">
        <v>1018</v>
      </c>
      <c r="D212" s="8" t="s">
        <v>232</v>
      </c>
      <c r="E212" s="52">
        <v>2147</v>
      </c>
      <c r="F212" s="46">
        <v>2.81</v>
      </c>
      <c r="G212" s="47">
        <v>2E-3</v>
      </c>
      <c r="J212" s="46"/>
    </row>
    <row r="213" spans="1:10" x14ac:dyDescent="0.35">
      <c r="A213" s="8">
        <v>206</v>
      </c>
      <c r="B213" s="8" t="s">
        <v>1013</v>
      </c>
      <c r="C213" s="8" t="s">
        <v>1014</v>
      </c>
      <c r="D213" s="8" t="s">
        <v>58</v>
      </c>
      <c r="E213" s="52">
        <v>432</v>
      </c>
      <c r="F213" s="46">
        <v>2.81</v>
      </c>
      <c r="G213" s="47">
        <v>2E-3</v>
      </c>
      <c r="J213" s="46"/>
    </row>
    <row r="214" spans="1:10" x14ac:dyDescent="0.35">
      <c r="A214" s="8">
        <v>207</v>
      </c>
      <c r="B214" s="8" t="s">
        <v>1022</v>
      </c>
      <c r="C214" s="8" t="s">
        <v>1023</v>
      </c>
      <c r="D214" s="8" t="s">
        <v>119</v>
      </c>
      <c r="E214" s="52">
        <v>218</v>
      </c>
      <c r="F214" s="46">
        <v>2.79</v>
      </c>
      <c r="G214" s="47">
        <v>2E-3</v>
      </c>
      <c r="J214" s="46"/>
    </row>
    <row r="215" spans="1:10" x14ac:dyDescent="0.35">
      <c r="A215" s="8">
        <v>208</v>
      </c>
      <c r="B215" s="8" t="s">
        <v>1024</v>
      </c>
      <c r="C215" s="8" t="s">
        <v>1025</v>
      </c>
      <c r="D215" s="8" t="s">
        <v>116</v>
      </c>
      <c r="E215" s="52">
        <v>271</v>
      </c>
      <c r="F215" s="46">
        <v>2.78</v>
      </c>
      <c r="G215" s="47">
        <v>2E-3</v>
      </c>
      <c r="J215" s="46"/>
    </row>
    <row r="216" spans="1:10" x14ac:dyDescent="0.35">
      <c r="A216" s="8">
        <v>209</v>
      </c>
      <c r="B216" s="8" t="s">
        <v>1019</v>
      </c>
      <c r="C216" s="8" t="s">
        <v>1020</v>
      </c>
      <c r="D216" s="8" t="s">
        <v>1021</v>
      </c>
      <c r="E216" s="52">
        <v>119</v>
      </c>
      <c r="F216" s="46">
        <v>2.75</v>
      </c>
      <c r="G216" s="47">
        <v>2E-3</v>
      </c>
      <c r="J216" s="46"/>
    </row>
    <row r="217" spans="1:10" x14ac:dyDescent="0.35">
      <c r="A217" s="8">
        <v>210</v>
      </c>
      <c r="B217" s="8" t="s">
        <v>1026</v>
      </c>
      <c r="C217" s="8" t="s">
        <v>1027</v>
      </c>
      <c r="D217" s="8" t="s">
        <v>131</v>
      </c>
      <c r="E217" s="52">
        <v>439</v>
      </c>
      <c r="F217" s="46">
        <v>2.69</v>
      </c>
      <c r="G217" s="47">
        <v>1.9E-3</v>
      </c>
      <c r="J217" s="46"/>
    </row>
    <row r="218" spans="1:10" x14ac:dyDescent="0.35">
      <c r="A218" s="8">
        <v>211</v>
      </c>
      <c r="B218" s="8" t="s">
        <v>1028</v>
      </c>
      <c r="C218" s="8" t="s">
        <v>1029</v>
      </c>
      <c r="D218" s="8" t="s">
        <v>769</v>
      </c>
      <c r="E218" s="52">
        <v>261</v>
      </c>
      <c r="F218" s="46">
        <v>2.63</v>
      </c>
      <c r="G218" s="47">
        <v>1.9E-3</v>
      </c>
      <c r="J218" s="46"/>
    </row>
    <row r="219" spans="1:10" x14ac:dyDescent="0.35">
      <c r="A219" s="8">
        <v>212</v>
      </c>
      <c r="B219" s="8" t="s">
        <v>1030</v>
      </c>
      <c r="C219" s="8" t="s">
        <v>1031</v>
      </c>
      <c r="D219" s="8" t="s">
        <v>153</v>
      </c>
      <c r="E219" s="52">
        <v>277</v>
      </c>
      <c r="F219" s="46">
        <v>2.59</v>
      </c>
      <c r="G219" s="47">
        <v>1.8E-3</v>
      </c>
      <c r="J219" s="46"/>
    </row>
    <row r="220" spans="1:10" x14ac:dyDescent="0.35">
      <c r="A220" s="8">
        <v>213</v>
      </c>
      <c r="B220" s="8" t="s">
        <v>1034</v>
      </c>
      <c r="C220" s="8" t="s">
        <v>1035</v>
      </c>
      <c r="D220" s="8" t="s">
        <v>145</v>
      </c>
      <c r="E220" s="52">
        <v>532</v>
      </c>
      <c r="F220" s="46">
        <v>2.5299999999999998</v>
      </c>
      <c r="G220" s="47">
        <v>1.8E-3</v>
      </c>
      <c r="J220" s="46"/>
    </row>
    <row r="221" spans="1:10" x14ac:dyDescent="0.35">
      <c r="A221" s="8">
        <v>214</v>
      </c>
      <c r="B221" s="8" t="s">
        <v>1032</v>
      </c>
      <c r="C221" s="8" t="s">
        <v>1033</v>
      </c>
      <c r="D221" s="8" t="s">
        <v>160</v>
      </c>
      <c r="E221" s="52">
        <v>200</v>
      </c>
      <c r="F221" s="46">
        <v>2.5299999999999998</v>
      </c>
      <c r="G221" s="47">
        <v>1.8E-3</v>
      </c>
      <c r="J221" s="46"/>
    </row>
    <row r="222" spans="1:10" x14ac:dyDescent="0.35">
      <c r="A222" s="8">
        <v>215</v>
      </c>
      <c r="B222" s="8" t="s">
        <v>1036</v>
      </c>
      <c r="C222" s="8" t="s">
        <v>1037</v>
      </c>
      <c r="D222" s="8" t="s">
        <v>140</v>
      </c>
      <c r="E222" s="52">
        <v>706</v>
      </c>
      <c r="F222" s="46">
        <v>2.48</v>
      </c>
      <c r="G222" s="47">
        <v>1.8E-3</v>
      </c>
      <c r="J222" s="46"/>
    </row>
    <row r="223" spans="1:10" x14ac:dyDescent="0.35">
      <c r="A223" s="8">
        <v>216</v>
      </c>
      <c r="B223" s="8" t="s">
        <v>1038</v>
      </c>
      <c r="C223" s="8" t="s">
        <v>1039</v>
      </c>
      <c r="D223" s="8" t="s">
        <v>128</v>
      </c>
      <c r="E223" s="52">
        <v>2714</v>
      </c>
      <c r="F223" s="46">
        <v>2.46</v>
      </c>
      <c r="G223" s="47">
        <v>1.8E-3</v>
      </c>
      <c r="J223" s="46"/>
    </row>
    <row r="224" spans="1:10" x14ac:dyDescent="0.35">
      <c r="A224" s="8">
        <v>217</v>
      </c>
      <c r="B224" s="8" t="s">
        <v>1040</v>
      </c>
      <c r="C224" s="8" t="s">
        <v>1041</v>
      </c>
      <c r="D224" s="8" t="s">
        <v>218</v>
      </c>
      <c r="E224" s="52">
        <v>895</v>
      </c>
      <c r="F224" s="46">
        <v>2.4</v>
      </c>
      <c r="G224" s="47">
        <v>1.6999999999999999E-3</v>
      </c>
      <c r="J224" s="46"/>
    </row>
    <row r="225" spans="1:10" x14ac:dyDescent="0.35">
      <c r="A225" s="8">
        <v>218</v>
      </c>
      <c r="B225" s="8" t="s">
        <v>1046</v>
      </c>
      <c r="C225" s="8" t="s">
        <v>1047</v>
      </c>
      <c r="D225" s="8" t="s">
        <v>160</v>
      </c>
      <c r="E225" s="52">
        <v>314</v>
      </c>
      <c r="F225" s="46">
        <v>2.39</v>
      </c>
      <c r="G225" s="47">
        <v>1.6999999999999999E-3</v>
      </c>
      <c r="J225" s="46"/>
    </row>
    <row r="226" spans="1:10" x14ac:dyDescent="0.35">
      <c r="A226" s="8">
        <v>219</v>
      </c>
      <c r="B226" s="8" t="s">
        <v>1048</v>
      </c>
      <c r="C226" s="8" t="s">
        <v>1049</v>
      </c>
      <c r="D226" s="8" t="s">
        <v>561</v>
      </c>
      <c r="E226" s="52">
        <v>669</v>
      </c>
      <c r="F226" s="46">
        <v>2.38</v>
      </c>
      <c r="G226" s="47">
        <v>1.6999999999999999E-3</v>
      </c>
      <c r="J226" s="46"/>
    </row>
    <row r="227" spans="1:10" x14ac:dyDescent="0.35">
      <c r="A227" s="8">
        <v>220</v>
      </c>
      <c r="B227" s="8" t="s">
        <v>1042</v>
      </c>
      <c r="C227" s="8" t="s">
        <v>1043</v>
      </c>
      <c r="D227" s="8" t="s">
        <v>193</v>
      </c>
      <c r="E227" s="52">
        <v>1757</v>
      </c>
      <c r="F227" s="46">
        <v>2.37</v>
      </c>
      <c r="G227" s="47">
        <v>1.6999999999999999E-3</v>
      </c>
      <c r="J227" s="46"/>
    </row>
    <row r="228" spans="1:10" x14ac:dyDescent="0.35">
      <c r="A228" s="8">
        <v>221</v>
      </c>
      <c r="B228" s="8" t="s">
        <v>1044</v>
      </c>
      <c r="C228" s="8" t="s">
        <v>1045</v>
      </c>
      <c r="D228" s="8" t="s">
        <v>64</v>
      </c>
      <c r="E228" s="52">
        <v>353</v>
      </c>
      <c r="F228" s="46">
        <v>2.36</v>
      </c>
      <c r="G228" s="47">
        <v>1.6999999999999999E-3</v>
      </c>
      <c r="J228" s="46"/>
    </row>
    <row r="229" spans="1:10" x14ac:dyDescent="0.35">
      <c r="A229" s="8">
        <v>222</v>
      </c>
      <c r="B229" s="8" t="s">
        <v>1050</v>
      </c>
      <c r="C229" s="8" t="s">
        <v>1051</v>
      </c>
      <c r="D229" s="8" t="s">
        <v>733</v>
      </c>
      <c r="E229" s="52">
        <v>476</v>
      </c>
      <c r="F229" s="46">
        <v>2.35</v>
      </c>
      <c r="G229" s="47">
        <v>1.6999999999999999E-3</v>
      </c>
      <c r="J229" s="46"/>
    </row>
    <row r="230" spans="1:10" x14ac:dyDescent="0.35">
      <c r="A230" s="8">
        <v>223</v>
      </c>
      <c r="B230" s="8" t="s">
        <v>1052</v>
      </c>
      <c r="C230" s="8" t="s">
        <v>1053</v>
      </c>
      <c r="D230" s="8" t="s">
        <v>134</v>
      </c>
      <c r="E230" s="52">
        <v>3877</v>
      </c>
      <c r="F230" s="46">
        <v>2.25</v>
      </c>
      <c r="G230" s="47">
        <v>1.6000000000000001E-3</v>
      </c>
      <c r="J230" s="46"/>
    </row>
    <row r="231" spans="1:10" x14ac:dyDescent="0.35">
      <c r="A231" s="8">
        <v>224</v>
      </c>
      <c r="B231" s="8" t="s">
        <v>1054</v>
      </c>
      <c r="C231" s="8" t="s">
        <v>1055</v>
      </c>
      <c r="D231" s="8" t="s">
        <v>335</v>
      </c>
      <c r="E231" s="52">
        <v>1426</v>
      </c>
      <c r="F231" s="46">
        <v>2.2400000000000002</v>
      </c>
      <c r="G231" s="47">
        <v>1.6000000000000001E-3</v>
      </c>
      <c r="J231" s="46"/>
    </row>
    <row r="232" spans="1:10" x14ac:dyDescent="0.35">
      <c r="A232" s="8">
        <v>225</v>
      </c>
      <c r="B232" s="8" t="s">
        <v>1056</v>
      </c>
      <c r="C232" s="8" t="s">
        <v>1057</v>
      </c>
      <c r="D232" s="8" t="s">
        <v>293</v>
      </c>
      <c r="E232" s="52">
        <v>951</v>
      </c>
      <c r="F232" s="46">
        <v>2.23</v>
      </c>
      <c r="G232" s="47">
        <v>1.6000000000000001E-3</v>
      </c>
      <c r="J232" s="46"/>
    </row>
    <row r="233" spans="1:10" x14ac:dyDescent="0.35">
      <c r="A233" s="8">
        <v>226</v>
      </c>
      <c r="B233" s="8" t="s">
        <v>1058</v>
      </c>
      <c r="C233" s="8" t="s">
        <v>1059</v>
      </c>
      <c r="D233" s="8" t="s">
        <v>310</v>
      </c>
      <c r="E233" s="52">
        <v>1552</v>
      </c>
      <c r="F233" s="46">
        <v>2.17</v>
      </c>
      <c r="G233" s="47">
        <v>1.5E-3</v>
      </c>
      <c r="J233" s="46"/>
    </row>
    <row r="234" spans="1:10" x14ac:dyDescent="0.35">
      <c r="A234" s="8">
        <v>227</v>
      </c>
      <c r="B234" s="8" t="s">
        <v>1060</v>
      </c>
      <c r="C234" s="8" t="s">
        <v>1061</v>
      </c>
      <c r="D234" s="8" t="s">
        <v>434</v>
      </c>
      <c r="E234" s="52">
        <v>8233</v>
      </c>
      <c r="F234" s="46">
        <v>2.15</v>
      </c>
      <c r="G234" s="47">
        <v>1.5E-3</v>
      </c>
      <c r="J234" s="46"/>
    </row>
    <row r="235" spans="1:10" x14ac:dyDescent="0.35">
      <c r="A235" s="8">
        <v>228</v>
      </c>
      <c r="B235" s="8" t="s">
        <v>1064</v>
      </c>
      <c r="C235" s="8" t="s">
        <v>1065</v>
      </c>
      <c r="D235" s="8" t="s">
        <v>90</v>
      </c>
      <c r="E235" s="52">
        <v>7490</v>
      </c>
      <c r="F235" s="46">
        <v>2.02</v>
      </c>
      <c r="G235" s="47">
        <v>1.4E-3</v>
      </c>
      <c r="J235" s="46"/>
    </row>
    <row r="236" spans="1:10" x14ac:dyDescent="0.35">
      <c r="A236" s="8">
        <v>229</v>
      </c>
      <c r="B236" s="8" t="s">
        <v>1070</v>
      </c>
      <c r="C236" s="8" t="s">
        <v>1071</v>
      </c>
      <c r="D236" s="8" t="s">
        <v>193</v>
      </c>
      <c r="E236" s="52">
        <v>660</v>
      </c>
      <c r="F236" s="46">
        <v>2</v>
      </c>
      <c r="G236" s="47">
        <v>1.4E-3</v>
      </c>
      <c r="J236" s="46"/>
    </row>
    <row r="237" spans="1:10" x14ac:dyDescent="0.35">
      <c r="A237" s="8">
        <v>230</v>
      </c>
      <c r="B237" s="8" t="s">
        <v>1068</v>
      </c>
      <c r="C237" s="8" t="s">
        <v>1069</v>
      </c>
      <c r="D237" s="8" t="s">
        <v>145</v>
      </c>
      <c r="E237" s="52">
        <v>798</v>
      </c>
      <c r="F237" s="46">
        <v>2</v>
      </c>
      <c r="G237" s="47">
        <v>1.4E-3</v>
      </c>
      <c r="J237" s="46"/>
    </row>
    <row r="238" spans="1:10" x14ac:dyDescent="0.35">
      <c r="A238" s="8">
        <v>231</v>
      </c>
      <c r="B238" s="8" t="s">
        <v>1066</v>
      </c>
      <c r="C238" s="8" t="s">
        <v>1067</v>
      </c>
      <c r="D238" s="8" t="s">
        <v>198</v>
      </c>
      <c r="E238" s="52">
        <v>421</v>
      </c>
      <c r="F238" s="46">
        <v>1.99</v>
      </c>
      <c r="G238" s="47">
        <v>1.4E-3</v>
      </c>
      <c r="J238" s="46"/>
    </row>
    <row r="239" spans="1:10" x14ac:dyDescent="0.35">
      <c r="A239" s="8">
        <v>232</v>
      </c>
      <c r="B239" s="8" t="s">
        <v>1072</v>
      </c>
      <c r="C239" s="8" t="s">
        <v>1073</v>
      </c>
      <c r="D239" s="8" t="s">
        <v>181</v>
      </c>
      <c r="E239" s="52">
        <v>258</v>
      </c>
      <c r="F239" s="46">
        <v>1.91</v>
      </c>
      <c r="G239" s="47">
        <v>1.4E-3</v>
      </c>
      <c r="J239" s="46"/>
    </row>
    <row r="240" spans="1:10" x14ac:dyDescent="0.35">
      <c r="A240" s="8">
        <v>233</v>
      </c>
      <c r="B240" s="8" t="s">
        <v>1062</v>
      </c>
      <c r="C240" s="8" t="s">
        <v>1063</v>
      </c>
      <c r="D240" s="8" t="s">
        <v>271</v>
      </c>
      <c r="E240" s="52">
        <v>39</v>
      </c>
      <c r="F240" s="46">
        <v>1.9</v>
      </c>
      <c r="G240" s="47">
        <v>1.4E-3</v>
      </c>
      <c r="J240" s="46"/>
    </row>
    <row r="241" spans="1:10" x14ac:dyDescent="0.35">
      <c r="A241" s="8">
        <v>234</v>
      </c>
      <c r="B241" s="8" t="s">
        <v>1076</v>
      </c>
      <c r="C241" s="8" t="s">
        <v>1077</v>
      </c>
      <c r="D241" s="8" t="s">
        <v>964</v>
      </c>
      <c r="E241" s="52">
        <v>635</v>
      </c>
      <c r="F241" s="46">
        <v>1.89</v>
      </c>
      <c r="G241" s="47">
        <v>1.2999999999999999E-3</v>
      </c>
      <c r="J241" s="46"/>
    </row>
    <row r="242" spans="1:10" x14ac:dyDescent="0.35">
      <c r="A242" s="8">
        <v>235</v>
      </c>
      <c r="B242" s="8" t="s">
        <v>1074</v>
      </c>
      <c r="C242" s="8" t="s">
        <v>1075</v>
      </c>
      <c r="D242" s="8" t="s">
        <v>218</v>
      </c>
      <c r="E242" s="52">
        <v>109</v>
      </c>
      <c r="F242" s="46">
        <v>1.85</v>
      </c>
      <c r="G242" s="47">
        <v>1.2999999999999999E-3</v>
      </c>
      <c r="J242" s="46"/>
    </row>
    <row r="243" spans="1:10" x14ac:dyDescent="0.35">
      <c r="A243" s="8">
        <v>236</v>
      </c>
      <c r="B243" s="8" t="s">
        <v>1078</v>
      </c>
      <c r="C243" s="8" t="s">
        <v>1079</v>
      </c>
      <c r="D243" s="8" t="s">
        <v>137</v>
      </c>
      <c r="E243" s="52">
        <v>265</v>
      </c>
      <c r="F243" s="46">
        <v>1.85</v>
      </c>
      <c r="G243" s="47">
        <v>1.2999999999999999E-3</v>
      </c>
      <c r="J243" s="46"/>
    </row>
    <row r="244" spans="1:10" x14ac:dyDescent="0.35">
      <c r="A244" s="8">
        <v>237</v>
      </c>
      <c r="B244" s="8" t="s">
        <v>1080</v>
      </c>
      <c r="C244" s="8" t="s">
        <v>1081</v>
      </c>
      <c r="D244" s="8" t="s">
        <v>232</v>
      </c>
      <c r="E244" s="52">
        <v>883</v>
      </c>
      <c r="F244" s="46">
        <v>1.81</v>
      </c>
      <c r="G244" s="47">
        <v>1.2999999999999999E-3</v>
      </c>
      <c r="J244" s="46"/>
    </row>
    <row r="245" spans="1:10" x14ac:dyDescent="0.35">
      <c r="A245" s="8">
        <v>238</v>
      </c>
      <c r="B245" s="8" t="s">
        <v>1082</v>
      </c>
      <c r="C245" s="8" t="s">
        <v>1083</v>
      </c>
      <c r="D245" s="8" t="s">
        <v>229</v>
      </c>
      <c r="E245" s="52">
        <v>576</v>
      </c>
      <c r="F245" s="46">
        <v>1.77</v>
      </c>
      <c r="G245" s="47">
        <v>1.2999999999999999E-3</v>
      </c>
      <c r="J245" s="46"/>
    </row>
    <row r="246" spans="1:10" x14ac:dyDescent="0.35">
      <c r="A246" s="8">
        <v>239</v>
      </c>
      <c r="B246" s="8" t="s">
        <v>1086</v>
      </c>
      <c r="C246" s="8" t="s">
        <v>1087</v>
      </c>
      <c r="D246" s="8" t="s">
        <v>58</v>
      </c>
      <c r="E246" s="52">
        <v>114</v>
      </c>
      <c r="F246" s="46">
        <v>1.75</v>
      </c>
      <c r="G246" s="47">
        <v>1.1999999999999999E-3</v>
      </c>
      <c r="J246" s="46"/>
    </row>
    <row r="247" spans="1:10" x14ac:dyDescent="0.35">
      <c r="A247" s="8">
        <v>240</v>
      </c>
      <c r="B247" s="8" t="s">
        <v>1084</v>
      </c>
      <c r="C247" s="8" t="s">
        <v>1085</v>
      </c>
      <c r="D247" s="8" t="s">
        <v>150</v>
      </c>
      <c r="E247" s="52">
        <v>1161</v>
      </c>
      <c r="F247" s="46">
        <v>1.73</v>
      </c>
      <c r="G247" s="47">
        <v>1.1999999999999999E-3</v>
      </c>
      <c r="J247" s="46"/>
    </row>
    <row r="248" spans="1:10" x14ac:dyDescent="0.35">
      <c r="A248" s="8">
        <v>241</v>
      </c>
      <c r="B248" s="8" t="s">
        <v>1088</v>
      </c>
      <c r="C248" s="8" t="s">
        <v>1089</v>
      </c>
      <c r="D248" s="8" t="s">
        <v>193</v>
      </c>
      <c r="E248" s="52">
        <v>453</v>
      </c>
      <c r="F248" s="46">
        <v>1.71</v>
      </c>
      <c r="G248" s="47">
        <v>1.1999999999999999E-3</v>
      </c>
      <c r="J248" s="46"/>
    </row>
    <row r="249" spans="1:10" x14ac:dyDescent="0.35">
      <c r="A249" s="8">
        <v>242</v>
      </c>
      <c r="B249" s="8" t="s">
        <v>1090</v>
      </c>
      <c r="C249" s="8" t="s">
        <v>1091</v>
      </c>
      <c r="D249" s="8" t="s">
        <v>167</v>
      </c>
      <c r="E249" s="52">
        <v>466</v>
      </c>
      <c r="F249" s="46">
        <v>1.62</v>
      </c>
      <c r="G249" s="47">
        <v>1.1999999999999999E-3</v>
      </c>
      <c r="J249" s="46"/>
    </row>
    <row r="250" spans="1:10" x14ac:dyDescent="0.35">
      <c r="A250" s="8">
        <v>243</v>
      </c>
      <c r="B250" s="8" t="s">
        <v>1092</v>
      </c>
      <c r="C250" s="8" t="s">
        <v>1093</v>
      </c>
      <c r="D250" s="8" t="s">
        <v>145</v>
      </c>
      <c r="E250" s="52">
        <v>120</v>
      </c>
      <c r="F250" s="46">
        <v>1.59</v>
      </c>
      <c r="G250" s="47">
        <v>1.1000000000000001E-3</v>
      </c>
      <c r="J250" s="46"/>
    </row>
    <row r="251" spans="1:10" x14ac:dyDescent="0.35">
      <c r="A251" s="8">
        <v>244</v>
      </c>
      <c r="B251" s="8" t="s">
        <v>1094</v>
      </c>
      <c r="C251" s="8" t="s">
        <v>1095</v>
      </c>
      <c r="D251" s="8" t="s">
        <v>131</v>
      </c>
      <c r="E251" s="52">
        <v>399</v>
      </c>
      <c r="F251" s="46">
        <v>1.47</v>
      </c>
      <c r="G251" s="47">
        <v>1E-3</v>
      </c>
      <c r="J251" s="46"/>
    </row>
    <row r="252" spans="1:10" x14ac:dyDescent="0.35">
      <c r="A252" s="8">
        <v>245</v>
      </c>
      <c r="B252" s="8" t="s">
        <v>1096</v>
      </c>
      <c r="C252" s="8" t="s">
        <v>1097</v>
      </c>
      <c r="D252" s="8" t="s">
        <v>229</v>
      </c>
      <c r="E252" s="52">
        <v>3311</v>
      </c>
      <c r="F252" s="46">
        <v>1.42</v>
      </c>
      <c r="G252" s="47">
        <v>1E-3</v>
      </c>
      <c r="J252" s="46"/>
    </row>
    <row r="253" spans="1:10" x14ac:dyDescent="0.35">
      <c r="A253" s="8">
        <v>246</v>
      </c>
      <c r="B253" s="8" t="s">
        <v>1098</v>
      </c>
      <c r="C253" s="8" t="s">
        <v>1099</v>
      </c>
      <c r="D253" s="8" t="s">
        <v>131</v>
      </c>
      <c r="E253" s="52">
        <v>197</v>
      </c>
      <c r="F253" s="46">
        <v>1.36</v>
      </c>
      <c r="G253" s="47">
        <v>1E-3</v>
      </c>
      <c r="J253" s="46"/>
    </row>
    <row r="254" spans="1:10" x14ac:dyDescent="0.35">
      <c r="A254" s="8">
        <v>247</v>
      </c>
      <c r="B254" s="8" t="s">
        <v>1100</v>
      </c>
      <c r="C254" s="8" t="s">
        <v>1101</v>
      </c>
      <c r="D254" s="8" t="s">
        <v>198</v>
      </c>
      <c r="E254" s="52">
        <v>477</v>
      </c>
      <c r="F254" s="46">
        <v>1.29</v>
      </c>
      <c r="G254" s="47">
        <v>8.9999999999999998E-4</v>
      </c>
      <c r="J254" s="46"/>
    </row>
    <row r="255" spans="1:10" x14ac:dyDescent="0.35">
      <c r="A255" s="8">
        <v>248</v>
      </c>
      <c r="B255" s="8" t="s">
        <v>1102</v>
      </c>
      <c r="C255" s="8" t="s">
        <v>1103</v>
      </c>
      <c r="D255" s="8" t="s">
        <v>119</v>
      </c>
      <c r="E255" s="52">
        <v>231</v>
      </c>
      <c r="F255" s="46">
        <v>1.21</v>
      </c>
      <c r="G255" s="47">
        <v>8.9999999999999998E-4</v>
      </c>
      <c r="J255" s="46"/>
    </row>
    <row r="256" spans="1:10" x14ac:dyDescent="0.35">
      <c r="A256" s="8">
        <v>249</v>
      </c>
      <c r="B256" s="8" t="s">
        <v>1104</v>
      </c>
      <c r="C256" s="8" t="s">
        <v>1105</v>
      </c>
      <c r="D256" s="8" t="s">
        <v>198</v>
      </c>
      <c r="E256" s="52">
        <v>114</v>
      </c>
      <c r="F256" s="46">
        <v>0.92</v>
      </c>
      <c r="G256" s="47">
        <v>6.9999999999999999E-4</v>
      </c>
      <c r="J256" s="46"/>
    </row>
    <row r="257" spans="1:10" x14ac:dyDescent="0.35">
      <c r="A257" s="8">
        <v>250</v>
      </c>
      <c r="B257" s="8" t="s">
        <v>1106</v>
      </c>
      <c r="C257" s="8" t="s">
        <v>1107</v>
      </c>
      <c r="D257" s="8" t="s">
        <v>561</v>
      </c>
      <c r="E257" s="52">
        <v>997</v>
      </c>
      <c r="F257" s="46">
        <v>0.68</v>
      </c>
      <c r="G257" s="47">
        <v>5.0000000000000001E-4</v>
      </c>
      <c r="J257" s="46"/>
    </row>
    <row r="258" spans="1:10" x14ac:dyDescent="0.35">
      <c r="A258" s="49"/>
      <c r="B258" s="49" t="s">
        <v>14</v>
      </c>
      <c r="C258" s="49"/>
      <c r="D258" s="49"/>
      <c r="E258" s="49"/>
      <c r="F258" s="50">
        <v>1402.76</v>
      </c>
      <c r="G258" s="51">
        <v>1.0001</v>
      </c>
    </row>
    <row r="260" spans="1:10" x14ac:dyDescent="0.35">
      <c r="B260" s="42" t="s">
        <v>12</v>
      </c>
    </row>
    <row r="261" spans="1:10" x14ac:dyDescent="0.35">
      <c r="A261" s="8">
        <v>251</v>
      </c>
      <c r="B261" s="42" t="s">
        <v>13</v>
      </c>
      <c r="F261" s="46">
        <v>30.38</v>
      </c>
      <c r="G261" s="47">
        <v>2.1700000000000001E-2</v>
      </c>
      <c r="H261" s="48">
        <v>46204</v>
      </c>
    </row>
    <row r="262" spans="1:10" x14ac:dyDescent="0.35">
      <c r="A262" s="49"/>
      <c r="B262" s="49" t="s">
        <v>14</v>
      </c>
      <c r="C262" s="49"/>
      <c r="D262" s="49"/>
      <c r="E262" s="49"/>
      <c r="F262" s="50">
        <v>30.38</v>
      </c>
      <c r="G262" s="51">
        <v>2.1700000000000001E-2</v>
      </c>
    </row>
    <row r="264" spans="1:10" x14ac:dyDescent="0.35">
      <c r="B264" s="42" t="s">
        <v>38</v>
      </c>
    </row>
    <row r="265" spans="1:10" x14ac:dyDescent="0.35">
      <c r="B265" s="8" t="s">
        <v>39</v>
      </c>
      <c r="E265" s="52"/>
      <c r="F265" s="46">
        <v>-31.86</v>
      </c>
      <c r="G265" s="47">
        <v>-2.18E-2</v>
      </c>
      <c r="J265" s="46"/>
    </row>
    <row r="266" spans="1:10" x14ac:dyDescent="0.35">
      <c r="A266" s="49"/>
      <c r="B266" s="49" t="s">
        <v>14</v>
      </c>
      <c r="C266" s="49"/>
      <c r="D266" s="49"/>
      <c r="E266" s="49"/>
      <c r="F266" s="50">
        <v>-31.86</v>
      </c>
      <c r="G266" s="51">
        <v>-2.18E-2</v>
      </c>
    </row>
    <row r="268" spans="1:10" x14ac:dyDescent="0.35">
      <c r="A268" s="45"/>
      <c r="B268" s="45" t="s">
        <v>40</v>
      </c>
      <c r="C268" s="45"/>
      <c r="D268" s="45"/>
      <c r="E268" s="45"/>
      <c r="F268" s="53">
        <v>1401.28</v>
      </c>
      <c r="G268" s="54">
        <v>1</v>
      </c>
    </row>
    <row r="269" spans="1:10" x14ac:dyDescent="0.35">
      <c r="A269" s="8" t="s">
        <v>44</v>
      </c>
    </row>
    <row r="270" spans="1:10" x14ac:dyDescent="0.35">
      <c r="A270" s="55">
        <v>1</v>
      </c>
      <c r="B270" s="55" t="s">
        <v>45</v>
      </c>
    </row>
    <row r="271" spans="1:10" x14ac:dyDescent="0.35">
      <c r="A271" s="55">
        <v>2</v>
      </c>
      <c r="B271" s="13" t="s">
        <v>46</v>
      </c>
    </row>
    <row r="275" spans="2:2" x14ac:dyDescent="0.35">
      <c r="B275" s="8" t="s">
        <v>47</v>
      </c>
    </row>
    <row r="289" spans="1:5" x14ac:dyDescent="0.35">
      <c r="B289" s="8" t="s">
        <v>1113</v>
      </c>
    </row>
    <row r="302" spans="1:5" x14ac:dyDescent="0.35">
      <c r="A302" s="1" t="s">
        <v>2</v>
      </c>
      <c r="B302" s="2" t="s">
        <v>2022</v>
      </c>
      <c r="C302" s="3"/>
      <c r="D302" s="3"/>
      <c r="E302" s="4"/>
    </row>
    <row r="303" spans="1:5" x14ac:dyDescent="0.35">
      <c r="A303" s="5">
        <v>1</v>
      </c>
      <c r="B303" s="6"/>
      <c r="C303" s="7" t="s">
        <v>2023</v>
      </c>
      <c r="E303" s="9"/>
    </row>
    <row r="304" spans="1:5" x14ac:dyDescent="0.35">
      <c r="A304" s="5"/>
      <c r="B304" s="6" t="s">
        <v>2024</v>
      </c>
      <c r="C304" s="10"/>
      <c r="E304" s="9"/>
    </row>
    <row r="305" spans="1:5" x14ac:dyDescent="0.35">
      <c r="A305" s="5"/>
      <c r="B305" s="6" t="s">
        <v>2025</v>
      </c>
      <c r="C305" s="11" t="s">
        <v>2057</v>
      </c>
      <c r="E305" s="9"/>
    </row>
    <row r="306" spans="1:5" x14ac:dyDescent="0.35">
      <c r="A306" s="5"/>
      <c r="B306" s="6" t="s">
        <v>2026</v>
      </c>
      <c r="C306" s="12" t="s">
        <v>2057</v>
      </c>
      <c r="E306" s="9"/>
    </row>
    <row r="307" spans="1:5" x14ac:dyDescent="0.35">
      <c r="A307" s="5"/>
      <c r="B307" s="6" t="s">
        <v>2027</v>
      </c>
      <c r="C307" s="12" t="s">
        <v>2057</v>
      </c>
      <c r="E307" s="9"/>
    </row>
    <row r="308" spans="1:5" x14ac:dyDescent="0.35">
      <c r="A308" s="5"/>
      <c r="B308" s="6" t="s">
        <v>2028</v>
      </c>
      <c r="C308" s="12" t="s">
        <v>2057</v>
      </c>
      <c r="E308" s="9"/>
    </row>
    <row r="309" spans="1:5" x14ac:dyDescent="0.35">
      <c r="A309" s="5"/>
      <c r="B309" s="13" t="s">
        <v>2029</v>
      </c>
      <c r="C309" s="13"/>
      <c r="E309" s="9"/>
    </row>
    <row r="310" spans="1:5" x14ac:dyDescent="0.35">
      <c r="A310" s="5">
        <v>2</v>
      </c>
      <c r="B310" s="14" t="s">
        <v>2030</v>
      </c>
      <c r="C310" s="13"/>
      <c r="E310" s="9"/>
    </row>
    <row r="311" spans="1:5" x14ac:dyDescent="0.35">
      <c r="A311" s="5"/>
      <c r="B311" s="109" t="s">
        <v>2031</v>
      </c>
      <c r="C311" s="111" t="s">
        <v>2032</v>
      </c>
      <c r="D311" s="111"/>
      <c r="E311" s="112" t="s">
        <v>2033</v>
      </c>
    </row>
    <row r="312" spans="1:5" x14ac:dyDescent="0.35">
      <c r="A312" s="5"/>
      <c r="B312" s="110"/>
      <c r="C312" s="15" t="s">
        <v>2034</v>
      </c>
      <c r="D312" s="15" t="s">
        <v>2064</v>
      </c>
      <c r="E312" s="113"/>
    </row>
    <row r="313" spans="1:5" x14ac:dyDescent="0.35">
      <c r="A313" s="16"/>
      <c r="B313" s="17" t="s">
        <v>2035</v>
      </c>
      <c r="C313" s="20" t="s">
        <v>2380</v>
      </c>
      <c r="D313" s="20" t="s">
        <v>2381</v>
      </c>
      <c r="E313" s="98">
        <v>0</v>
      </c>
    </row>
    <row r="314" spans="1:5" x14ac:dyDescent="0.35">
      <c r="A314" s="16"/>
      <c r="B314" s="17" t="s">
        <v>2037</v>
      </c>
      <c r="C314" s="20" t="s">
        <v>2380</v>
      </c>
      <c r="D314" s="20" t="s">
        <v>2381</v>
      </c>
      <c r="E314" s="98">
        <v>0</v>
      </c>
    </row>
    <row r="315" spans="1:5" x14ac:dyDescent="0.35">
      <c r="A315" s="16"/>
      <c r="B315" s="17" t="s">
        <v>2038</v>
      </c>
      <c r="C315" s="20">
        <v>0</v>
      </c>
      <c r="D315" s="20">
        <v>0</v>
      </c>
      <c r="E315" s="98">
        <v>0</v>
      </c>
    </row>
    <row r="316" spans="1:5" x14ac:dyDescent="0.35">
      <c r="A316" s="16"/>
      <c r="B316" s="17" t="s">
        <v>2039</v>
      </c>
      <c r="C316" s="20">
        <v>0</v>
      </c>
      <c r="D316" s="20">
        <v>0</v>
      </c>
      <c r="E316" s="98">
        <v>0</v>
      </c>
    </row>
    <row r="317" spans="1:5" x14ac:dyDescent="0.35">
      <c r="A317" s="16"/>
      <c r="B317" s="17" t="s">
        <v>2040</v>
      </c>
      <c r="C317" s="20">
        <v>0</v>
      </c>
      <c r="D317" s="20">
        <v>0</v>
      </c>
      <c r="E317" s="98">
        <v>0</v>
      </c>
    </row>
    <row r="318" spans="1:5" x14ac:dyDescent="0.35">
      <c r="A318" s="16"/>
      <c r="B318" s="17" t="s">
        <v>2041</v>
      </c>
      <c r="C318" s="20">
        <v>0</v>
      </c>
      <c r="D318" s="20">
        <v>0</v>
      </c>
      <c r="E318" s="98">
        <v>0</v>
      </c>
    </row>
    <row r="319" spans="1:5" x14ac:dyDescent="0.35">
      <c r="A319" s="16"/>
      <c r="B319" s="18"/>
      <c r="C319" s="99"/>
      <c r="D319" s="99"/>
      <c r="E319" s="10"/>
    </row>
    <row r="320" spans="1:5" x14ac:dyDescent="0.35">
      <c r="A320" s="5"/>
      <c r="B320" s="19" t="s">
        <v>2042</v>
      </c>
      <c r="C320" s="56" t="s">
        <v>2383</v>
      </c>
      <c r="D320" s="20" t="s">
        <v>2382</v>
      </c>
      <c r="E320" s="98">
        <v>0</v>
      </c>
    </row>
    <row r="321" spans="1:5" x14ac:dyDescent="0.35">
      <c r="A321" s="5"/>
      <c r="B321" s="19" t="s">
        <v>2043</v>
      </c>
      <c r="C321" s="56" t="s">
        <v>2383</v>
      </c>
      <c r="D321" s="20" t="s">
        <v>2382</v>
      </c>
      <c r="E321" s="98">
        <v>0</v>
      </c>
    </row>
    <row r="322" spans="1:5" x14ac:dyDescent="0.35">
      <c r="A322" s="5"/>
      <c r="B322" s="19" t="s">
        <v>2044</v>
      </c>
      <c r="C322" s="56">
        <v>0</v>
      </c>
      <c r="D322" s="20">
        <v>0</v>
      </c>
      <c r="E322" s="98">
        <v>0</v>
      </c>
    </row>
    <row r="323" spans="1:5" x14ac:dyDescent="0.35">
      <c r="A323" s="5"/>
      <c r="B323" s="19" t="s">
        <v>2045</v>
      </c>
      <c r="C323" s="56">
        <v>0</v>
      </c>
      <c r="D323" s="20">
        <v>0</v>
      </c>
      <c r="E323" s="98">
        <v>0</v>
      </c>
    </row>
    <row r="324" spans="1:5" x14ac:dyDescent="0.35">
      <c r="A324" s="5"/>
      <c r="B324" s="19" t="s">
        <v>2046</v>
      </c>
      <c r="C324" s="56">
        <v>0</v>
      </c>
      <c r="D324" s="20">
        <v>0</v>
      </c>
      <c r="E324" s="98">
        <v>0</v>
      </c>
    </row>
    <row r="325" spans="1:5" x14ac:dyDescent="0.35">
      <c r="A325" s="5"/>
      <c r="B325" s="19" t="s">
        <v>2047</v>
      </c>
      <c r="C325" s="56">
        <v>0</v>
      </c>
      <c r="D325" s="20">
        <v>0</v>
      </c>
      <c r="E325" s="98">
        <v>0</v>
      </c>
    </row>
    <row r="326" spans="1:5" x14ac:dyDescent="0.35">
      <c r="A326" s="5"/>
      <c r="B326" s="21" t="s">
        <v>2048</v>
      </c>
      <c r="C326" s="22"/>
      <c r="D326" s="22"/>
      <c r="E326" s="9"/>
    </row>
    <row r="327" spans="1:5" x14ac:dyDescent="0.35">
      <c r="A327" s="23"/>
      <c r="B327" s="24"/>
      <c r="C327" s="24"/>
      <c r="D327" s="24"/>
      <c r="E327" s="25"/>
    </row>
    <row r="328" spans="1:5" x14ac:dyDescent="0.35">
      <c r="A328" s="5">
        <v>3</v>
      </c>
      <c r="B328" s="26" t="s">
        <v>2049</v>
      </c>
      <c r="C328" s="19"/>
      <c r="D328" s="24"/>
      <c r="E328" s="27"/>
    </row>
    <row r="329" spans="1:5" x14ac:dyDescent="0.35">
      <c r="A329" s="5"/>
      <c r="B329" s="19" t="s">
        <v>2050</v>
      </c>
      <c r="C329" s="20">
        <v>0.16</v>
      </c>
      <c r="D329" s="24"/>
      <c r="E329" s="25"/>
    </row>
    <row r="330" spans="1:5" x14ac:dyDescent="0.35">
      <c r="A330" s="5"/>
      <c r="B330" s="19" t="s">
        <v>2051</v>
      </c>
      <c r="C330" s="20">
        <v>0.05</v>
      </c>
      <c r="D330" s="24"/>
      <c r="E330" s="25"/>
    </row>
    <row r="331" spans="1:5" x14ac:dyDescent="0.35">
      <c r="A331" s="5">
        <v>4</v>
      </c>
      <c r="B331" s="28" t="s">
        <v>2052</v>
      </c>
      <c r="C331" s="29" t="s">
        <v>2036</v>
      </c>
      <c r="D331" s="24"/>
      <c r="E331" s="27"/>
    </row>
    <row r="332" spans="1:5" ht="24" x14ac:dyDescent="0.35">
      <c r="A332" s="5">
        <v>5</v>
      </c>
      <c r="B332" s="30" t="s">
        <v>2065</v>
      </c>
      <c r="C332" s="29" t="s">
        <v>2036</v>
      </c>
      <c r="D332" s="31"/>
      <c r="E332" s="27"/>
    </row>
    <row r="333" spans="1:5" x14ac:dyDescent="0.35">
      <c r="A333" s="5">
        <v>6</v>
      </c>
      <c r="B333" s="32" t="s">
        <v>2053</v>
      </c>
      <c r="C333" s="33"/>
      <c r="E333" s="27"/>
    </row>
    <row r="334" spans="1:5" x14ac:dyDescent="0.35">
      <c r="A334" s="5"/>
      <c r="B334" s="34" t="s">
        <v>2054</v>
      </c>
      <c r="C334" s="35" t="s">
        <v>2036</v>
      </c>
      <c r="E334" s="27"/>
    </row>
    <row r="335" spans="1:5" x14ac:dyDescent="0.35">
      <c r="A335" s="5"/>
      <c r="B335" s="36" t="s">
        <v>2055</v>
      </c>
      <c r="C335" s="37" t="s">
        <v>2036</v>
      </c>
      <c r="E335" s="27"/>
    </row>
    <row r="336" spans="1:5" x14ac:dyDescent="0.35">
      <c r="A336" s="5"/>
      <c r="B336" s="36"/>
      <c r="C336" s="38"/>
      <c r="E336" s="27"/>
    </row>
    <row r="337" spans="1:5" ht="24" x14ac:dyDescent="0.35">
      <c r="A337" s="5">
        <v>7</v>
      </c>
      <c r="B337" s="32" t="s">
        <v>2066</v>
      </c>
      <c r="C337" s="33"/>
      <c r="D337" s="24"/>
      <c r="E337" s="27"/>
    </row>
    <row r="338" spans="1:5" x14ac:dyDescent="0.35">
      <c r="A338" s="5"/>
      <c r="B338" s="34" t="s">
        <v>2054</v>
      </c>
      <c r="C338" s="35" t="s">
        <v>2036</v>
      </c>
      <c r="D338" s="24"/>
      <c r="E338" s="27"/>
    </row>
    <row r="339" spans="1:5" x14ac:dyDescent="0.35">
      <c r="A339" s="5"/>
      <c r="B339" s="36" t="s">
        <v>2056</v>
      </c>
      <c r="C339" s="37" t="s">
        <v>2036</v>
      </c>
      <c r="D339" s="24"/>
      <c r="E339" s="27"/>
    </row>
    <row r="340" spans="1:5" x14ac:dyDescent="0.35">
      <c r="A340" s="39"/>
      <c r="B340" s="40"/>
      <c r="C340" s="40"/>
      <c r="D340" s="40"/>
      <c r="E340" s="41"/>
    </row>
    <row r="342" spans="1:5" x14ac:dyDescent="0.35">
      <c r="A342" s="42" t="s">
        <v>2057</v>
      </c>
      <c r="B342" s="8" t="s">
        <v>2058</v>
      </c>
    </row>
    <row r="343" spans="1:5" x14ac:dyDescent="0.35">
      <c r="A343" s="42" t="s">
        <v>2059</v>
      </c>
      <c r="B343" s="8" t="s">
        <v>2060</v>
      </c>
    </row>
    <row r="344" spans="1:5" x14ac:dyDescent="0.35">
      <c r="A344" s="42" t="s">
        <v>2061</v>
      </c>
      <c r="B344" s="8" t="s">
        <v>2067</v>
      </c>
    </row>
    <row r="345" spans="1:5" x14ac:dyDescent="0.35">
      <c r="B345" s="8" t="s">
        <v>2063</v>
      </c>
    </row>
  </sheetData>
  <mergeCells count="4">
    <mergeCell ref="B1:F1"/>
    <mergeCell ref="B311:B312"/>
    <mergeCell ref="C311:D311"/>
    <mergeCell ref="E311:E312"/>
  </mergeCells>
  <conditionalFormatting sqref="C320:C325">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L245"/>
  <sheetViews>
    <sheetView zoomScale="85" zoomScaleNormal="85" workbookViewId="0"/>
  </sheetViews>
  <sheetFormatPr defaultColWidth="8.7265625" defaultRowHeight="12" x14ac:dyDescent="0.35"/>
  <cols>
    <col min="1" max="1" width="6.54296875" style="8" bestFit="1" customWidth="1"/>
    <col min="2" max="2" width="49.26953125" style="8" bestFit="1" customWidth="1"/>
    <col min="3" max="3" width="12.54296875" style="8" bestFit="1" customWidth="1"/>
    <col min="4" max="4" width="43.179687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1110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252</v>
      </c>
      <c r="C8" s="8" t="s">
        <v>253</v>
      </c>
      <c r="D8" s="8" t="s">
        <v>153</v>
      </c>
      <c r="E8" s="52">
        <v>547</v>
      </c>
      <c r="F8" s="46">
        <v>21.14</v>
      </c>
      <c r="G8" s="47">
        <v>3.8600000000000002E-2</v>
      </c>
      <c r="J8" s="46"/>
      <c r="K8" s="42" t="s">
        <v>41</v>
      </c>
      <c r="L8" s="42" t="s">
        <v>42</v>
      </c>
    </row>
    <row r="9" spans="1:12" x14ac:dyDescent="0.35">
      <c r="A9" s="8">
        <v>2</v>
      </c>
      <c r="B9" s="8" t="s">
        <v>99</v>
      </c>
      <c r="C9" s="8" t="s">
        <v>100</v>
      </c>
      <c r="D9" s="8" t="s">
        <v>90</v>
      </c>
      <c r="E9" s="52">
        <v>3297</v>
      </c>
      <c r="F9" s="46">
        <v>10.88</v>
      </c>
      <c r="G9" s="47">
        <v>1.9900000000000001E-2</v>
      </c>
      <c r="J9" s="46"/>
      <c r="K9" s="8" t="s">
        <v>90</v>
      </c>
      <c r="L9" s="47">
        <v>8.8200000000000001E-2</v>
      </c>
    </row>
    <row r="10" spans="1:12" x14ac:dyDescent="0.35">
      <c r="A10" s="8">
        <v>3</v>
      </c>
      <c r="B10" s="8" t="s">
        <v>315</v>
      </c>
      <c r="C10" s="8" t="s">
        <v>316</v>
      </c>
      <c r="D10" s="8" t="s">
        <v>153</v>
      </c>
      <c r="E10" s="52">
        <v>341</v>
      </c>
      <c r="F10" s="46">
        <v>9.67</v>
      </c>
      <c r="G10" s="47">
        <v>1.77E-2</v>
      </c>
      <c r="J10" s="46"/>
      <c r="K10" s="8" t="s">
        <v>119</v>
      </c>
      <c r="L10" s="47">
        <v>8.6599999999999996E-2</v>
      </c>
    </row>
    <row r="11" spans="1:12" x14ac:dyDescent="0.35">
      <c r="A11" s="8">
        <v>4</v>
      </c>
      <c r="B11" s="8" t="s">
        <v>317</v>
      </c>
      <c r="C11" s="8" t="s">
        <v>318</v>
      </c>
      <c r="D11" s="8" t="s">
        <v>140</v>
      </c>
      <c r="E11" s="52">
        <v>16269</v>
      </c>
      <c r="F11" s="46">
        <v>9.58</v>
      </c>
      <c r="G11" s="47">
        <v>1.7500000000000002E-2</v>
      </c>
      <c r="J11" s="46"/>
      <c r="K11" s="8" t="s">
        <v>153</v>
      </c>
      <c r="L11" s="47">
        <v>7.9500000000000001E-2</v>
      </c>
    </row>
    <row r="12" spans="1:12" x14ac:dyDescent="0.35">
      <c r="A12" s="8">
        <v>5</v>
      </c>
      <c r="B12" s="8" t="s">
        <v>319</v>
      </c>
      <c r="C12" s="8" t="s">
        <v>320</v>
      </c>
      <c r="D12" s="8" t="s">
        <v>125</v>
      </c>
      <c r="E12" s="52">
        <v>174</v>
      </c>
      <c r="F12" s="46">
        <v>8.34</v>
      </c>
      <c r="G12" s="47">
        <v>1.52E-2</v>
      </c>
      <c r="J12" s="46"/>
      <c r="K12" s="8" t="s">
        <v>140</v>
      </c>
      <c r="L12" s="47">
        <v>7.9500000000000001E-2</v>
      </c>
    </row>
    <row r="13" spans="1:12" x14ac:dyDescent="0.35">
      <c r="A13" s="8">
        <v>6</v>
      </c>
      <c r="B13" s="8" t="s">
        <v>323</v>
      </c>
      <c r="C13" s="8" t="s">
        <v>324</v>
      </c>
      <c r="D13" s="8" t="s">
        <v>140</v>
      </c>
      <c r="E13" s="52">
        <v>166</v>
      </c>
      <c r="F13" s="46">
        <v>8.2100000000000009</v>
      </c>
      <c r="G13" s="47">
        <v>1.4999999999999999E-2</v>
      </c>
      <c r="J13" s="46"/>
      <c r="K13" s="8" t="s">
        <v>128</v>
      </c>
      <c r="L13" s="47">
        <v>5.4800000000000001E-2</v>
      </c>
    </row>
    <row r="14" spans="1:12" x14ac:dyDescent="0.35">
      <c r="A14" s="8">
        <v>7</v>
      </c>
      <c r="B14" s="8" t="s">
        <v>101</v>
      </c>
      <c r="C14" s="8" t="s">
        <v>102</v>
      </c>
      <c r="D14" s="8" t="s">
        <v>90</v>
      </c>
      <c r="E14" s="52">
        <v>881</v>
      </c>
      <c r="F14" s="46">
        <v>8.14</v>
      </c>
      <c r="G14" s="47">
        <v>1.49E-2</v>
      </c>
      <c r="J14" s="46"/>
      <c r="K14" s="8" t="s">
        <v>137</v>
      </c>
      <c r="L14" s="47">
        <v>5.21E-2</v>
      </c>
    </row>
    <row r="15" spans="1:12" x14ac:dyDescent="0.35">
      <c r="A15" s="8">
        <v>8</v>
      </c>
      <c r="B15" s="8" t="s">
        <v>325</v>
      </c>
      <c r="C15" s="8" t="s">
        <v>326</v>
      </c>
      <c r="D15" s="8" t="s">
        <v>140</v>
      </c>
      <c r="E15" s="52">
        <v>1950</v>
      </c>
      <c r="F15" s="46">
        <v>8.07</v>
      </c>
      <c r="G15" s="47">
        <v>1.47E-2</v>
      </c>
      <c r="J15" s="46"/>
      <c r="K15" s="8" t="s">
        <v>131</v>
      </c>
      <c r="L15" s="47">
        <v>4.2999999999999997E-2</v>
      </c>
    </row>
    <row r="16" spans="1:12" x14ac:dyDescent="0.35">
      <c r="A16" s="8">
        <v>9</v>
      </c>
      <c r="B16" s="8" t="s">
        <v>327</v>
      </c>
      <c r="C16" s="8" t="s">
        <v>328</v>
      </c>
      <c r="D16" s="8" t="s">
        <v>119</v>
      </c>
      <c r="E16" s="52">
        <v>520</v>
      </c>
      <c r="F16" s="46">
        <v>7.89</v>
      </c>
      <c r="G16" s="47">
        <v>1.44E-2</v>
      </c>
      <c r="J16" s="46"/>
      <c r="K16" s="8" t="s">
        <v>249</v>
      </c>
      <c r="L16" s="47">
        <v>4.24E-2</v>
      </c>
    </row>
    <row r="17" spans="1:12" x14ac:dyDescent="0.35">
      <c r="A17" s="8">
        <v>10</v>
      </c>
      <c r="B17" s="8" t="s">
        <v>329</v>
      </c>
      <c r="C17" s="8" t="s">
        <v>330</v>
      </c>
      <c r="D17" s="8" t="s">
        <v>119</v>
      </c>
      <c r="E17" s="52">
        <v>325</v>
      </c>
      <c r="F17" s="46">
        <v>7.86</v>
      </c>
      <c r="G17" s="47">
        <v>1.44E-2</v>
      </c>
      <c r="J17" s="46"/>
      <c r="K17" s="8" t="s">
        <v>198</v>
      </c>
      <c r="L17" s="47">
        <v>4.24E-2</v>
      </c>
    </row>
    <row r="18" spans="1:12" x14ac:dyDescent="0.35">
      <c r="A18" s="8">
        <v>11</v>
      </c>
      <c r="B18" s="8" t="s">
        <v>103</v>
      </c>
      <c r="C18" s="8" t="s">
        <v>104</v>
      </c>
      <c r="D18" s="8" t="s">
        <v>90</v>
      </c>
      <c r="E18" s="52">
        <v>757</v>
      </c>
      <c r="F18" s="46">
        <v>7.85</v>
      </c>
      <c r="G18" s="47">
        <v>1.43E-2</v>
      </c>
      <c r="J18" s="46"/>
      <c r="K18" s="8" t="s">
        <v>134</v>
      </c>
      <c r="L18" s="47">
        <v>0.04</v>
      </c>
    </row>
    <row r="19" spans="1:12" x14ac:dyDescent="0.35">
      <c r="A19" s="8">
        <v>12</v>
      </c>
      <c r="B19" s="8" t="s">
        <v>331</v>
      </c>
      <c r="C19" s="8" t="s">
        <v>332</v>
      </c>
      <c r="D19" s="8" t="s">
        <v>137</v>
      </c>
      <c r="E19" s="52">
        <v>357</v>
      </c>
      <c r="F19" s="46">
        <v>7.65</v>
      </c>
      <c r="G19" s="47">
        <v>1.4E-2</v>
      </c>
      <c r="J19" s="46"/>
      <c r="K19" s="8" t="s">
        <v>310</v>
      </c>
      <c r="L19" s="47">
        <v>3.4500000000000003E-2</v>
      </c>
    </row>
    <row r="20" spans="1:12" x14ac:dyDescent="0.35">
      <c r="A20" s="8">
        <v>13</v>
      </c>
      <c r="B20" s="8" t="s">
        <v>333</v>
      </c>
      <c r="C20" s="8" t="s">
        <v>334</v>
      </c>
      <c r="D20" s="8" t="s">
        <v>335</v>
      </c>
      <c r="E20" s="52">
        <v>463</v>
      </c>
      <c r="F20" s="46">
        <v>7.54</v>
      </c>
      <c r="G20" s="47">
        <v>1.38E-2</v>
      </c>
      <c r="J20" s="46"/>
      <c r="K20" s="8" t="s">
        <v>229</v>
      </c>
      <c r="L20" s="47">
        <v>3.04E-2</v>
      </c>
    </row>
    <row r="21" spans="1:12" x14ac:dyDescent="0.35">
      <c r="A21" s="8">
        <v>14</v>
      </c>
      <c r="B21" s="8" t="s">
        <v>336</v>
      </c>
      <c r="C21" s="8" t="s">
        <v>337</v>
      </c>
      <c r="D21" s="8" t="s">
        <v>131</v>
      </c>
      <c r="E21" s="52">
        <v>72</v>
      </c>
      <c r="F21" s="46">
        <v>7.17</v>
      </c>
      <c r="G21" s="47">
        <v>1.3100000000000001E-2</v>
      </c>
      <c r="J21" s="46"/>
      <c r="K21" s="8" t="s">
        <v>113</v>
      </c>
      <c r="L21" s="47">
        <v>2.92E-2</v>
      </c>
    </row>
    <row r="22" spans="1:12" x14ac:dyDescent="0.35">
      <c r="A22" s="8">
        <v>15</v>
      </c>
      <c r="B22" s="8" t="s">
        <v>105</v>
      </c>
      <c r="C22" s="8" t="s">
        <v>106</v>
      </c>
      <c r="D22" s="8" t="s">
        <v>90</v>
      </c>
      <c r="E22" s="52">
        <v>8875</v>
      </c>
      <c r="F22" s="46">
        <v>7.05</v>
      </c>
      <c r="G22" s="47">
        <v>1.29E-2</v>
      </c>
      <c r="J22" s="46"/>
      <c r="K22" s="8" t="s">
        <v>181</v>
      </c>
      <c r="L22" s="47">
        <v>2.6700000000000002E-2</v>
      </c>
    </row>
    <row r="23" spans="1:12" x14ac:dyDescent="0.35">
      <c r="A23" s="8">
        <v>16</v>
      </c>
      <c r="B23" s="8" t="s">
        <v>338</v>
      </c>
      <c r="C23" s="8" t="s">
        <v>339</v>
      </c>
      <c r="D23" s="8" t="s">
        <v>229</v>
      </c>
      <c r="E23" s="52">
        <v>1723</v>
      </c>
      <c r="F23" s="46">
        <v>6.75</v>
      </c>
      <c r="G23" s="47">
        <v>1.23E-2</v>
      </c>
      <c r="J23" s="46"/>
      <c r="K23" s="8" t="s">
        <v>335</v>
      </c>
      <c r="L23" s="47">
        <v>2.5499999999999998E-2</v>
      </c>
    </row>
    <row r="24" spans="1:12" x14ac:dyDescent="0.35">
      <c r="A24" s="8">
        <v>17</v>
      </c>
      <c r="B24" s="8" t="s">
        <v>342</v>
      </c>
      <c r="C24" s="8" t="s">
        <v>343</v>
      </c>
      <c r="D24" s="8" t="s">
        <v>298</v>
      </c>
      <c r="E24" s="52">
        <v>697</v>
      </c>
      <c r="F24" s="46">
        <v>6.67</v>
      </c>
      <c r="G24" s="47">
        <v>1.2200000000000001E-2</v>
      </c>
      <c r="J24" s="46"/>
      <c r="K24" s="8" t="s">
        <v>400</v>
      </c>
      <c r="L24" s="47">
        <v>1.8700000000000001E-2</v>
      </c>
    </row>
    <row r="25" spans="1:12" x14ac:dyDescent="0.35">
      <c r="A25" s="8">
        <v>18</v>
      </c>
      <c r="B25" s="8" t="s">
        <v>340</v>
      </c>
      <c r="C25" s="8" t="s">
        <v>341</v>
      </c>
      <c r="D25" s="8" t="s">
        <v>249</v>
      </c>
      <c r="E25" s="52">
        <v>55</v>
      </c>
      <c r="F25" s="46">
        <v>6.56</v>
      </c>
      <c r="G25" s="47">
        <v>1.2E-2</v>
      </c>
      <c r="J25" s="46"/>
      <c r="K25" s="8" t="s">
        <v>160</v>
      </c>
      <c r="L25" s="47">
        <v>1.7500000000000002E-2</v>
      </c>
    </row>
    <row r="26" spans="1:12" x14ac:dyDescent="0.35">
      <c r="A26" s="8">
        <v>19</v>
      </c>
      <c r="B26" s="8" t="s">
        <v>346</v>
      </c>
      <c r="C26" s="8" t="s">
        <v>347</v>
      </c>
      <c r="D26" s="8" t="s">
        <v>335</v>
      </c>
      <c r="E26" s="52">
        <v>563</v>
      </c>
      <c r="F26" s="46">
        <v>6.43</v>
      </c>
      <c r="G26" s="47">
        <v>1.17E-2</v>
      </c>
      <c r="J26" s="46"/>
      <c r="K26" s="8" t="s">
        <v>61</v>
      </c>
      <c r="L26" s="47">
        <v>1.6799999999999999E-2</v>
      </c>
    </row>
    <row r="27" spans="1:12" x14ac:dyDescent="0.35">
      <c r="A27" s="8">
        <v>20</v>
      </c>
      <c r="B27" s="8" t="s">
        <v>348</v>
      </c>
      <c r="C27" s="8" t="s">
        <v>349</v>
      </c>
      <c r="D27" s="8" t="s">
        <v>198</v>
      </c>
      <c r="E27" s="52">
        <v>145</v>
      </c>
      <c r="F27" s="46">
        <v>6.27</v>
      </c>
      <c r="G27" s="47">
        <v>1.15E-2</v>
      </c>
      <c r="J27" s="46"/>
      <c r="K27" s="8" t="s">
        <v>125</v>
      </c>
      <c r="L27" s="47">
        <v>1.52E-2</v>
      </c>
    </row>
    <row r="28" spans="1:12" x14ac:dyDescent="0.35">
      <c r="A28" s="8">
        <v>21</v>
      </c>
      <c r="B28" s="8" t="s">
        <v>352</v>
      </c>
      <c r="C28" s="8" t="s">
        <v>353</v>
      </c>
      <c r="D28" s="8" t="s">
        <v>116</v>
      </c>
      <c r="E28" s="52">
        <v>3827</v>
      </c>
      <c r="F28" s="46">
        <v>6.04</v>
      </c>
      <c r="G28" s="47">
        <v>1.0999999999999999E-2</v>
      </c>
      <c r="J28" s="46"/>
      <c r="K28" s="8" t="s">
        <v>298</v>
      </c>
      <c r="L28" s="47">
        <v>1.4999999999999999E-2</v>
      </c>
    </row>
    <row r="29" spans="1:12" x14ac:dyDescent="0.35">
      <c r="A29" s="8">
        <v>22</v>
      </c>
      <c r="B29" s="8" t="s">
        <v>350</v>
      </c>
      <c r="C29" s="8" t="s">
        <v>351</v>
      </c>
      <c r="D29" s="8" t="s">
        <v>140</v>
      </c>
      <c r="E29" s="52">
        <v>17</v>
      </c>
      <c r="F29" s="46">
        <v>5.94</v>
      </c>
      <c r="G29" s="47">
        <v>1.0800000000000001E-2</v>
      </c>
      <c r="J29" s="46"/>
      <c r="K29" s="8" t="s">
        <v>116</v>
      </c>
      <c r="L29" s="47">
        <v>1.34E-2</v>
      </c>
    </row>
    <row r="30" spans="1:12" x14ac:dyDescent="0.35">
      <c r="A30" s="8">
        <v>23</v>
      </c>
      <c r="B30" s="8" t="s">
        <v>67</v>
      </c>
      <c r="C30" s="8" t="s">
        <v>68</v>
      </c>
      <c r="D30" s="8" t="s">
        <v>61</v>
      </c>
      <c r="E30" s="52">
        <v>708</v>
      </c>
      <c r="F30" s="46">
        <v>5.92</v>
      </c>
      <c r="G30" s="47">
        <v>1.0800000000000001E-2</v>
      </c>
      <c r="J30" s="46"/>
      <c r="K30" s="8" t="s">
        <v>411</v>
      </c>
      <c r="L30" s="47">
        <v>1.2999999999999999E-2</v>
      </c>
    </row>
    <row r="31" spans="1:12" x14ac:dyDescent="0.35">
      <c r="A31" s="8">
        <v>24</v>
      </c>
      <c r="B31" s="8" t="s">
        <v>354</v>
      </c>
      <c r="C31" s="8" t="s">
        <v>355</v>
      </c>
      <c r="D31" s="8" t="s">
        <v>119</v>
      </c>
      <c r="E31" s="52">
        <v>370</v>
      </c>
      <c r="F31" s="46">
        <v>5.84</v>
      </c>
      <c r="G31" s="47">
        <v>1.0699999999999999E-2</v>
      </c>
      <c r="J31" s="46"/>
      <c r="K31" s="8" t="s">
        <v>145</v>
      </c>
      <c r="L31" s="47">
        <v>1.26E-2</v>
      </c>
    </row>
    <row r="32" spans="1:12" x14ac:dyDescent="0.35">
      <c r="A32" s="8">
        <v>25</v>
      </c>
      <c r="B32" s="8" t="s">
        <v>356</v>
      </c>
      <c r="C32" s="8" t="s">
        <v>357</v>
      </c>
      <c r="D32" s="8" t="s">
        <v>134</v>
      </c>
      <c r="E32" s="52">
        <v>1830</v>
      </c>
      <c r="F32" s="46">
        <v>5.69</v>
      </c>
      <c r="G32" s="47">
        <v>1.04E-2</v>
      </c>
      <c r="J32" s="46"/>
      <c r="K32" s="8" t="s">
        <v>71</v>
      </c>
      <c r="L32" s="47">
        <v>1.2500000000000001E-2</v>
      </c>
    </row>
    <row r="33" spans="1:12" x14ac:dyDescent="0.35">
      <c r="A33" s="8">
        <v>26</v>
      </c>
      <c r="B33" s="8" t="s">
        <v>358</v>
      </c>
      <c r="C33" s="8" t="s">
        <v>359</v>
      </c>
      <c r="D33" s="8" t="s">
        <v>90</v>
      </c>
      <c r="E33" s="52">
        <v>23495</v>
      </c>
      <c r="F33" s="46">
        <v>5.68</v>
      </c>
      <c r="G33" s="47">
        <v>1.04E-2</v>
      </c>
      <c r="J33" s="46"/>
      <c r="K33" s="8" t="s">
        <v>264</v>
      </c>
      <c r="L33" s="47">
        <v>1.23E-2</v>
      </c>
    </row>
    <row r="34" spans="1:12" x14ac:dyDescent="0.35">
      <c r="A34" s="8">
        <v>27</v>
      </c>
      <c r="B34" s="8" t="s">
        <v>360</v>
      </c>
      <c r="C34" s="8" t="s">
        <v>361</v>
      </c>
      <c r="D34" s="8" t="s">
        <v>310</v>
      </c>
      <c r="E34" s="52">
        <v>325</v>
      </c>
      <c r="F34" s="46">
        <v>5.66</v>
      </c>
      <c r="G34" s="47">
        <v>1.03E-2</v>
      </c>
      <c r="J34" s="46"/>
      <c r="K34" s="8" t="s">
        <v>184</v>
      </c>
      <c r="L34" s="47">
        <v>1.14E-2</v>
      </c>
    </row>
    <row r="35" spans="1:12" x14ac:dyDescent="0.35">
      <c r="A35" s="8">
        <v>28</v>
      </c>
      <c r="B35" s="8" t="s">
        <v>362</v>
      </c>
      <c r="C35" s="8" t="s">
        <v>363</v>
      </c>
      <c r="D35" s="8" t="s">
        <v>310</v>
      </c>
      <c r="E35" s="52">
        <v>355</v>
      </c>
      <c r="F35" s="46">
        <v>5.62</v>
      </c>
      <c r="G35" s="47">
        <v>1.03E-2</v>
      </c>
      <c r="J35" s="46"/>
      <c r="K35" s="8" t="s">
        <v>193</v>
      </c>
      <c r="L35" s="47">
        <v>1.0800000000000001E-2</v>
      </c>
    </row>
    <row r="36" spans="1:12" x14ac:dyDescent="0.35">
      <c r="A36" s="8">
        <v>29</v>
      </c>
      <c r="B36" s="8" t="s">
        <v>364</v>
      </c>
      <c r="C36" s="8" t="s">
        <v>365</v>
      </c>
      <c r="D36" s="8" t="s">
        <v>198</v>
      </c>
      <c r="E36" s="52">
        <v>367</v>
      </c>
      <c r="F36" s="46">
        <v>5.38</v>
      </c>
      <c r="G36" s="47">
        <v>9.7999999999999997E-3</v>
      </c>
      <c r="J36" s="46"/>
      <c r="K36" s="8" t="s">
        <v>170</v>
      </c>
      <c r="L36" s="47">
        <v>1.01E-2</v>
      </c>
    </row>
    <row r="37" spans="1:12" x14ac:dyDescent="0.35">
      <c r="A37" s="8">
        <v>30</v>
      </c>
      <c r="B37" s="8" t="s">
        <v>368</v>
      </c>
      <c r="C37" s="8" t="s">
        <v>369</v>
      </c>
      <c r="D37" s="8" t="s">
        <v>264</v>
      </c>
      <c r="E37" s="52">
        <v>4761</v>
      </c>
      <c r="F37" s="46">
        <v>5.34</v>
      </c>
      <c r="G37" s="47">
        <v>9.7000000000000003E-3</v>
      </c>
      <c r="J37" s="46"/>
      <c r="K37" s="8" t="s">
        <v>64</v>
      </c>
      <c r="L37" s="47">
        <v>0.01</v>
      </c>
    </row>
    <row r="38" spans="1:12" x14ac:dyDescent="0.35">
      <c r="A38" s="8">
        <v>31</v>
      </c>
      <c r="B38" s="8" t="s">
        <v>370</v>
      </c>
      <c r="C38" s="8" t="s">
        <v>371</v>
      </c>
      <c r="D38" s="8" t="s">
        <v>229</v>
      </c>
      <c r="E38" s="52">
        <v>36826</v>
      </c>
      <c r="F38" s="46">
        <v>5.33</v>
      </c>
      <c r="G38" s="47">
        <v>9.7000000000000003E-3</v>
      </c>
      <c r="J38" s="46"/>
      <c r="K38" s="8" t="s">
        <v>150</v>
      </c>
      <c r="L38" s="47">
        <v>9.2999999999999992E-3</v>
      </c>
    </row>
    <row r="39" spans="1:12" x14ac:dyDescent="0.35">
      <c r="A39" s="8">
        <v>32</v>
      </c>
      <c r="B39" s="8" t="s">
        <v>366</v>
      </c>
      <c r="C39" s="8" t="s">
        <v>367</v>
      </c>
      <c r="D39" s="8" t="s">
        <v>160</v>
      </c>
      <c r="E39" s="52">
        <v>194</v>
      </c>
      <c r="F39" s="46">
        <v>5.31</v>
      </c>
      <c r="G39" s="47">
        <v>9.7000000000000003E-3</v>
      </c>
      <c r="J39" s="46"/>
      <c r="K39" s="8" t="s">
        <v>434</v>
      </c>
      <c r="L39" s="47">
        <v>9.1999999999999998E-3</v>
      </c>
    </row>
    <row r="40" spans="1:12" x14ac:dyDescent="0.35">
      <c r="A40" s="8">
        <v>33</v>
      </c>
      <c r="B40" s="8" t="s">
        <v>372</v>
      </c>
      <c r="C40" s="8" t="s">
        <v>373</v>
      </c>
      <c r="D40" s="8" t="s">
        <v>150</v>
      </c>
      <c r="E40" s="52">
        <v>1285</v>
      </c>
      <c r="F40" s="46">
        <v>5.07</v>
      </c>
      <c r="G40" s="47">
        <v>9.2999999999999992E-3</v>
      </c>
      <c r="J40" s="46"/>
      <c r="K40" s="8" t="s">
        <v>215</v>
      </c>
      <c r="L40" s="47">
        <v>7.4000000000000003E-3</v>
      </c>
    </row>
    <row r="41" spans="1:12" x14ac:dyDescent="0.35">
      <c r="A41" s="8">
        <v>34</v>
      </c>
      <c r="B41" s="8" t="s">
        <v>374</v>
      </c>
      <c r="C41" s="8" t="s">
        <v>375</v>
      </c>
      <c r="D41" s="8" t="s">
        <v>134</v>
      </c>
      <c r="E41" s="52">
        <v>512</v>
      </c>
      <c r="F41" s="46">
        <v>5.01</v>
      </c>
      <c r="G41" s="47">
        <v>9.1000000000000004E-3</v>
      </c>
      <c r="J41" s="46"/>
      <c r="K41" s="8" t="s">
        <v>293</v>
      </c>
      <c r="L41" s="47">
        <v>5.5999999999999999E-3</v>
      </c>
    </row>
    <row r="42" spans="1:12" x14ac:dyDescent="0.35">
      <c r="A42" s="8">
        <v>35</v>
      </c>
      <c r="B42" s="8" t="s">
        <v>376</v>
      </c>
      <c r="C42" s="8" t="s">
        <v>377</v>
      </c>
      <c r="D42" s="8" t="s">
        <v>181</v>
      </c>
      <c r="E42" s="52">
        <v>250</v>
      </c>
      <c r="F42" s="46">
        <v>4.87</v>
      </c>
      <c r="G42" s="47">
        <v>8.8999999999999999E-3</v>
      </c>
      <c r="J42" s="46"/>
      <c r="K42" s="8" t="s">
        <v>218</v>
      </c>
      <c r="L42" s="47">
        <v>5.3E-3</v>
      </c>
    </row>
    <row r="43" spans="1:12" x14ac:dyDescent="0.35">
      <c r="A43" s="8">
        <v>36</v>
      </c>
      <c r="B43" s="8" t="s">
        <v>378</v>
      </c>
      <c r="C43" s="8" t="s">
        <v>379</v>
      </c>
      <c r="D43" s="8" t="s">
        <v>113</v>
      </c>
      <c r="E43" s="52">
        <v>820</v>
      </c>
      <c r="F43" s="46">
        <v>4.78</v>
      </c>
      <c r="G43" s="47">
        <v>8.6999999999999994E-3</v>
      </c>
      <c r="J43" s="46"/>
      <c r="K43" s="8" t="s">
        <v>271</v>
      </c>
      <c r="L43" s="47">
        <v>4.0000000000000001E-3</v>
      </c>
    </row>
    <row r="44" spans="1:12" x14ac:dyDescent="0.35">
      <c r="A44" s="8">
        <v>37</v>
      </c>
      <c r="B44" s="8" t="s">
        <v>380</v>
      </c>
      <c r="C44" s="8" t="s">
        <v>381</v>
      </c>
      <c r="D44" s="8" t="s">
        <v>134</v>
      </c>
      <c r="E44" s="52">
        <v>1898</v>
      </c>
      <c r="F44" s="46">
        <v>4.54</v>
      </c>
      <c r="G44" s="47">
        <v>8.3000000000000001E-3</v>
      </c>
      <c r="J44" s="46"/>
      <c r="K44" s="8" t="s">
        <v>769</v>
      </c>
      <c r="L44" s="47">
        <v>3.5999999999999999E-3</v>
      </c>
    </row>
    <row r="45" spans="1:12" x14ac:dyDescent="0.35">
      <c r="A45" s="8">
        <v>38</v>
      </c>
      <c r="B45" s="8" t="s">
        <v>384</v>
      </c>
      <c r="C45" s="8" t="s">
        <v>385</v>
      </c>
      <c r="D45" s="8" t="s">
        <v>131</v>
      </c>
      <c r="E45" s="52">
        <v>83</v>
      </c>
      <c r="F45" s="46">
        <v>4.5</v>
      </c>
      <c r="G45" s="47">
        <v>8.2000000000000007E-3</v>
      </c>
      <c r="J45" s="46"/>
      <c r="K45" s="8" t="s">
        <v>232</v>
      </c>
      <c r="L45" s="47">
        <v>3.3E-3</v>
      </c>
    </row>
    <row r="46" spans="1:12" x14ac:dyDescent="0.35">
      <c r="A46" s="8">
        <v>39</v>
      </c>
      <c r="B46" s="8" t="s">
        <v>386</v>
      </c>
      <c r="C46" s="8" t="s">
        <v>387</v>
      </c>
      <c r="D46" s="8" t="s">
        <v>119</v>
      </c>
      <c r="E46" s="52">
        <v>201</v>
      </c>
      <c r="F46" s="46">
        <v>4.43</v>
      </c>
      <c r="G46" s="47">
        <v>8.0999999999999996E-3</v>
      </c>
      <c r="J46" s="46"/>
      <c r="K46" s="8" t="s">
        <v>122</v>
      </c>
      <c r="L46" s="47">
        <v>3.0999999999999999E-3</v>
      </c>
    </row>
    <row r="47" spans="1:12" x14ac:dyDescent="0.35">
      <c r="A47" s="8">
        <v>40</v>
      </c>
      <c r="B47" s="8" t="s">
        <v>390</v>
      </c>
      <c r="C47" s="8" t="s">
        <v>391</v>
      </c>
      <c r="D47" s="8" t="s">
        <v>134</v>
      </c>
      <c r="E47" s="52">
        <v>3728</v>
      </c>
      <c r="F47" s="46">
        <v>4.4000000000000004</v>
      </c>
      <c r="G47" s="47">
        <v>8.0000000000000002E-3</v>
      </c>
      <c r="J47" s="46"/>
      <c r="K47" s="8" t="s">
        <v>756</v>
      </c>
      <c r="L47" s="47">
        <v>2.2000000000000001E-3</v>
      </c>
    </row>
    <row r="48" spans="1:12" x14ac:dyDescent="0.35">
      <c r="A48" s="8">
        <v>41</v>
      </c>
      <c r="B48" s="8" t="s">
        <v>392</v>
      </c>
      <c r="C48" s="8" t="s">
        <v>393</v>
      </c>
      <c r="D48" s="8" t="s">
        <v>131</v>
      </c>
      <c r="E48" s="52">
        <v>243</v>
      </c>
      <c r="F48" s="46">
        <v>4.3499999999999996</v>
      </c>
      <c r="G48" s="47">
        <v>7.9000000000000008E-3</v>
      </c>
      <c r="J48" s="46"/>
      <c r="K48" s="8" t="s">
        <v>654</v>
      </c>
      <c r="L48" s="47">
        <v>2.0999999999999999E-3</v>
      </c>
    </row>
    <row r="49" spans="1:12" x14ac:dyDescent="0.35">
      <c r="A49" s="8">
        <v>42</v>
      </c>
      <c r="B49" s="8" t="s">
        <v>388</v>
      </c>
      <c r="C49" s="8" t="s">
        <v>389</v>
      </c>
      <c r="D49" s="8" t="s">
        <v>119</v>
      </c>
      <c r="E49" s="52">
        <v>78</v>
      </c>
      <c r="F49" s="46">
        <v>4.34</v>
      </c>
      <c r="G49" s="47">
        <v>7.9000000000000008E-3</v>
      </c>
      <c r="J49" s="46"/>
      <c r="K49" s="8" t="s">
        <v>43</v>
      </c>
      <c r="L49" s="47">
        <v>8.0000000000000004E-4</v>
      </c>
    </row>
    <row r="50" spans="1:12" x14ac:dyDescent="0.35">
      <c r="A50" s="8">
        <v>43</v>
      </c>
      <c r="B50" s="8" t="s">
        <v>396</v>
      </c>
      <c r="C50" s="8" t="s">
        <v>397</v>
      </c>
      <c r="D50" s="8" t="s">
        <v>137</v>
      </c>
      <c r="E50" s="52">
        <v>143</v>
      </c>
      <c r="F50" s="46">
        <v>4.33</v>
      </c>
      <c r="G50" s="47">
        <v>7.9000000000000008E-3</v>
      </c>
      <c r="J50" s="46"/>
    </row>
    <row r="51" spans="1:12" x14ac:dyDescent="0.35">
      <c r="A51" s="8">
        <v>44</v>
      </c>
      <c r="B51" s="8" t="s">
        <v>394</v>
      </c>
      <c r="C51" s="8" t="s">
        <v>395</v>
      </c>
      <c r="D51" s="8" t="s">
        <v>128</v>
      </c>
      <c r="E51" s="52">
        <v>1101</v>
      </c>
      <c r="F51" s="46">
        <v>4.32</v>
      </c>
      <c r="G51" s="47">
        <v>7.9000000000000008E-3</v>
      </c>
      <c r="J51" s="46"/>
    </row>
    <row r="52" spans="1:12" x14ac:dyDescent="0.35">
      <c r="A52" s="8">
        <v>45</v>
      </c>
      <c r="B52" s="8" t="s">
        <v>398</v>
      </c>
      <c r="C52" s="8" t="s">
        <v>399</v>
      </c>
      <c r="D52" s="8" t="s">
        <v>400</v>
      </c>
      <c r="E52" s="52">
        <v>750</v>
      </c>
      <c r="F52" s="46">
        <v>4.28</v>
      </c>
      <c r="G52" s="47">
        <v>7.7999999999999996E-3</v>
      </c>
      <c r="J52" s="46"/>
    </row>
    <row r="53" spans="1:12" x14ac:dyDescent="0.35">
      <c r="A53" s="8">
        <v>46</v>
      </c>
      <c r="B53" s="8" t="s">
        <v>401</v>
      </c>
      <c r="C53" s="8" t="s">
        <v>402</v>
      </c>
      <c r="D53" s="8" t="s">
        <v>128</v>
      </c>
      <c r="E53" s="52">
        <v>92</v>
      </c>
      <c r="F53" s="46">
        <v>4.1500000000000004</v>
      </c>
      <c r="G53" s="47">
        <v>7.6E-3</v>
      </c>
      <c r="J53" s="46"/>
    </row>
    <row r="54" spans="1:12" x14ac:dyDescent="0.35">
      <c r="A54" s="8">
        <v>47</v>
      </c>
      <c r="B54" s="8" t="s">
        <v>74</v>
      </c>
      <c r="C54" s="8" t="s">
        <v>75</v>
      </c>
      <c r="D54" s="8" t="s">
        <v>64</v>
      </c>
      <c r="E54" s="52">
        <v>105</v>
      </c>
      <c r="F54" s="46">
        <v>4.1399999999999997</v>
      </c>
      <c r="G54" s="47">
        <v>7.6E-3</v>
      </c>
      <c r="J54" s="46"/>
    </row>
    <row r="55" spans="1:12" x14ac:dyDescent="0.35">
      <c r="A55" s="8">
        <v>48</v>
      </c>
      <c r="B55" s="8" t="s">
        <v>403</v>
      </c>
      <c r="C55" s="8" t="s">
        <v>404</v>
      </c>
      <c r="D55" s="8" t="s">
        <v>113</v>
      </c>
      <c r="E55" s="52">
        <v>5042</v>
      </c>
      <c r="F55" s="46">
        <v>4.0999999999999996</v>
      </c>
      <c r="G55" s="47">
        <v>7.4999999999999997E-3</v>
      </c>
      <c r="J55" s="46"/>
    </row>
    <row r="56" spans="1:12" x14ac:dyDescent="0.35">
      <c r="A56" s="8">
        <v>49</v>
      </c>
      <c r="B56" s="8" t="s">
        <v>405</v>
      </c>
      <c r="C56" s="8" t="s">
        <v>406</v>
      </c>
      <c r="D56" s="8" t="s">
        <v>215</v>
      </c>
      <c r="E56" s="52">
        <v>1199</v>
      </c>
      <c r="F56" s="46">
        <v>4.07</v>
      </c>
      <c r="G56" s="47">
        <v>7.4000000000000003E-3</v>
      </c>
      <c r="J56" s="46"/>
    </row>
    <row r="57" spans="1:12" x14ac:dyDescent="0.35">
      <c r="A57" s="8">
        <v>50</v>
      </c>
      <c r="B57" s="8" t="s">
        <v>407</v>
      </c>
      <c r="C57" s="8" t="s">
        <v>408</v>
      </c>
      <c r="D57" s="8" t="s">
        <v>119</v>
      </c>
      <c r="E57" s="52">
        <v>954</v>
      </c>
      <c r="F57" s="46">
        <v>3.99</v>
      </c>
      <c r="G57" s="47">
        <v>7.3000000000000001E-3</v>
      </c>
      <c r="J57" s="46"/>
    </row>
    <row r="58" spans="1:12" x14ac:dyDescent="0.35">
      <c r="A58" s="8">
        <v>51</v>
      </c>
      <c r="B58" s="8" t="s">
        <v>409</v>
      </c>
      <c r="C58" s="8" t="s">
        <v>410</v>
      </c>
      <c r="D58" s="8" t="s">
        <v>411</v>
      </c>
      <c r="E58" s="52">
        <v>4623</v>
      </c>
      <c r="F58" s="46">
        <v>3.94</v>
      </c>
      <c r="G58" s="47">
        <v>7.1999999999999998E-3</v>
      </c>
      <c r="J58" s="46"/>
    </row>
    <row r="59" spans="1:12" x14ac:dyDescent="0.35">
      <c r="A59" s="8">
        <v>52</v>
      </c>
      <c r="B59" s="8" t="s">
        <v>412</v>
      </c>
      <c r="C59" s="8" t="s">
        <v>413</v>
      </c>
      <c r="D59" s="8" t="s">
        <v>249</v>
      </c>
      <c r="E59" s="52">
        <v>337</v>
      </c>
      <c r="F59" s="46">
        <v>3.91</v>
      </c>
      <c r="G59" s="47">
        <v>7.1000000000000004E-3</v>
      </c>
      <c r="J59" s="46"/>
    </row>
    <row r="60" spans="1:12" x14ac:dyDescent="0.35">
      <c r="A60" s="8">
        <v>53</v>
      </c>
      <c r="B60" s="8" t="s">
        <v>414</v>
      </c>
      <c r="C60" s="8" t="s">
        <v>415</v>
      </c>
      <c r="D60" s="8" t="s">
        <v>249</v>
      </c>
      <c r="E60" s="52">
        <v>305</v>
      </c>
      <c r="F60" s="46">
        <v>3.9</v>
      </c>
      <c r="G60" s="47">
        <v>7.1000000000000004E-3</v>
      </c>
      <c r="J60" s="46"/>
    </row>
    <row r="61" spans="1:12" x14ac:dyDescent="0.35">
      <c r="A61" s="8">
        <v>54</v>
      </c>
      <c r="B61" s="8" t="s">
        <v>416</v>
      </c>
      <c r="C61" s="8" t="s">
        <v>417</v>
      </c>
      <c r="D61" s="8" t="s">
        <v>90</v>
      </c>
      <c r="E61" s="52">
        <v>473</v>
      </c>
      <c r="F61" s="46">
        <v>3.86</v>
      </c>
      <c r="G61" s="47">
        <v>7.1000000000000004E-3</v>
      </c>
      <c r="J61" s="46"/>
    </row>
    <row r="62" spans="1:12" x14ac:dyDescent="0.35">
      <c r="A62" s="8">
        <v>55</v>
      </c>
      <c r="B62" s="8" t="s">
        <v>418</v>
      </c>
      <c r="C62" s="8" t="s">
        <v>419</v>
      </c>
      <c r="D62" s="8" t="s">
        <v>119</v>
      </c>
      <c r="E62" s="52">
        <v>151</v>
      </c>
      <c r="F62" s="46">
        <v>3.84</v>
      </c>
      <c r="G62" s="47">
        <v>7.0000000000000001E-3</v>
      </c>
      <c r="J62" s="46"/>
    </row>
    <row r="63" spans="1:12" x14ac:dyDescent="0.35">
      <c r="A63" s="8">
        <v>56</v>
      </c>
      <c r="B63" s="8" t="s">
        <v>382</v>
      </c>
      <c r="C63" s="8" t="s">
        <v>383</v>
      </c>
      <c r="D63" s="8" t="s">
        <v>137</v>
      </c>
      <c r="E63" s="52">
        <v>3</v>
      </c>
      <c r="F63" s="46">
        <v>3.83</v>
      </c>
      <c r="G63" s="47">
        <v>7.0000000000000001E-3</v>
      </c>
      <c r="J63" s="46"/>
    </row>
    <row r="64" spans="1:12" x14ac:dyDescent="0.35">
      <c r="A64" s="8">
        <v>57</v>
      </c>
      <c r="B64" s="8" t="s">
        <v>420</v>
      </c>
      <c r="C64" s="8" t="s">
        <v>421</v>
      </c>
      <c r="D64" s="8" t="s">
        <v>198</v>
      </c>
      <c r="E64" s="52">
        <v>177</v>
      </c>
      <c r="F64" s="46">
        <v>3.83</v>
      </c>
      <c r="G64" s="47">
        <v>7.0000000000000001E-3</v>
      </c>
      <c r="J64" s="46"/>
    </row>
    <row r="65" spans="1:10" x14ac:dyDescent="0.35">
      <c r="A65" s="8">
        <v>58</v>
      </c>
      <c r="B65" s="8" t="s">
        <v>424</v>
      </c>
      <c r="C65" s="8" t="s">
        <v>425</v>
      </c>
      <c r="D65" s="8" t="s">
        <v>140</v>
      </c>
      <c r="E65" s="52">
        <v>128</v>
      </c>
      <c r="F65" s="46">
        <v>3.77</v>
      </c>
      <c r="G65" s="47">
        <v>6.8999999999999999E-3</v>
      </c>
      <c r="J65" s="46"/>
    </row>
    <row r="66" spans="1:10" x14ac:dyDescent="0.35">
      <c r="A66" s="8">
        <v>59</v>
      </c>
      <c r="B66" s="8" t="s">
        <v>430</v>
      </c>
      <c r="C66" s="8" t="s">
        <v>431</v>
      </c>
      <c r="D66" s="8" t="s">
        <v>153</v>
      </c>
      <c r="E66" s="52">
        <v>347</v>
      </c>
      <c r="F66" s="46">
        <v>3.73</v>
      </c>
      <c r="G66" s="47">
        <v>6.7999999999999996E-3</v>
      </c>
      <c r="J66" s="46"/>
    </row>
    <row r="67" spans="1:10" x14ac:dyDescent="0.35">
      <c r="A67" s="8">
        <v>60</v>
      </c>
      <c r="B67" s="8" t="s">
        <v>437</v>
      </c>
      <c r="C67" s="8" t="s">
        <v>438</v>
      </c>
      <c r="D67" s="8" t="s">
        <v>140</v>
      </c>
      <c r="E67" s="52">
        <v>23</v>
      </c>
      <c r="F67" s="46">
        <v>3.61</v>
      </c>
      <c r="G67" s="47">
        <v>6.6E-3</v>
      </c>
      <c r="J67" s="46"/>
    </row>
    <row r="68" spans="1:10" x14ac:dyDescent="0.35">
      <c r="A68" s="8">
        <v>61</v>
      </c>
      <c r="B68" s="8" t="s">
        <v>435</v>
      </c>
      <c r="C68" s="8" t="s">
        <v>436</v>
      </c>
      <c r="D68" s="8" t="s">
        <v>113</v>
      </c>
      <c r="E68" s="52">
        <v>254</v>
      </c>
      <c r="F68" s="46">
        <v>3.59</v>
      </c>
      <c r="G68" s="47">
        <v>6.6E-3</v>
      </c>
      <c r="J68" s="46"/>
    </row>
    <row r="69" spans="1:10" x14ac:dyDescent="0.35">
      <c r="A69" s="8">
        <v>62</v>
      </c>
      <c r="B69" s="8" t="s">
        <v>439</v>
      </c>
      <c r="C69" s="8" t="s">
        <v>440</v>
      </c>
      <c r="D69" s="8" t="s">
        <v>128</v>
      </c>
      <c r="E69" s="52">
        <v>1141</v>
      </c>
      <c r="F69" s="46">
        <v>3.55</v>
      </c>
      <c r="G69" s="47">
        <v>6.4999999999999997E-3</v>
      </c>
      <c r="J69" s="46"/>
    </row>
    <row r="70" spans="1:10" x14ac:dyDescent="0.35">
      <c r="A70" s="8">
        <v>63</v>
      </c>
      <c r="B70" s="8" t="s">
        <v>441</v>
      </c>
      <c r="C70" s="8" t="s">
        <v>442</v>
      </c>
      <c r="D70" s="8" t="s">
        <v>181</v>
      </c>
      <c r="E70" s="52">
        <v>226</v>
      </c>
      <c r="F70" s="46">
        <v>3.54</v>
      </c>
      <c r="G70" s="47">
        <v>6.4999999999999997E-3</v>
      </c>
      <c r="J70" s="46"/>
    </row>
    <row r="71" spans="1:10" x14ac:dyDescent="0.35">
      <c r="A71" s="8">
        <v>64</v>
      </c>
      <c r="B71" s="8" t="s">
        <v>76</v>
      </c>
      <c r="C71" s="8" t="s">
        <v>77</v>
      </c>
      <c r="D71" s="8" t="s">
        <v>71</v>
      </c>
      <c r="E71" s="52">
        <v>176</v>
      </c>
      <c r="F71" s="46">
        <v>3.52</v>
      </c>
      <c r="G71" s="47">
        <v>6.4000000000000003E-3</v>
      </c>
      <c r="J71" s="46"/>
    </row>
    <row r="72" spans="1:10" x14ac:dyDescent="0.35">
      <c r="A72" s="8">
        <v>65</v>
      </c>
      <c r="B72" s="8" t="s">
        <v>447</v>
      </c>
      <c r="C72" s="8" t="s">
        <v>448</v>
      </c>
      <c r="D72" s="8" t="s">
        <v>198</v>
      </c>
      <c r="E72" s="52">
        <v>32</v>
      </c>
      <c r="F72" s="46">
        <v>3.45</v>
      </c>
      <c r="G72" s="47">
        <v>6.3E-3</v>
      </c>
      <c r="J72" s="46"/>
    </row>
    <row r="73" spans="1:10" x14ac:dyDescent="0.35">
      <c r="A73" s="8">
        <v>66</v>
      </c>
      <c r="B73" s="8" t="s">
        <v>449</v>
      </c>
      <c r="C73" s="8" t="s">
        <v>450</v>
      </c>
      <c r="D73" s="8" t="s">
        <v>181</v>
      </c>
      <c r="E73" s="52">
        <v>181</v>
      </c>
      <c r="F73" s="46">
        <v>3.38</v>
      </c>
      <c r="G73" s="47">
        <v>6.1999999999999998E-3</v>
      </c>
      <c r="J73" s="46"/>
    </row>
    <row r="74" spans="1:10" x14ac:dyDescent="0.35">
      <c r="A74" s="8">
        <v>67</v>
      </c>
      <c r="B74" s="8" t="s">
        <v>451</v>
      </c>
      <c r="C74" s="8" t="s">
        <v>452</v>
      </c>
      <c r="D74" s="8" t="s">
        <v>184</v>
      </c>
      <c r="E74" s="52">
        <v>1934</v>
      </c>
      <c r="F74" s="46">
        <v>3.36</v>
      </c>
      <c r="G74" s="47">
        <v>6.1000000000000004E-3</v>
      </c>
      <c r="J74" s="46"/>
    </row>
    <row r="75" spans="1:10" x14ac:dyDescent="0.35">
      <c r="A75" s="8">
        <v>68</v>
      </c>
      <c r="B75" s="8" t="s">
        <v>78</v>
      </c>
      <c r="C75" s="8" t="s">
        <v>79</v>
      </c>
      <c r="D75" s="8" t="s">
        <v>71</v>
      </c>
      <c r="E75" s="52">
        <v>790</v>
      </c>
      <c r="F75" s="46">
        <v>3.34</v>
      </c>
      <c r="G75" s="47">
        <v>6.1000000000000004E-3</v>
      </c>
      <c r="J75" s="46"/>
    </row>
    <row r="76" spans="1:10" x14ac:dyDescent="0.35">
      <c r="A76" s="8">
        <v>69</v>
      </c>
      <c r="B76" s="8" t="s">
        <v>432</v>
      </c>
      <c r="C76" s="8" t="s">
        <v>433</v>
      </c>
      <c r="D76" s="8" t="s">
        <v>434</v>
      </c>
      <c r="E76" s="52">
        <v>8</v>
      </c>
      <c r="F76" s="46">
        <v>3.31</v>
      </c>
      <c r="G76" s="47">
        <v>6.0000000000000001E-3</v>
      </c>
      <c r="J76" s="46"/>
    </row>
    <row r="77" spans="1:10" x14ac:dyDescent="0.35">
      <c r="A77" s="8">
        <v>70</v>
      </c>
      <c r="B77" s="8" t="s">
        <v>453</v>
      </c>
      <c r="C77" s="8" t="s">
        <v>454</v>
      </c>
      <c r="D77" s="8" t="s">
        <v>400</v>
      </c>
      <c r="E77" s="52">
        <v>160</v>
      </c>
      <c r="F77" s="46">
        <v>3.21</v>
      </c>
      <c r="G77" s="47">
        <v>5.8999999999999999E-3</v>
      </c>
      <c r="J77" s="46"/>
    </row>
    <row r="78" spans="1:10" x14ac:dyDescent="0.35">
      <c r="A78" s="8">
        <v>71</v>
      </c>
      <c r="B78" s="8" t="s">
        <v>455</v>
      </c>
      <c r="C78" s="8" t="s">
        <v>456</v>
      </c>
      <c r="D78" s="8" t="s">
        <v>119</v>
      </c>
      <c r="E78" s="52">
        <v>186</v>
      </c>
      <c r="F78" s="46">
        <v>3.16</v>
      </c>
      <c r="G78" s="47">
        <v>5.7999999999999996E-3</v>
      </c>
      <c r="J78" s="46"/>
    </row>
    <row r="79" spans="1:10" x14ac:dyDescent="0.35">
      <c r="A79" s="8">
        <v>72</v>
      </c>
      <c r="B79" s="8" t="s">
        <v>457</v>
      </c>
      <c r="C79" s="8" t="s">
        <v>458</v>
      </c>
      <c r="D79" s="8" t="s">
        <v>411</v>
      </c>
      <c r="E79" s="52">
        <v>174</v>
      </c>
      <c r="F79" s="46">
        <v>3.15</v>
      </c>
      <c r="G79" s="47">
        <v>5.7999999999999996E-3</v>
      </c>
      <c r="J79" s="46"/>
    </row>
    <row r="80" spans="1:10" x14ac:dyDescent="0.35">
      <c r="A80" s="8">
        <v>73</v>
      </c>
      <c r="B80" s="8" t="s">
        <v>461</v>
      </c>
      <c r="C80" s="8" t="s">
        <v>462</v>
      </c>
      <c r="D80" s="8" t="s">
        <v>229</v>
      </c>
      <c r="E80" s="52">
        <v>157</v>
      </c>
      <c r="F80" s="46">
        <v>3.09</v>
      </c>
      <c r="G80" s="47">
        <v>5.7000000000000002E-3</v>
      </c>
      <c r="J80" s="46"/>
    </row>
    <row r="81" spans="1:10" x14ac:dyDescent="0.35">
      <c r="A81" s="8">
        <v>74</v>
      </c>
      <c r="B81" s="8" t="s">
        <v>463</v>
      </c>
      <c r="C81" s="8" t="s">
        <v>464</v>
      </c>
      <c r="D81" s="8" t="s">
        <v>193</v>
      </c>
      <c r="E81" s="52">
        <v>56</v>
      </c>
      <c r="F81" s="46">
        <v>3.05</v>
      </c>
      <c r="G81" s="47">
        <v>5.5999999999999999E-3</v>
      </c>
      <c r="J81" s="46"/>
    </row>
    <row r="82" spans="1:10" x14ac:dyDescent="0.35">
      <c r="A82" s="8">
        <v>75</v>
      </c>
      <c r="B82" s="8" t="s">
        <v>465</v>
      </c>
      <c r="C82" s="8" t="s">
        <v>466</v>
      </c>
      <c r="D82" s="8" t="s">
        <v>293</v>
      </c>
      <c r="E82" s="52">
        <v>730</v>
      </c>
      <c r="F82" s="46">
        <v>3.04</v>
      </c>
      <c r="G82" s="47">
        <v>5.5999999999999999E-3</v>
      </c>
      <c r="J82" s="46"/>
    </row>
    <row r="83" spans="1:10" x14ac:dyDescent="0.35">
      <c r="A83" s="8">
        <v>76</v>
      </c>
      <c r="B83" s="8" t="s">
        <v>471</v>
      </c>
      <c r="C83" s="8" t="s">
        <v>472</v>
      </c>
      <c r="D83" s="8" t="s">
        <v>184</v>
      </c>
      <c r="E83" s="52">
        <v>419</v>
      </c>
      <c r="F83" s="46">
        <v>2.9</v>
      </c>
      <c r="G83" s="47">
        <v>5.3E-3</v>
      </c>
      <c r="J83" s="46"/>
    </row>
    <row r="84" spans="1:10" x14ac:dyDescent="0.35">
      <c r="A84" s="8">
        <v>77</v>
      </c>
      <c r="B84" s="8" t="s">
        <v>477</v>
      </c>
      <c r="C84" s="8" t="s">
        <v>478</v>
      </c>
      <c r="D84" s="8" t="s">
        <v>249</v>
      </c>
      <c r="E84" s="52">
        <v>174</v>
      </c>
      <c r="F84" s="46">
        <v>2.83</v>
      </c>
      <c r="G84" s="47">
        <v>5.1999999999999998E-3</v>
      </c>
      <c r="J84" s="46"/>
    </row>
    <row r="85" spans="1:10" x14ac:dyDescent="0.35">
      <c r="A85" s="8">
        <v>78</v>
      </c>
      <c r="B85" s="8" t="s">
        <v>479</v>
      </c>
      <c r="C85" s="8" t="s">
        <v>480</v>
      </c>
      <c r="D85" s="8" t="s">
        <v>170</v>
      </c>
      <c r="E85" s="52">
        <v>1002</v>
      </c>
      <c r="F85" s="46">
        <v>2.81</v>
      </c>
      <c r="G85" s="47">
        <v>5.1000000000000004E-3</v>
      </c>
      <c r="J85" s="46"/>
    </row>
    <row r="86" spans="1:10" x14ac:dyDescent="0.35">
      <c r="A86" s="8">
        <v>79</v>
      </c>
      <c r="B86" s="8" t="s">
        <v>485</v>
      </c>
      <c r="C86" s="8" t="s">
        <v>486</v>
      </c>
      <c r="D86" s="8" t="s">
        <v>128</v>
      </c>
      <c r="E86" s="52">
        <v>885</v>
      </c>
      <c r="F86" s="46">
        <v>2.79</v>
      </c>
      <c r="G86" s="47">
        <v>5.1000000000000004E-3</v>
      </c>
      <c r="J86" s="46"/>
    </row>
    <row r="87" spans="1:10" x14ac:dyDescent="0.35">
      <c r="A87" s="8">
        <v>80</v>
      </c>
      <c r="B87" s="8" t="s">
        <v>483</v>
      </c>
      <c r="C87" s="8" t="s">
        <v>484</v>
      </c>
      <c r="D87" s="8" t="s">
        <v>153</v>
      </c>
      <c r="E87" s="52">
        <v>240</v>
      </c>
      <c r="F87" s="46">
        <v>2.79</v>
      </c>
      <c r="G87" s="47">
        <v>5.1000000000000004E-3</v>
      </c>
      <c r="J87" s="46"/>
    </row>
    <row r="88" spans="1:10" x14ac:dyDescent="0.35">
      <c r="A88" s="8">
        <v>81</v>
      </c>
      <c r="B88" s="8" t="s">
        <v>481</v>
      </c>
      <c r="C88" s="8" t="s">
        <v>482</v>
      </c>
      <c r="D88" s="8" t="s">
        <v>181</v>
      </c>
      <c r="E88" s="52">
        <v>157</v>
      </c>
      <c r="F88" s="46">
        <v>2.78</v>
      </c>
      <c r="G88" s="47">
        <v>5.1000000000000004E-3</v>
      </c>
      <c r="J88" s="46"/>
    </row>
    <row r="89" spans="1:10" x14ac:dyDescent="0.35">
      <c r="A89" s="8">
        <v>82</v>
      </c>
      <c r="B89" s="8" t="s">
        <v>487</v>
      </c>
      <c r="C89" s="8" t="s">
        <v>488</v>
      </c>
      <c r="D89" s="8" t="s">
        <v>400</v>
      </c>
      <c r="E89" s="52">
        <v>108</v>
      </c>
      <c r="F89" s="46">
        <v>2.76</v>
      </c>
      <c r="G89" s="47">
        <v>5.0000000000000001E-3</v>
      </c>
      <c r="J89" s="46"/>
    </row>
    <row r="90" spans="1:10" x14ac:dyDescent="0.35">
      <c r="A90" s="8">
        <v>83</v>
      </c>
      <c r="B90" s="8" t="s">
        <v>491</v>
      </c>
      <c r="C90" s="8" t="s">
        <v>492</v>
      </c>
      <c r="D90" s="8" t="s">
        <v>131</v>
      </c>
      <c r="E90" s="52">
        <v>86</v>
      </c>
      <c r="F90" s="46">
        <v>2.72</v>
      </c>
      <c r="G90" s="47">
        <v>5.0000000000000001E-3</v>
      </c>
      <c r="J90" s="46"/>
    </row>
    <row r="91" spans="1:10" x14ac:dyDescent="0.35">
      <c r="A91" s="8">
        <v>84</v>
      </c>
      <c r="B91" s="8" t="s">
        <v>493</v>
      </c>
      <c r="C91" s="8" t="s">
        <v>494</v>
      </c>
      <c r="D91" s="8" t="s">
        <v>170</v>
      </c>
      <c r="E91" s="52">
        <v>371</v>
      </c>
      <c r="F91" s="46">
        <v>2.71</v>
      </c>
      <c r="G91" s="47">
        <v>5.0000000000000001E-3</v>
      </c>
      <c r="J91" s="46"/>
    </row>
    <row r="92" spans="1:10" x14ac:dyDescent="0.35">
      <c r="A92" s="8">
        <v>85</v>
      </c>
      <c r="B92" s="8" t="s">
        <v>495</v>
      </c>
      <c r="C92" s="8" t="s">
        <v>496</v>
      </c>
      <c r="D92" s="8" t="s">
        <v>145</v>
      </c>
      <c r="E92" s="52">
        <v>1499</v>
      </c>
      <c r="F92" s="46">
        <v>2.7</v>
      </c>
      <c r="G92" s="47">
        <v>4.8999999999999998E-3</v>
      </c>
      <c r="J92" s="46"/>
    </row>
    <row r="93" spans="1:10" x14ac:dyDescent="0.35">
      <c r="A93" s="8">
        <v>86</v>
      </c>
      <c r="B93" s="8" t="s">
        <v>489</v>
      </c>
      <c r="C93" s="8" t="s">
        <v>490</v>
      </c>
      <c r="D93" s="8" t="s">
        <v>140</v>
      </c>
      <c r="E93" s="52">
        <v>52</v>
      </c>
      <c r="F93" s="46">
        <v>2.68</v>
      </c>
      <c r="G93" s="47">
        <v>4.8999999999999998E-3</v>
      </c>
      <c r="J93" s="46"/>
    </row>
    <row r="94" spans="1:10" x14ac:dyDescent="0.35">
      <c r="A94" s="8">
        <v>87</v>
      </c>
      <c r="B94" s="8" t="s">
        <v>507</v>
      </c>
      <c r="C94" s="8" t="s">
        <v>508</v>
      </c>
      <c r="D94" s="8" t="s">
        <v>137</v>
      </c>
      <c r="E94" s="52">
        <v>243</v>
      </c>
      <c r="F94" s="46">
        <v>2.64</v>
      </c>
      <c r="G94" s="47">
        <v>4.7999999999999996E-3</v>
      </c>
      <c r="J94" s="46"/>
    </row>
    <row r="95" spans="1:10" x14ac:dyDescent="0.35">
      <c r="A95" s="8">
        <v>88</v>
      </c>
      <c r="B95" s="8" t="s">
        <v>499</v>
      </c>
      <c r="C95" s="8" t="s">
        <v>500</v>
      </c>
      <c r="D95" s="8" t="s">
        <v>131</v>
      </c>
      <c r="E95" s="52">
        <v>52</v>
      </c>
      <c r="F95" s="46">
        <v>2.64</v>
      </c>
      <c r="G95" s="47">
        <v>4.7999999999999996E-3</v>
      </c>
      <c r="J95" s="46"/>
    </row>
    <row r="96" spans="1:10" x14ac:dyDescent="0.35">
      <c r="A96" s="8">
        <v>89</v>
      </c>
      <c r="B96" s="8" t="s">
        <v>513</v>
      </c>
      <c r="C96" s="8" t="s">
        <v>514</v>
      </c>
      <c r="D96" s="8" t="s">
        <v>310</v>
      </c>
      <c r="E96" s="52">
        <v>529</v>
      </c>
      <c r="F96" s="46">
        <v>2.58</v>
      </c>
      <c r="G96" s="47">
        <v>4.7000000000000002E-3</v>
      </c>
      <c r="J96" s="46"/>
    </row>
    <row r="97" spans="1:10" x14ac:dyDescent="0.35">
      <c r="A97" s="8">
        <v>90</v>
      </c>
      <c r="B97" s="8" t="s">
        <v>515</v>
      </c>
      <c r="C97" s="8" t="s">
        <v>516</v>
      </c>
      <c r="D97" s="8" t="s">
        <v>310</v>
      </c>
      <c r="E97" s="52">
        <v>594</v>
      </c>
      <c r="F97" s="46">
        <v>2.56</v>
      </c>
      <c r="G97" s="47">
        <v>4.7000000000000002E-3</v>
      </c>
      <c r="J97" s="46"/>
    </row>
    <row r="98" spans="1:10" x14ac:dyDescent="0.35">
      <c r="A98" s="8">
        <v>91</v>
      </c>
      <c r="B98" s="8" t="s">
        <v>521</v>
      </c>
      <c r="C98" s="8" t="s">
        <v>522</v>
      </c>
      <c r="D98" s="8" t="s">
        <v>90</v>
      </c>
      <c r="E98" s="52">
        <v>2724</v>
      </c>
      <c r="F98" s="46">
        <v>2.4900000000000002</v>
      </c>
      <c r="G98" s="47">
        <v>4.4999999999999997E-3</v>
      </c>
      <c r="J98" s="46"/>
    </row>
    <row r="99" spans="1:10" x14ac:dyDescent="0.35">
      <c r="A99" s="8">
        <v>92</v>
      </c>
      <c r="B99" s="8" t="s">
        <v>531</v>
      </c>
      <c r="C99" s="8" t="s">
        <v>532</v>
      </c>
      <c r="D99" s="8" t="s">
        <v>137</v>
      </c>
      <c r="E99" s="52">
        <v>609</v>
      </c>
      <c r="F99" s="46">
        <v>2.36</v>
      </c>
      <c r="G99" s="47">
        <v>4.3E-3</v>
      </c>
      <c r="J99" s="46"/>
    </row>
    <row r="100" spans="1:10" x14ac:dyDescent="0.35">
      <c r="A100" s="8">
        <v>93</v>
      </c>
      <c r="B100" s="8" t="s">
        <v>535</v>
      </c>
      <c r="C100" s="8" t="s">
        <v>536</v>
      </c>
      <c r="D100" s="8" t="s">
        <v>128</v>
      </c>
      <c r="E100" s="52">
        <v>397</v>
      </c>
      <c r="F100" s="46">
        <v>2.36</v>
      </c>
      <c r="G100" s="47">
        <v>4.3E-3</v>
      </c>
      <c r="J100" s="46"/>
    </row>
    <row r="101" spans="1:10" x14ac:dyDescent="0.35">
      <c r="A101" s="8">
        <v>94</v>
      </c>
      <c r="B101" s="8" t="s">
        <v>537</v>
      </c>
      <c r="C101" s="8" t="s">
        <v>538</v>
      </c>
      <c r="D101" s="8" t="s">
        <v>137</v>
      </c>
      <c r="E101" s="52">
        <v>107</v>
      </c>
      <c r="F101" s="46">
        <v>2.33</v>
      </c>
      <c r="G101" s="47">
        <v>4.3E-3</v>
      </c>
      <c r="J101" s="46"/>
    </row>
    <row r="102" spans="1:10" x14ac:dyDescent="0.35">
      <c r="A102" s="8">
        <v>95</v>
      </c>
      <c r="B102" s="8" t="s">
        <v>539</v>
      </c>
      <c r="C102" s="8" t="s">
        <v>540</v>
      </c>
      <c r="D102" s="8" t="s">
        <v>134</v>
      </c>
      <c r="E102" s="52">
        <v>448</v>
      </c>
      <c r="F102" s="46">
        <v>2.31</v>
      </c>
      <c r="G102" s="47">
        <v>4.1999999999999997E-3</v>
      </c>
      <c r="J102" s="46"/>
    </row>
    <row r="103" spans="1:10" x14ac:dyDescent="0.35">
      <c r="A103" s="8">
        <v>96</v>
      </c>
      <c r="B103" s="8" t="s">
        <v>543</v>
      </c>
      <c r="C103" s="8" t="s">
        <v>544</v>
      </c>
      <c r="D103" s="8" t="s">
        <v>90</v>
      </c>
      <c r="E103" s="52">
        <v>1625</v>
      </c>
      <c r="F103" s="46">
        <v>2.2799999999999998</v>
      </c>
      <c r="G103" s="47">
        <v>4.1999999999999997E-3</v>
      </c>
      <c r="J103" s="46"/>
    </row>
    <row r="104" spans="1:10" x14ac:dyDescent="0.35">
      <c r="A104" s="8">
        <v>97</v>
      </c>
      <c r="B104" s="8" t="s">
        <v>549</v>
      </c>
      <c r="C104" s="8" t="s">
        <v>550</v>
      </c>
      <c r="D104" s="8" t="s">
        <v>128</v>
      </c>
      <c r="E104" s="52">
        <v>402</v>
      </c>
      <c r="F104" s="46">
        <v>2.27</v>
      </c>
      <c r="G104" s="47">
        <v>4.1000000000000003E-3</v>
      </c>
      <c r="J104" s="46"/>
    </row>
    <row r="105" spans="1:10" x14ac:dyDescent="0.35">
      <c r="A105" s="8">
        <v>98</v>
      </c>
      <c r="B105" s="8" t="s">
        <v>545</v>
      </c>
      <c r="C105" s="8" t="s">
        <v>546</v>
      </c>
      <c r="D105" s="8" t="s">
        <v>137</v>
      </c>
      <c r="E105" s="52">
        <v>54</v>
      </c>
      <c r="F105" s="46">
        <v>2.2599999999999998</v>
      </c>
      <c r="G105" s="47">
        <v>4.1000000000000003E-3</v>
      </c>
      <c r="J105" s="46"/>
    </row>
    <row r="106" spans="1:10" x14ac:dyDescent="0.35">
      <c r="A106" s="8">
        <v>99</v>
      </c>
      <c r="B106" s="8" t="s">
        <v>553</v>
      </c>
      <c r="C106" s="8" t="s">
        <v>554</v>
      </c>
      <c r="D106" s="8" t="s">
        <v>160</v>
      </c>
      <c r="E106" s="52">
        <v>56</v>
      </c>
      <c r="F106" s="46">
        <v>2.2200000000000002</v>
      </c>
      <c r="G106" s="47">
        <v>4.1000000000000003E-3</v>
      </c>
      <c r="J106" s="46"/>
    </row>
    <row r="107" spans="1:10" x14ac:dyDescent="0.35">
      <c r="A107" s="8">
        <v>100</v>
      </c>
      <c r="B107" s="8" t="s">
        <v>562</v>
      </c>
      <c r="C107" s="8" t="s">
        <v>563</v>
      </c>
      <c r="D107" s="8" t="s">
        <v>271</v>
      </c>
      <c r="E107" s="52">
        <v>462</v>
      </c>
      <c r="F107" s="46">
        <v>2.2000000000000002</v>
      </c>
      <c r="G107" s="47">
        <v>4.0000000000000001E-3</v>
      </c>
      <c r="J107" s="46"/>
    </row>
    <row r="108" spans="1:10" x14ac:dyDescent="0.35">
      <c r="A108" s="8">
        <v>101</v>
      </c>
      <c r="B108" s="8" t="s">
        <v>566</v>
      </c>
      <c r="C108" s="8" t="s">
        <v>567</v>
      </c>
      <c r="D108" s="8" t="s">
        <v>131</v>
      </c>
      <c r="E108" s="52">
        <v>164</v>
      </c>
      <c r="F108" s="46">
        <v>2.19</v>
      </c>
      <c r="G108" s="47">
        <v>4.0000000000000001E-3</v>
      </c>
      <c r="J108" s="46"/>
    </row>
    <row r="109" spans="1:10" x14ac:dyDescent="0.35">
      <c r="A109" s="8">
        <v>102</v>
      </c>
      <c r="B109" s="8" t="s">
        <v>564</v>
      </c>
      <c r="C109" s="8" t="s">
        <v>565</v>
      </c>
      <c r="D109" s="8" t="s">
        <v>145</v>
      </c>
      <c r="E109" s="52">
        <v>524</v>
      </c>
      <c r="F109" s="46">
        <v>2.19</v>
      </c>
      <c r="G109" s="47">
        <v>4.0000000000000001E-3</v>
      </c>
      <c r="J109" s="46"/>
    </row>
    <row r="110" spans="1:10" x14ac:dyDescent="0.35">
      <c r="A110" s="8">
        <v>103</v>
      </c>
      <c r="B110" s="8" t="s">
        <v>568</v>
      </c>
      <c r="C110" s="8" t="s">
        <v>569</v>
      </c>
      <c r="D110" s="8" t="s">
        <v>153</v>
      </c>
      <c r="E110" s="52">
        <v>65</v>
      </c>
      <c r="F110" s="46">
        <v>2.16</v>
      </c>
      <c r="G110" s="47">
        <v>3.8999999999999998E-3</v>
      </c>
      <c r="J110" s="46"/>
    </row>
    <row r="111" spans="1:10" x14ac:dyDescent="0.35">
      <c r="A111" s="8">
        <v>104</v>
      </c>
      <c r="B111" s="8" t="s">
        <v>572</v>
      </c>
      <c r="C111" s="8" t="s">
        <v>573</v>
      </c>
      <c r="D111" s="8" t="s">
        <v>128</v>
      </c>
      <c r="E111" s="52">
        <v>284</v>
      </c>
      <c r="F111" s="46">
        <v>2.13</v>
      </c>
      <c r="G111" s="47">
        <v>3.8999999999999998E-3</v>
      </c>
      <c r="J111" s="46"/>
    </row>
    <row r="112" spans="1:10" x14ac:dyDescent="0.35">
      <c r="A112" s="8">
        <v>105</v>
      </c>
      <c r="B112" s="8" t="s">
        <v>576</v>
      </c>
      <c r="C112" s="8" t="s">
        <v>577</v>
      </c>
      <c r="D112" s="8" t="s">
        <v>249</v>
      </c>
      <c r="E112" s="52">
        <v>137</v>
      </c>
      <c r="F112" s="46">
        <v>2.13</v>
      </c>
      <c r="G112" s="47">
        <v>3.8999999999999998E-3</v>
      </c>
      <c r="J112" s="46"/>
    </row>
    <row r="113" spans="1:10" x14ac:dyDescent="0.35">
      <c r="A113" s="8">
        <v>106</v>
      </c>
      <c r="B113" s="8" t="s">
        <v>582</v>
      </c>
      <c r="C113" s="8" t="s">
        <v>583</v>
      </c>
      <c r="D113" s="8" t="s">
        <v>153</v>
      </c>
      <c r="E113" s="52">
        <v>1029</v>
      </c>
      <c r="F113" s="46">
        <v>2.08</v>
      </c>
      <c r="G113" s="47">
        <v>3.8E-3</v>
      </c>
      <c r="J113" s="46"/>
    </row>
    <row r="114" spans="1:10" x14ac:dyDescent="0.35">
      <c r="A114" s="8">
        <v>107</v>
      </c>
      <c r="B114" s="8" t="s">
        <v>584</v>
      </c>
      <c r="C114" s="8" t="s">
        <v>585</v>
      </c>
      <c r="D114" s="8" t="s">
        <v>160</v>
      </c>
      <c r="E114" s="52">
        <v>28</v>
      </c>
      <c r="F114" s="46">
        <v>2.0499999999999998</v>
      </c>
      <c r="G114" s="47">
        <v>3.7000000000000002E-3</v>
      </c>
      <c r="J114" s="46"/>
    </row>
    <row r="115" spans="1:10" x14ac:dyDescent="0.35">
      <c r="A115" s="8">
        <v>108</v>
      </c>
      <c r="B115" s="8" t="s">
        <v>586</v>
      </c>
      <c r="C115" s="8" t="s">
        <v>587</v>
      </c>
      <c r="D115" s="8" t="s">
        <v>145</v>
      </c>
      <c r="E115" s="52">
        <v>404</v>
      </c>
      <c r="F115" s="46">
        <v>2.0299999999999998</v>
      </c>
      <c r="G115" s="47">
        <v>3.7000000000000002E-3</v>
      </c>
      <c r="J115" s="46"/>
    </row>
    <row r="116" spans="1:10" x14ac:dyDescent="0.35">
      <c r="A116" s="8">
        <v>109</v>
      </c>
      <c r="B116" s="8" t="s">
        <v>590</v>
      </c>
      <c r="C116" s="8" t="s">
        <v>591</v>
      </c>
      <c r="D116" s="8" t="s">
        <v>153</v>
      </c>
      <c r="E116" s="52">
        <v>209</v>
      </c>
      <c r="F116" s="46">
        <v>1.99</v>
      </c>
      <c r="G116" s="47">
        <v>3.5999999999999999E-3</v>
      </c>
      <c r="J116" s="46"/>
    </row>
    <row r="117" spans="1:10" x14ac:dyDescent="0.35">
      <c r="A117" s="8">
        <v>110</v>
      </c>
      <c r="B117" s="8" t="s">
        <v>588</v>
      </c>
      <c r="C117" s="8" t="s">
        <v>589</v>
      </c>
      <c r="D117" s="8" t="s">
        <v>249</v>
      </c>
      <c r="E117" s="52">
        <v>514</v>
      </c>
      <c r="F117" s="46">
        <v>1.99</v>
      </c>
      <c r="G117" s="47">
        <v>3.5999999999999999E-3</v>
      </c>
      <c r="J117" s="46"/>
    </row>
    <row r="118" spans="1:10" x14ac:dyDescent="0.35">
      <c r="A118" s="8">
        <v>111</v>
      </c>
      <c r="B118" s="8" t="s">
        <v>596</v>
      </c>
      <c r="C118" s="8" t="s">
        <v>597</v>
      </c>
      <c r="D118" s="8" t="s">
        <v>249</v>
      </c>
      <c r="E118" s="52">
        <v>381</v>
      </c>
      <c r="F118" s="46">
        <v>1.94</v>
      </c>
      <c r="G118" s="47">
        <v>3.5000000000000001E-3</v>
      </c>
      <c r="J118" s="46"/>
    </row>
    <row r="119" spans="1:10" x14ac:dyDescent="0.35">
      <c r="A119" s="8">
        <v>112</v>
      </c>
      <c r="B119" s="8" t="s">
        <v>598</v>
      </c>
      <c r="C119" s="8" t="s">
        <v>599</v>
      </c>
      <c r="D119" s="8" t="s">
        <v>310</v>
      </c>
      <c r="E119" s="52">
        <v>531</v>
      </c>
      <c r="F119" s="46">
        <v>1.93</v>
      </c>
      <c r="G119" s="47">
        <v>3.5000000000000001E-3</v>
      </c>
      <c r="J119" s="46"/>
    </row>
    <row r="120" spans="1:10" x14ac:dyDescent="0.35">
      <c r="A120" s="8">
        <v>113</v>
      </c>
      <c r="B120" s="8" t="s">
        <v>600</v>
      </c>
      <c r="C120" s="8" t="s">
        <v>601</v>
      </c>
      <c r="D120" s="8" t="s">
        <v>119</v>
      </c>
      <c r="E120" s="52">
        <v>56</v>
      </c>
      <c r="F120" s="46">
        <v>1.92</v>
      </c>
      <c r="G120" s="47">
        <v>3.5000000000000001E-3</v>
      </c>
      <c r="J120" s="46"/>
    </row>
    <row r="121" spans="1:10" x14ac:dyDescent="0.35">
      <c r="A121" s="8">
        <v>114</v>
      </c>
      <c r="B121" s="8" t="s">
        <v>80</v>
      </c>
      <c r="C121" s="8" t="s">
        <v>81</v>
      </c>
      <c r="D121" s="8" t="s">
        <v>61</v>
      </c>
      <c r="E121" s="52">
        <v>463</v>
      </c>
      <c r="F121" s="46">
        <v>1.9</v>
      </c>
      <c r="G121" s="47">
        <v>3.5000000000000001E-3</v>
      </c>
      <c r="J121" s="46"/>
    </row>
    <row r="122" spans="1:10" x14ac:dyDescent="0.35">
      <c r="A122" s="8">
        <v>115</v>
      </c>
      <c r="B122" s="8" t="s">
        <v>606</v>
      </c>
      <c r="C122" s="8" t="s">
        <v>607</v>
      </c>
      <c r="D122" s="8" t="s">
        <v>137</v>
      </c>
      <c r="E122" s="52">
        <v>432</v>
      </c>
      <c r="F122" s="46">
        <v>1.86</v>
      </c>
      <c r="G122" s="47">
        <v>3.3999999999999998E-3</v>
      </c>
      <c r="J122" s="46"/>
    </row>
    <row r="123" spans="1:10" x14ac:dyDescent="0.35">
      <c r="A123" s="8">
        <v>116</v>
      </c>
      <c r="B123" s="8" t="s">
        <v>604</v>
      </c>
      <c r="C123" s="8" t="s">
        <v>605</v>
      </c>
      <c r="D123" s="8" t="s">
        <v>128</v>
      </c>
      <c r="E123" s="52">
        <v>354</v>
      </c>
      <c r="F123" s="46">
        <v>1.86</v>
      </c>
      <c r="G123" s="47">
        <v>3.3999999999999998E-3</v>
      </c>
      <c r="J123" s="46"/>
    </row>
    <row r="124" spans="1:10" x14ac:dyDescent="0.35">
      <c r="A124" s="8">
        <v>117</v>
      </c>
      <c r="B124" s="8" t="s">
        <v>614</v>
      </c>
      <c r="C124" s="8" t="s">
        <v>615</v>
      </c>
      <c r="D124" s="8" t="s">
        <v>193</v>
      </c>
      <c r="E124" s="52">
        <v>106</v>
      </c>
      <c r="F124" s="46">
        <v>1.8</v>
      </c>
      <c r="G124" s="47">
        <v>3.3E-3</v>
      </c>
      <c r="J124" s="46"/>
    </row>
    <row r="125" spans="1:10" x14ac:dyDescent="0.35">
      <c r="A125" s="8">
        <v>118</v>
      </c>
      <c r="B125" s="8" t="s">
        <v>620</v>
      </c>
      <c r="C125" s="8" t="s">
        <v>621</v>
      </c>
      <c r="D125" s="8" t="s">
        <v>232</v>
      </c>
      <c r="E125" s="52">
        <v>759</v>
      </c>
      <c r="F125" s="46">
        <v>1.79</v>
      </c>
      <c r="G125" s="47">
        <v>3.3E-3</v>
      </c>
      <c r="J125" s="46"/>
    </row>
    <row r="126" spans="1:10" x14ac:dyDescent="0.35">
      <c r="A126" s="8">
        <v>119</v>
      </c>
      <c r="B126" s="8" t="s">
        <v>622</v>
      </c>
      <c r="C126" s="8" t="s">
        <v>623</v>
      </c>
      <c r="D126" s="8" t="s">
        <v>119</v>
      </c>
      <c r="E126" s="52">
        <v>7</v>
      </c>
      <c r="F126" s="46">
        <v>1.78</v>
      </c>
      <c r="G126" s="47">
        <v>3.3E-3</v>
      </c>
      <c r="J126" s="46"/>
    </row>
    <row r="127" spans="1:10" x14ac:dyDescent="0.35">
      <c r="A127" s="8">
        <v>120</v>
      </c>
      <c r="B127" s="8" t="s">
        <v>628</v>
      </c>
      <c r="C127" s="8" t="s">
        <v>629</v>
      </c>
      <c r="D127" s="8" t="s">
        <v>198</v>
      </c>
      <c r="E127" s="52">
        <v>46</v>
      </c>
      <c r="F127" s="46">
        <v>1.76</v>
      </c>
      <c r="G127" s="47">
        <v>3.2000000000000002E-3</v>
      </c>
      <c r="J127" s="46"/>
    </row>
    <row r="128" spans="1:10" x14ac:dyDescent="0.35">
      <c r="A128" s="8">
        <v>121</v>
      </c>
      <c r="B128" s="8" t="s">
        <v>626</v>
      </c>
      <c r="C128" s="8" t="s">
        <v>627</v>
      </c>
      <c r="D128" s="8" t="s">
        <v>434</v>
      </c>
      <c r="E128" s="52">
        <v>149</v>
      </c>
      <c r="F128" s="46">
        <v>1.75</v>
      </c>
      <c r="G128" s="47">
        <v>3.2000000000000002E-3</v>
      </c>
      <c r="J128" s="46"/>
    </row>
    <row r="129" spans="1:10" x14ac:dyDescent="0.35">
      <c r="A129" s="8">
        <v>122</v>
      </c>
      <c r="B129" s="8" t="s">
        <v>634</v>
      </c>
      <c r="C129" s="8" t="s">
        <v>635</v>
      </c>
      <c r="D129" s="8" t="s">
        <v>218</v>
      </c>
      <c r="E129" s="52">
        <v>113</v>
      </c>
      <c r="F129" s="46">
        <v>1.7</v>
      </c>
      <c r="G129" s="47">
        <v>3.0999999999999999E-3</v>
      </c>
      <c r="J129" s="46"/>
    </row>
    <row r="130" spans="1:10" x14ac:dyDescent="0.35">
      <c r="A130" s="8">
        <v>123</v>
      </c>
      <c r="B130" s="8" t="s">
        <v>638</v>
      </c>
      <c r="C130" s="8" t="s">
        <v>639</v>
      </c>
      <c r="D130" s="8" t="s">
        <v>122</v>
      </c>
      <c r="E130" s="52">
        <v>123</v>
      </c>
      <c r="F130" s="46">
        <v>1.68</v>
      </c>
      <c r="G130" s="47">
        <v>3.0999999999999999E-3</v>
      </c>
      <c r="J130" s="46"/>
    </row>
    <row r="131" spans="1:10" x14ac:dyDescent="0.35">
      <c r="A131" s="8">
        <v>124</v>
      </c>
      <c r="B131" s="8" t="s">
        <v>640</v>
      </c>
      <c r="C131" s="8" t="s">
        <v>641</v>
      </c>
      <c r="D131" s="8" t="s">
        <v>140</v>
      </c>
      <c r="E131" s="52">
        <v>159</v>
      </c>
      <c r="F131" s="46">
        <v>1.67</v>
      </c>
      <c r="G131" s="47">
        <v>3.0999999999999999E-3</v>
      </c>
      <c r="J131" s="46"/>
    </row>
    <row r="132" spans="1:10" x14ac:dyDescent="0.35">
      <c r="A132" s="8">
        <v>125</v>
      </c>
      <c r="B132" s="8" t="s">
        <v>657</v>
      </c>
      <c r="C132" s="8" t="s">
        <v>658</v>
      </c>
      <c r="D132" s="8" t="s">
        <v>113</v>
      </c>
      <c r="E132" s="52">
        <v>487</v>
      </c>
      <c r="F132" s="46">
        <v>1.57</v>
      </c>
      <c r="G132" s="47">
        <v>2.8999999999999998E-3</v>
      </c>
      <c r="J132" s="46"/>
    </row>
    <row r="133" spans="1:10" x14ac:dyDescent="0.35">
      <c r="A133" s="8">
        <v>126</v>
      </c>
      <c r="B133" s="8" t="s">
        <v>665</v>
      </c>
      <c r="C133" s="8" t="s">
        <v>666</v>
      </c>
      <c r="D133" s="8" t="s">
        <v>298</v>
      </c>
      <c r="E133" s="52">
        <v>115</v>
      </c>
      <c r="F133" s="46">
        <v>1.51</v>
      </c>
      <c r="G133" s="47">
        <v>2.8E-3</v>
      </c>
      <c r="J133" s="46"/>
    </row>
    <row r="134" spans="1:10" x14ac:dyDescent="0.35">
      <c r="A134" s="8">
        <v>127</v>
      </c>
      <c r="B134" s="8" t="s">
        <v>669</v>
      </c>
      <c r="C134" s="8" t="s">
        <v>670</v>
      </c>
      <c r="D134" s="8" t="s">
        <v>229</v>
      </c>
      <c r="E134" s="52">
        <v>101</v>
      </c>
      <c r="F134" s="46">
        <v>1.5</v>
      </c>
      <c r="G134" s="47">
        <v>2.7000000000000001E-3</v>
      </c>
      <c r="J134" s="46"/>
    </row>
    <row r="135" spans="1:10" x14ac:dyDescent="0.35">
      <c r="A135" s="8">
        <v>128</v>
      </c>
      <c r="B135" s="8" t="s">
        <v>673</v>
      </c>
      <c r="C135" s="8" t="s">
        <v>674</v>
      </c>
      <c r="D135" s="8" t="s">
        <v>198</v>
      </c>
      <c r="E135" s="52">
        <v>219</v>
      </c>
      <c r="F135" s="46">
        <v>1.47</v>
      </c>
      <c r="G135" s="47">
        <v>2.7000000000000001E-3</v>
      </c>
      <c r="J135" s="46"/>
    </row>
    <row r="136" spans="1:10" x14ac:dyDescent="0.35">
      <c r="A136" s="8">
        <v>129</v>
      </c>
      <c r="B136" s="8" t="s">
        <v>685</v>
      </c>
      <c r="C136" s="8" t="s">
        <v>686</v>
      </c>
      <c r="D136" s="8" t="s">
        <v>264</v>
      </c>
      <c r="E136" s="52">
        <v>435</v>
      </c>
      <c r="F136" s="46">
        <v>1.4</v>
      </c>
      <c r="G136" s="47">
        <v>2.5999999999999999E-3</v>
      </c>
      <c r="J136" s="46"/>
    </row>
    <row r="137" spans="1:10" x14ac:dyDescent="0.35">
      <c r="A137" s="8">
        <v>130</v>
      </c>
      <c r="B137" s="8" t="s">
        <v>695</v>
      </c>
      <c r="C137" s="8" t="s">
        <v>696</v>
      </c>
      <c r="D137" s="8" t="s">
        <v>128</v>
      </c>
      <c r="E137" s="52">
        <v>671</v>
      </c>
      <c r="F137" s="46">
        <v>1.38</v>
      </c>
      <c r="G137" s="47">
        <v>2.5000000000000001E-3</v>
      </c>
      <c r="J137" s="46"/>
    </row>
    <row r="138" spans="1:10" x14ac:dyDescent="0.35">
      <c r="A138" s="8">
        <v>131</v>
      </c>
      <c r="B138" s="8" t="s">
        <v>701</v>
      </c>
      <c r="C138" s="8" t="s">
        <v>702</v>
      </c>
      <c r="D138" s="8" t="s">
        <v>128</v>
      </c>
      <c r="E138" s="52">
        <v>1064</v>
      </c>
      <c r="F138" s="46">
        <v>1.37</v>
      </c>
      <c r="G138" s="47">
        <v>2.5000000000000001E-3</v>
      </c>
      <c r="J138" s="46"/>
    </row>
    <row r="139" spans="1:10" x14ac:dyDescent="0.35">
      <c r="A139" s="8">
        <v>132</v>
      </c>
      <c r="B139" s="8" t="s">
        <v>705</v>
      </c>
      <c r="C139" s="8" t="s">
        <v>706</v>
      </c>
      <c r="D139" s="8" t="s">
        <v>61</v>
      </c>
      <c r="E139" s="52">
        <v>743</v>
      </c>
      <c r="F139" s="46">
        <v>1.36</v>
      </c>
      <c r="G139" s="47">
        <v>2.5000000000000001E-3</v>
      </c>
      <c r="J139" s="46"/>
    </row>
    <row r="140" spans="1:10" x14ac:dyDescent="0.35">
      <c r="A140" s="8">
        <v>133</v>
      </c>
      <c r="B140" s="8" t="s">
        <v>693</v>
      </c>
      <c r="C140" s="8" t="s">
        <v>694</v>
      </c>
      <c r="D140" s="8" t="s">
        <v>119</v>
      </c>
      <c r="E140" s="52">
        <v>55</v>
      </c>
      <c r="F140" s="46">
        <v>1.35</v>
      </c>
      <c r="G140" s="47">
        <v>2.5000000000000001E-3</v>
      </c>
      <c r="J140" s="46"/>
    </row>
    <row r="141" spans="1:10" x14ac:dyDescent="0.35">
      <c r="A141" s="8">
        <v>134</v>
      </c>
      <c r="B141" s="8" t="s">
        <v>709</v>
      </c>
      <c r="C141" s="8" t="s">
        <v>710</v>
      </c>
      <c r="D141" s="8" t="s">
        <v>128</v>
      </c>
      <c r="E141" s="52">
        <v>33</v>
      </c>
      <c r="F141" s="46">
        <v>1.35</v>
      </c>
      <c r="G141" s="47">
        <v>2.5000000000000001E-3</v>
      </c>
      <c r="J141" s="46"/>
    </row>
    <row r="142" spans="1:10" x14ac:dyDescent="0.35">
      <c r="A142" s="8">
        <v>135</v>
      </c>
      <c r="B142" s="8" t="s">
        <v>767</v>
      </c>
      <c r="C142" s="8" t="s">
        <v>768</v>
      </c>
      <c r="D142" s="8" t="s">
        <v>769</v>
      </c>
      <c r="E142" s="52">
        <v>4</v>
      </c>
      <c r="F142" s="46">
        <v>1.32</v>
      </c>
      <c r="G142" s="47">
        <v>2.3999999999999998E-3</v>
      </c>
      <c r="J142" s="46"/>
    </row>
    <row r="143" spans="1:10" x14ac:dyDescent="0.35">
      <c r="A143" s="8">
        <v>136</v>
      </c>
      <c r="B143" s="8" t="s">
        <v>82</v>
      </c>
      <c r="C143" s="8" t="s">
        <v>83</v>
      </c>
      <c r="D143" s="8" t="s">
        <v>64</v>
      </c>
      <c r="E143" s="52">
        <v>97</v>
      </c>
      <c r="F143" s="46">
        <v>1.3</v>
      </c>
      <c r="G143" s="47">
        <v>2.3999999999999998E-3</v>
      </c>
      <c r="J143" s="46"/>
    </row>
    <row r="144" spans="1:10" x14ac:dyDescent="0.35">
      <c r="A144" s="8">
        <v>137</v>
      </c>
      <c r="B144" s="8" t="s">
        <v>727</v>
      </c>
      <c r="C144" s="8" t="s">
        <v>728</v>
      </c>
      <c r="D144" s="8" t="s">
        <v>128</v>
      </c>
      <c r="E144" s="52">
        <v>1481</v>
      </c>
      <c r="F144" s="46">
        <v>1.3</v>
      </c>
      <c r="G144" s="47">
        <v>2.3999999999999998E-3</v>
      </c>
      <c r="J144" s="46"/>
    </row>
    <row r="145" spans="1:10" x14ac:dyDescent="0.35">
      <c r="A145" s="8">
        <v>138</v>
      </c>
      <c r="B145" s="8" t="s">
        <v>729</v>
      </c>
      <c r="C145" s="8" t="s">
        <v>730</v>
      </c>
      <c r="D145" s="8" t="s">
        <v>116</v>
      </c>
      <c r="E145" s="52">
        <v>44</v>
      </c>
      <c r="F145" s="46">
        <v>1.29</v>
      </c>
      <c r="G145" s="47">
        <v>2.3999999999999998E-3</v>
      </c>
      <c r="J145" s="46"/>
    </row>
    <row r="146" spans="1:10" x14ac:dyDescent="0.35">
      <c r="A146" s="8">
        <v>139</v>
      </c>
      <c r="B146" s="8" t="s">
        <v>734</v>
      </c>
      <c r="C146" s="8" t="s">
        <v>735</v>
      </c>
      <c r="D146" s="8" t="s">
        <v>137</v>
      </c>
      <c r="E146" s="52">
        <v>47</v>
      </c>
      <c r="F146" s="46">
        <v>1.26</v>
      </c>
      <c r="G146" s="47">
        <v>2.3E-3</v>
      </c>
      <c r="J146" s="46"/>
    </row>
    <row r="147" spans="1:10" x14ac:dyDescent="0.35">
      <c r="A147" s="8">
        <v>140</v>
      </c>
      <c r="B147" s="8" t="s">
        <v>754</v>
      </c>
      <c r="C147" s="8" t="s">
        <v>755</v>
      </c>
      <c r="D147" s="8" t="s">
        <v>756</v>
      </c>
      <c r="E147" s="52">
        <v>55</v>
      </c>
      <c r="F147" s="46">
        <v>1.2</v>
      </c>
      <c r="G147" s="47">
        <v>2.2000000000000001E-3</v>
      </c>
      <c r="J147" s="46"/>
    </row>
    <row r="148" spans="1:10" x14ac:dyDescent="0.35">
      <c r="A148" s="8">
        <v>141</v>
      </c>
      <c r="B148" s="8" t="s">
        <v>689</v>
      </c>
      <c r="C148" s="8" t="s">
        <v>690</v>
      </c>
      <c r="D148" s="8" t="s">
        <v>218</v>
      </c>
      <c r="E148" s="52">
        <v>3</v>
      </c>
      <c r="F148" s="46">
        <v>1.19</v>
      </c>
      <c r="G148" s="47">
        <v>2.2000000000000001E-3</v>
      </c>
      <c r="J148" s="46"/>
    </row>
    <row r="149" spans="1:10" x14ac:dyDescent="0.35">
      <c r="A149" s="8">
        <v>142</v>
      </c>
      <c r="B149" s="8" t="s">
        <v>752</v>
      </c>
      <c r="C149" s="8" t="s">
        <v>753</v>
      </c>
      <c r="D149" s="8" t="s">
        <v>113</v>
      </c>
      <c r="E149" s="52">
        <v>1243</v>
      </c>
      <c r="F149" s="46">
        <v>1.19</v>
      </c>
      <c r="G149" s="47">
        <v>2.2000000000000001E-3</v>
      </c>
      <c r="J149" s="46"/>
    </row>
    <row r="150" spans="1:10" x14ac:dyDescent="0.35">
      <c r="A150" s="8">
        <v>143</v>
      </c>
      <c r="B150" s="8" t="s">
        <v>763</v>
      </c>
      <c r="C150" s="8" t="s">
        <v>764</v>
      </c>
      <c r="D150" s="8" t="s">
        <v>128</v>
      </c>
      <c r="E150" s="52">
        <v>175</v>
      </c>
      <c r="F150" s="46">
        <v>1.17</v>
      </c>
      <c r="G150" s="47">
        <v>2.0999999999999999E-3</v>
      </c>
      <c r="J150" s="46"/>
    </row>
    <row r="151" spans="1:10" x14ac:dyDescent="0.35">
      <c r="A151" s="8">
        <v>144</v>
      </c>
      <c r="B151" s="8" t="s">
        <v>765</v>
      </c>
      <c r="C151" s="8" t="s">
        <v>766</v>
      </c>
      <c r="D151" s="8" t="s">
        <v>654</v>
      </c>
      <c r="E151" s="52">
        <v>37</v>
      </c>
      <c r="F151" s="46">
        <v>1.1599999999999999</v>
      </c>
      <c r="G151" s="47">
        <v>2.0999999999999999E-3</v>
      </c>
      <c r="J151" s="46"/>
    </row>
    <row r="152" spans="1:10" x14ac:dyDescent="0.35">
      <c r="A152" s="8">
        <v>145</v>
      </c>
      <c r="B152" s="8" t="s">
        <v>798</v>
      </c>
      <c r="C152" s="8" t="s">
        <v>799</v>
      </c>
      <c r="D152" s="8" t="s">
        <v>193</v>
      </c>
      <c r="E152" s="52">
        <v>80</v>
      </c>
      <c r="F152" s="46">
        <v>1.06</v>
      </c>
      <c r="G152" s="47">
        <v>1.9E-3</v>
      </c>
      <c r="J152" s="46"/>
    </row>
    <row r="153" spans="1:10" x14ac:dyDescent="0.35">
      <c r="A153" s="8">
        <v>146</v>
      </c>
      <c r="B153" s="8" t="s">
        <v>814</v>
      </c>
      <c r="C153" s="8" t="s">
        <v>815</v>
      </c>
      <c r="D153" s="8" t="s">
        <v>198</v>
      </c>
      <c r="E153" s="52">
        <v>198</v>
      </c>
      <c r="F153" s="46">
        <v>1.02</v>
      </c>
      <c r="G153" s="47">
        <v>1.9E-3</v>
      </c>
      <c r="J153" s="46"/>
    </row>
    <row r="154" spans="1:10" x14ac:dyDescent="0.35">
      <c r="A154" s="8">
        <v>147</v>
      </c>
      <c r="B154" s="8" t="s">
        <v>846</v>
      </c>
      <c r="C154" s="8" t="s">
        <v>847</v>
      </c>
      <c r="D154" s="8" t="s">
        <v>119</v>
      </c>
      <c r="E154" s="52">
        <v>119</v>
      </c>
      <c r="F154" s="46">
        <v>0.92</v>
      </c>
      <c r="G154" s="47">
        <v>1.6999999999999999E-3</v>
      </c>
      <c r="J154" s="46"/>
    </row>
    <row r="155" spans="1:10" x14ac:dyDescent="0.35">
      <c r="A155" s="8">
        <v>148</v>
      </c>
      <c r="B155" s="8" t="s">
        <v>944</v>
      </c>
      <c r="C155" s="8" t="s">
        <v>945</v>
      </c>
      <c r="D155" s="8" t="s">
        <v>113</v>
      </c>
      <c r="E155" s="52">
        <v>957</v>
      </c>
      <c r="F155" s="46">
        <v>0.7</v>
      </c>
      <c r="G155" s="47">
        <v>1.2999999999999999E-3</v>
      </c>
      <c r="J155" s="46"/>
    </row>
    <row r="156" spans="1:10" x14ac:dyDescent="0.35">
      <c r="A156" s="8">
        <v>149</v>
      </c>
      <c r="B156" s="8" t="s">
        <v>958</v>
      </c>
      <c r="C156" s="8" t="s">
        <v>959</v>
      </c>
      <c r="D156" s="8" t="s">
        <v>769</v>
      </c>
      <c r="E156" s="52">
        <v>58</v>
      </c>
      <c r="F156" s="46">
        <v>0.68</v>
      </c>
      <c r="G156" s="47">
        <v>1.1999999999999999E-3</v>
      </c>
      <c r="J156" s="46"/>
    </row>
    <row r="157" spans="1:10" x14ac:dyDescent="0.35">
      <c r="A157" s="8">
        <v>150</v>
      </c>
      <c r="B157" s="8" t="s">
        <v>1009</v>
      </c>
      <c r="C157" s="8" t="s">
        <v>1010</v>
      </c>
      <c r="D157" s="8" t="s">
        <v>310</v>
      </c>
      <c r="E157" s="52">
        <v>322</v>
      </c>
      <c r="F157" s="46">
        <v>0.56999999999999995</v>
      </c>
      <c r="G157" s="47">
        <v>1E-3</v>
      </c>
      <c r="J157" s="46"/>
    </row>
    <row r="158" spans="1:10" x14ac:dyDescent="0.35">
      <c r="A158" s="49"/>
      <c r="B158" s="49" t="s">
        <v>14</v>
      </c>
      <c r="C158" s="49"/>
      <c r="D158" s="49"/>
      <c r="E158" s="49"/>
      <c r="F158" s="50">
        <v>546.94000000000005</v>
      </c>
      <c r="G158" s="51">
        <v>0.99919999999999998</v>
      </c>
    </row>
    <row r="160" spans="1:10" x14ac:dyDescent="0.35">
      <c r="B160" s="42" t="s">
        <v>12</v>
      </c>
    </row>
    <row r="161" spans="1:10" x14ac:dyDescent="0.35">
      <c r="A161" s="8">
        <v>151</v>
      </c>
      <c r="B161" s="42" t="s">
        <v>13</v>
      </c>
      <c r="F161" s="46">
        <v>0.05</v>
      </c>
      <c r="G161" s="47">
        <v>1E-4</v>
      </c>
      <c r="H161" s="48">
        <v>46204</v>
      </c>
    </row>
    <row r="162" spans="1:10" x14ac:dyDescent="0.35">
      <c r="A162" s="49"/>
      <c r="B162" s="49" t="s">
        <v>14</v>
      </c>
      <c r="C162" s="49"/>
      <c r="D162" s="49"/>
      <c r="E162" s="49"/>
      <c r="F162" s="50">
        <v>0.05</v>
      </c>
      <c r="G162" s="51">
        <v>1E-4</v>
      </c>
    </row>
    <row r="164" spans="1:10" x14ac:dyDescent="0.35">
      <c r="B164" s="42" t="s">
        <v>38</v>
      </c>
    </row>
    <row r="165" spans="1:10" x14ac:dyDescent="0.35">
      <c r="B165" s="8" t="s">
        <v>39</v>
      </c>
      <c r="E165" s="52"/>
      <c r="F165" s="46">
        <v>0.48</v>
      </c>
      <c r="G165" s="47">
        <v>6.9999999999999999E-4</v>
      </c>
      <c r="J165" s="46"/>
    </row>
    <row r="166" spans="1:10" x14ac:dyDescent="0.35">
      <c r="A166" s="49"/>
      <c r="B166" s="49" t="s">
        <v>14</v>
      </c>
      <c r="C166" s="49"/>
      <c r="D166" s="49"/>
      <c r="E166" s="49"/>
      <c r="F166" s="50">
        <v>0.48</v>
      </c>
      <c r="G166" s="51">
        <v>6.9999999999999999E-4</v>
      </c>
    </row>
    <row r="168" spans="1:10" x14ac:dyDescent="0.35">
      <c r="A168" s="45"/>
      <c r="B168" s="45" t="s">
        <v>40</v>
      </c>
      <c r="C168" s="45"/>
      <c r="D168" s="45"/>
      <c r="E168" s="45"/>
      <c r="F168" s="53">
        <v>547.47</v>
      </c>
      <c r="G168" s="54">
        <v>1</v>
      </c>
    </row>
    <row r="169" spans="1:10" x14ac:dyDescent="0.35">
      <c r="A169" s="8" t="s">
        <v>44</v>
      </c>
    </row>
    <row r="170" spans="1:10" x14ac:dyDescent="0.35">
      <c r="A170" s="55">
        <v>1</v>
      </c>
      <c r="B170" s="55" t="s">
        <v>45</v>
      </c>
    </row>
    <row r="171" spans="1:10" x14ac:dyDescent="0.35">
      <c r="A171" s="55">
        <v>2</v>
      </c>
      <c r="B171" s="55" t="s">
        <v>46</v>
      </c>
    </row>
    <row r="175" spans="1:10" x14ac:dyDescent="0.35">
      <c r="B175" s="8" t="s">
        <v>47</v>
      </c>
    </row>
    <row r="189" spans="2:2" x14ac:dyDescent="0.35">
      <c r="B189" s="8" t="s">
        <v>1111</v>
      </c>
    </row>
    <row r="202" spans="1:5" x14ac:dyDescent="0.35">
      <c r="A202" s="1" t="s">
        <v>2</v>
      </c>
      <c r="B202" s="2" t="s">
        <v>2022</v>
      </c>
      <c r="C202" s="3"/>
      <c r="D202" s="3"/>
      <c r="E202" s="4"/>
    </row>
    <row r="203" spans="1:5" x14ac:dyDescent="0.35">
      <c r="A203" s="5">
        <v>1</v>
      </c>
      <c r="B203" s="6"/>
      <c r="C203" s="7" t="s">
        <v>2023</v>
      </c>
      <c r="E203" s="9"/>
    </row>
    <row r="204" spans="1:5" x14ac:dyDescent="0.35">
      <c r="A204" s="5"/>
      <c r="B204" s="6" t="s">
        <v>2024</v>
      </c>
      <c r="C204" s="10"/>
      <c r="E204" s="9"/>
    </row>
    <row r="205" spans="1:5" x14ac:dyDescent="0.35">
      <c r="A205" s="5"/>
      <c r="B205" s="6" t="s">
        <v>2025</v>
      </c>
      <c r="C205" s="11" t="s">
        <v>2057</v>
      </c>
      <c r="E205" s="9"/>
    </row>
    <row r="206" spans="1:5" x14ac:dyDescent="0.35">
      <c r="A206" s="5"/>
      <c r="B206" s="6" t="s">
        <v>2026</v>
      </c>
      <c r="C206" s="12" t="s">
        <v>2057</v>
      </c>
      <c r="E206" s="9"/>
    </row>
    <row r="207" spans="1:5" x14ac:dyDescent="0.35">
      <c r="A207" s="5"/>
      <c r="B207" s="6" t="s">
        <v>2027</v>
      </c>
      <c r="C207" s="12" t="s">
        <v>2057</v>
      </c>
      <c r="E207" s="9"/>
    </row>
    <row r="208" spans="1:5" x14ac:dyDescent="0.35">
      <c r="A208" s="5"/>
      <c r="B208" s="6" t="s">
        <v>2028</v>
      </c>
      <c r="C208" s="12" t="s">
        <v>2057</v>
      </c>
      <c r="E208" s="9"/>
    </row>
    <row r="209" spans="1:5" x14ac:dyDescent="0.35">
      <c r="A209" s="5"/>
      <c r="B209" s="13" t="s">
        <v>2029</v>
      </c>
      <c r="C209" s="13"/>
      <c r="E209" s="9"/>
    </row>
    <row r="210" spans="1:5" x14ac:dyDescent="0.35">
      <c r="A210" s="5">
        <v>2</v>
      </c>
      <c r="B210" s="14" t="s">
        <v>2030</v>
      </c>
      <c r="C210" s="13"/>
      <c r="E210" s="9"/>
    </row>
    <row r="211" spans="1:5" x14ac:dyDescent="0.35">
      <c r="A211" s="5"/>
      <c r="B211" s="109" t="s">
        <v>2031</v>
      </c>
      <c r="C211" s="111" t="s">
        <v>2032</v>
      </c>
      <c r="D211" s="111"/>
      <c r="E211" s="112" t="s">
        <v>2033</v>
      </c>
    </row>
    <row r="212" spans="1:5" x14ac:dyDescent="0.35">
      <c r="A212" s="5"/>
      <c r="B212" s="110"/>
      <c r="C212" s="15" t="s">
        <v>2034</v>
      </c>
      <c r="D212" s="15" t="s">
        <v>2064</v>
      </c>
      <c r="E212" s="113"/>
    </row>
    <row r="213" spans="1:5" x14ac:dyDescent="0.35">
      <c r="A213" s="16"/>
      <c r="B213" s="17" t="s">
        <v>2035</v>
      </c>
      <c r="C213" s="20" t="s">
        <v>2384</v>
      </c>
      <c r="D213" s="20" t="s">
        <v>2385</v>
      </c>
      <c r="E213" s="98">
        <v>0</v>
      </c>
    </row>
    <row r="214" spans="1:5" x14ac:dyDescent="0.35">
      <c r="A214" s="16"/>
      <c r="B214" s="17" t="s">
        <v>2037</v>
      </c>
      <c r="C214" s="20">
        <v>0</v>
      </c>
      <c r="D214" s="20">
        <v>0</v>
      </c>
      <c r="E214" s="98">
        <v>0</v>
      </c>
    </row>
    <row r="215" spans="1:5" x14ac:dyDescent="0.35">
      <c r="A215" s="16"/>
      <c r="B215" s="17" t="s">
        <v>2038</v>
      </c>
      <c r="C215" s="20">
        <v>0</v>
      </c>
      <c r="D215" s="20">
        <v>0</v>
      </c>
      <c r="E215" s="98">
        <v>0</v>
      </c>
    </row>
    <row r="216" spans="1:5" x14ac:dyDescent="0.35">
      <c r="A216" s="16"/>
      <c r="B216" s="17" t="s">
        <v>2039</v>
      </c>
      <c r="C216" s="20">
        <v>0</v>
      </c>
      <c r="D216" s="20">
        <v>0</v>
      </c>
      <c r="E216" s="98">
        <v>0</v>
      </c>
    </row>
    <row r="217" spans="1:5" x14ac:dyDescent="0.35">
      <c r="A217" s="16"/>
      <c r="B217" s="17" t="s">
        <v>2040</v>
      </c>
      <c r="C217" s="20">
        <v>0</v>
      </c>
      <c r="D217" s="20">
        <v>0</v>
      </c>
      <c r="E217" s="98">
        <v>0</v>
      </c>
    </row>
    <row r="218" spans="1:5" x14ac:dyDescent="0.35">
      <c r="A218" s="16"/>
      <c r="B218" s="17" t="s">
        <v>2041</v>
      </c>
      <c r="C218" s="20">
        <v>0</v>
      </c>
      <c r="D218" s="20">
        <v>0</v>
      </c>
      <c r="E218" s="98">
        <v>0</v>
      </c>
    </row>
    <row r="219" spans="1:5" x14ac:dyDescent="0.35">
      <c r="A219" s="16"/>
      <c r="B219" s="18"/>
      <c r="C219" s="99"/>
      <c r="D219" s="99"/>
      <c r="E219" s="10"/>
    </row>
    <row r="220" spans="1:5" x14ac:dyDescent="0.35">
      <c r="A220" s="5"/>
      <c r="B220" s="19" t="s">
        <v>2042</v>
      </c>
      <c r="C220" s="20">
        <v>0</v>
      </c>
      <c r="D220" s="20">
        <v>0</v>
      </c>
      <c r="E220" s="98">
        <v>0</v>
      </c>
    </row>
    <row r="221" spans="1:5" x14ac:dyDescent="0.35">
      <c r="A221" s="5"/>
      <c r="B221" s="19" t="s">
        <v>2043</v>
      </c>
      <c r="C221" s="20">
        <v>0</v>
      </c>
      <c r="D221" s="20">
        <v>0</v>
      </c>
      <c r="E221" s="98">
        <v>0</v>
      </c>
    </row>
    <row r="222" spans="1:5" x14ac:dyDescent="0.35">
      <c r="A222" s="5"/>
      <c r="B222" s="19" t="s">
        <v>2044</v>
      </c>
      <c r="C222" s="20">
        <v>0</v>
      </c>
      <c r="D222" s="20">
        <v>0</v>
      </c>
      <c r="E222" s="98">
        <v>0</v>
      </c>
    </row>
    <row r="223" spans="1:5" x14ac:dyDescent="0.35">
      <c r="A223" s="5"/>
      <c r="B223" s="19" t="s">
        <v>2045</v>
      </c>
      <c r="C223" s="20">
        <v>0</v>
      </c>
      <c r="D223" s="20">
        <v>0</v>
      </c>
      <c r="E223" s="98">
        <v>0</v>
      </c>
    </row>
    <row r="224" spans="1:5" x14ac:dyDescent="0.35">
      <c r="A224" s="5"/>
      <c r="B224" s="19" t="s">
        <v>2046</v>
      </c>
      <c r="C224" s="20">
        <v>0</v>
      </c>
      <c r="D224" s="20">
        <v>0</v>
      </c>
      <c r="E224" s="98">
        <v>0</v>
      </c>
    </row>
    <row r="225" spans="1:5" x14ac:dyDescent="0.35">
      <c r="A225" s="5"/>
      <c r="B225" s="19" t="s">
        <v>2047</v>
      </c>
      <c r="C225" s="20">
        <v>0</v>
      </c>
      <c r="D225" s="20">
        <v>0</v>
      </c>
      <c r="E225" s="98">
        <v>0</v>
      </c>
    </row>
    <row r="226" spans="1:5" x14ac:dyDescent="0.35">
      <c r="A226" s="5"/>
      <c r="B226" s="21" t="s">
        <v>2048</v>
      </c>
      <c r="C226" s="22"/>
      <c r="D226" s="22"/>
      <c r="E226" s="9"/>
    </row>
    <row r="227" spans="1:5" x14ac:dyDescent="0.35">
      <c r="A227" s="23"/>
      <c r="B227" s="24"/>
      <c r="C227" s="24"/>
      <c r="D227" s="24"/>
      <c r="E227" s="25"/>
    </row>
    <row r="228" spans="1:5" x14ac:dyDescent="0.35">
      <c r="A228" s="5">
        <v>3</v>
      </c>
      <c r="B228" s="26" t="s">
        <v>2049</v>
      </c>
      <c r="C228" s="19"/>
      <c r="D228" s="24"/>
      <c r="E228" s="27"/>
    </row>
    <row r="229" spans="1:5" x14ac:dyDescent="0.35">
      <c r="A229" s="5"/>
      <c r="B229" s="19" t="s">
        <v>2050</v>
      </c>
      <c r="C229" s="20">
        <v>0.01</v>
      </c>
      <c r="D229" s="24"/>
      <c r="E229" s="25"/>
    </row>
    <row r="230" spans="1:5" x14ac:dyDescent="0.35">
      <c r="A230" s="5"/>
      <c r="B230" s="19" t="s">
        <v>2051</v>
      </c>
      <c r="C230" s="20">
        <v>0.01</v>
      </c>
      <c r="D230" s="24"/>
      <c r="E230" s="25"/>
    </row>
    <row r="231" spans="1:5" x14ac:dyDescent="0.35">
      <c r="A231" s="5">
        <v>4</v>
      </c>
      <c r="B231" s="28" t="s">
        <v>2052</v>
      </c>
      <c r="C231" s="29" t="s">
        <v>2036</v>
      </c>
      <c r="D231" s="24"/>
      <c r="E231" s="27"/>
    </row>
    <row r="232" spans="1:5" ht="24" x14ac:dyDescent="0.35">
      <c r="A232" s="5">
        <v>5</v>
      </c>
      <c r="B232" s="30" t="s">
        <v>2065</v>
      </c>
      <c r="C232" s="29" t="s">
        <v>2036</v>
      </c>
      <c r="D232" s="31"/>
      <c r="E232" s="27"/>
    </row>
    <row r="233" spans="1:5" x14ac:dyDescent="0.35">
      <c r="A233" s="5">
        <v>6</v>
      </c>
      <c r="B233" s="32" t="s">
        <v>2053</v>
      </c>
      <c r="C233" s="33"/>
      <c r="E233" s="27"/>
    </row>
    <row r="234" spans="1:5" x14ac:dyDescent="0.35">
      <c r="A234" s="5"/>
      <c r="B234" s="34" t="s">
        <v>2054</v>
      </c>
      <c r="C234" s="35" t="s">
        <v>2036</v>
      </c>
      <c r="E234" s="27"/>
    </row>
    <row r="235" spans="1:5" x14ac:dyDescent="0.35">
      <c r="A235" s="5"/>
      <c r="B235" s="36" t="s">
        <v>2055</v>
      </c>
      <c r="C235" s="37" t="s">
        <v>2036</v>
      </c>
      <c r="E235" s="27"/>
    </row>
    <row r="236" spans="1:5" x14ac:dyDescent="0.35">
      <c r="A236" s="5"/>
      <c r="B236" s="36"/>
      <c r="C236" s="38"/>
      <c r="E236" s="27"/>
    </row>
    <row r="237" spans="1:5" x14ac:dyDescent="0.35">
      <c r="A237" s="5">
        <v>7</v>
      </c>
      <c r="B237" s="32" t="s">
        <v>2066</v>
      </c>
      <c r="C237" s="33"/>
      <c r="D237" s="24"/>
      <c r="E237" s="27"/>
    </row>
    <row r="238" spans="1:5" x14ac:dyDescent="0.35">
      <c r="A238" s="5"/>
      <c r="B238" s="34" t="s">
        <v>2054</v>
      </c>
      <c r="C238" s="35" t="s">
        <v>2036</v>
      </c>
      <c r="D238" s="24"/>
      <c r="E238" s="27"/>
    </row>
    <row r="239" spans="1:5" x14ac:dyDescent="0.35">
      <c r="A239" s="5"/>
      <c r="B239" s="36" t="s">
        <v>2056</v>
      </c>
      <c r="C239" s="37" t="s">
        <v>2036</v>
      </c>
      <c r="D239" s="24"/>
      <c r="E239" s="27"/>
    </row>
    <row r="240" spans="1:5" x14ac:dyDescent="0.35">
      <c r="A240" s="39"/>
      <c r="B240" s="40"/>
      <c r="C240" s="40"/>
      <c r="D240" s="40"/>
      <c r="E240" s="41"/>
    </row>
    <row r="242" spans="1:2" x14ac:dyDescent="0.35">
      <c r="A242" s="42" t="s">
        <v>2057</v>
      </c>
      <c r="B242" s="8" t="s">
        <v>2058</v>
      </c>
    </row>
    <row r="243" spans="1:2" x14ac:dyDescent="0.35">
      <c r="A243" s="42" t="s">
        <v>2059</v>
      </c>
      <c r="B243" s="8" t="s">
        <v>2060</v>
      </c>
    </row>
    <row r="244" spans="1:2" x14ac:dyDescent="0.35">
      <c r="A244" s="42" t="s">
        <v>2061</v>
      </c>
      <c r="B244" s="8" t="s">
        <v>2067</v>
      </c>
    </row>
    <row r="245" spans="1:2" x14ac:dyDescent="0.35">
      <c r="B245" s="8" t="s">
        <v>2063</v>
      </c>
    </row>
  </sheetData>
  <mergeCells count="4">
    <mergeCell ref="B1:F1"/>
    <mergeCell ref="B211:B212"/>
    <mergeCell ref="C211:D211"/>
    <mergeCell ref="E211:E212"/>
  </mergeCell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L596"/>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7265625" style="8" bestFit="1" customWidth="1"/>
    <col min="4" max="4" width="43.179687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224</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11670</v>
      </c>
      <c r="F8" s="46">
        <v>93.12</v>
      </c>
      <c r="G8" s="47">
        <v>6.2199999999999998E-2</v>
      </c>
      <c r="J8" s="46"/>
      <c r="K8" s="42" t="s">
        <v>41</v>
      </c>
      <c r="L8" s="42" t="s">
        <v>42</v>
      </c>
    </row>
    <row r="9" spans="1:12" x14ac:dyDescent="0.35">
      <c r="A9" s="8">
        <v>2</v>
      </c>
      <c r="B9" s="8" t="s">
        <v>91</v>
      </c>
      <c r="C9" s="8" t="s">
        <v>92</v>
      </c>
      <c r="D9" s="8" t="s">
        <v>90</v>
      </c>
      <c r="E9" s="52">
        <v>5459</v>
      </c>
      <c r="F9" s="46">
        <v>75.069999999999993</v>
      </c>
      <c r="G9" s="47">
        <v>5.0099999999999999E-2</v>
      </c>
      <c r="J9" s="46"/>
      <c r="K9" s="8" t="s">
        <v>90</v>
      </c>
      <c r="L9" s="47">
        <v>0.20019999999999999</v>
      </c>
    </row>
    <row r="10" spans="1:12" x14ac:dyDescent="0.35">
      <c r="A10" s="8">
        <v>3</v>
      </c>
      <c r="B10" s="8" t="s">
        <v>225</v>
      </c>
      <c r="C10" s="8" t="s">
        <v>226</v>
      </c>
      <c r="D10" s="8" t="s">
        <v>150</v>
      </c>
      <c r="E10" s="52">
        <v>5148</v>
      </c>
      <c r="F10" s="46">
        <v>66.61</v>
      </c>
      <c r="G10" s="47">
        <v>4.4499999999999998E-2</v>
      </c>
      <c r="J10" s="46"/>
      <c r="K10" s="8" t="s">
        <v>128</v>
      </c>
      <c r="L10" s="47">
        <v>6.7000000000000004E-2</v>
      </c>
    </row>
    <row r="11" spans="1:12" x14ac:dyDescent="0.35">
      <c r="A11" s="8">
        <v>4</v>
      </c>
      <c r="B11" s="8" t="s">
        <v>227</v>
      </c>
      <c r="C11" s="8" t="s">
        <v>228</v>
      </c>
      <c r="D11" s="8" t="s">
        <v>229</v>
      </c>
      <c r="E11" s="52">
        <v>2317</v>
      </c>
      <c r="F11" s="46">
        <v>42.91</v>
      </c>
      <c r="G11" s="47">
        <v>2.86E-2</v>
      </c>
      <c r="J11" s="46"/>
      <c r="K11" s="8" t="s">
        <v>119</v>
      </c>
      <c r="L11" s="47">
        <v>5.4800000000000001E-2</v>
      </c>
    </row>
    <row r="12" spans="1:12" x14ac:dyDescent="0.35">
      <c r="A12" s="8">
        <v>5</v>
      </c>
      <c r="B12" s="8" t="s">
        <v>230</v>
      </c>
      <c r="C12" s="8" t="s">
        <v>231</v>
      </c>
      <c r="D12" s="8" t="s">
        <v>232</v>
      </c>
      <c r="E12" s="52">
        <v>892</v>
      </c>
      <c r="F12" s="46">
        <v>36.96</v>
      </c>
      <c r="G12" s="47">
        <v>2.47E-2</v>
      </c>
      <c r="J12" s="46"/>
      <c r="K12" s="8" t="s">
        <v>198</v>
      </c>
      <c r="L12" s="47">
        <v>5.3199999999999997E-2</v>
      </c>
    </row>
    <row r="13" spans="1:12" x14ac:dyDescent="0.35">
      <c r="A13" s="8">
        <v>6</v>
      </c>
      <c r="B13" s="8" t="s">
        <v>95</v>
      </c>
      <c r="C13" s="8" t="s">
        <v>96</v>
      </c>
      <c r="D13" s="8" t="s">
        <v>90</v>
      </c>
      <c r="E13" s="52">
        <v>3150</v>
      </c>
      <c r="F13" s="46">
        <v>32.35</v>
      </c>
      <c r="G13" s="47">
        <v>2.1600000000000001E-2</v>
      </c>
      <c r="J13" s="46"/>
      <c r="K13" s="8" t="s">
        <v>150</v>
      </c>
      <c r="L13" s="47">
        <v>5.2900000000000003E-2</v>
      </c>
    </row>
    <row r="14" spans="1:12" x14ac:dyDescent="0.35">
      <c r="A14" s="8">
        <v>7</v>
      </c>
      <c r="B14" s="8" t="s">
        <v>93</v>
      </c>
      <c r="C14" s="8" t="s">
        <v>94</v>
      </c>
      <c r="D14" s="8" t="s">
        <v>90</v>
      </c>
      <c r="E14" s="52">
        <v>2189</v>
      </c>
      <c r="F14" s="46">
        <v>29.46</v>
      </c>
      <c r="G14" s="47">
        <v>1.9699999999999999E-2</v>
      </c>
      <c r="J14" s="46"/>
      <c r="K14" s="8" t="s">
        <v>125</v>
      </c>
      <c r="L14" s="47">
        <v>4.8399999999999999E-2</v>
      </c>
    </row>
    <row r="15" spans="1:12" x14ac:dyDescent="0.35">
      <c r="A15" s="8">
        <v>8</v>
      </c>
      <c r="B15" s="8" t="s">
        <v>233</v>
      </c>
      <c r="C15" s="8" t="s">
        <v>234</v>
      </c>
      <c r="D15" s="8" t="s">
        <v>198</v>
      </c>
      <c r="E15" s="52">
        <v>2673</v>
      </c>
      <c r="F15" s="46">
        <v>26.74</v>
      </c>
      <c r="G15" s="47">
        <v>1.7899999999999999E-2</v>
      </c>
      <c r="J15" s="46"/>
      <c r="K15" s="8" t="s">
        <v>113</v>
      </c>
      <c r="L15" s="47">
        <v>3.6499999999999998E-2</v>
      </c>
    </row>
    <row r="16" spans="1:12" x14ac:dyDescent="0.35">
      <c r="A16" s="8">
        <v>9</v>
      </c>
      <c r="B16" s="8" t="s">
        <v>97</v>
      </c>
      <c r="C16" s="8" t="s">
        <v>98</v>
      </c>
      <c r="D16" s="8" t="s">
        <v>90</v>
      </c>
      <c r="E16" s="52">
        <v>5611</v>
      </c>
      <c r="F16" s="46">
        <v>22.01</v>
      </c>
      <c r="G16" s="47">
        <v>1.47E-2</v>
      </c>
      <c r="J16" s="46"/>
      <c r="K16" s="8" t="s">
        <v>229</v>
      </c>
      <c r="L16" s="47">
        <v>3.6299999999999999E-2</v>
      </c>
    </row>
    <row r="17" spans="1:12" x14ac:dyDescent="0.35">
      <c r="A17" s="8">
        <v>10</v>
      </c>
      <c r="B17" s="8" t="s">
        <v>51</v>
      </c>
      <c r="C17" s="8" t="s">
        <v>52</v>
      </c>
      <c r="D17" s="8" t="s">
        <v>53</v>
      </c>
      <c r="E17" s="52">
        <v>7346</v>
      </c>
      <c r="F17" s="46">
        <v>21.08</v>
      </c>
      <c r="G17" s="47">
        <v>1.41E-2</v>
      </c>
      <c r="J17" s="46"/>
      <c r="K17" s="8" t="s">
        <v>134</v>
      </c>
      <c r="L17" s="47">
        <v>2.9700000000000001E-2</v>
      </c>
    </row>
    <row r="18" spans="1:12" x14ac:dyDescent="0.35">
      <c r="A18" s="8">
        <v>11</v>
      </c>
      <c r="B18" s="8" t="s">
        <v>235</v>
      </c>
      <c r="C18" s="8" t="s">
        <v>236</v>
      </c>
      <c r="D18" s="8" t="s">
        <v>125</v>
      </c>
      <c r="E18" s="52">
        <v>680</v>
      </c>
      <c r="F18" s="46">
        <v>20.87</v>
      </c>
      <c r="G18" s="47">
        <v>1.3899999999999999E-2</v>
      </c>
      <c r="J18" s="46"/>
      <c r="K18" s="8" t="s">
        <v>232</v>
      </c>
      <c r="L18" s="47">
        <v>2.93E-2</v>
      </c>
    </row>
    <row r="19" spans="1:12" x14ac:dyDescent="0.35">
      <c r="A19" s="8">
        <v>12</v>
      </c>
      <c r="B19" s="8" t="s">
        <v>237</v>
      </c>
      <c r="C19" s="8" t="s">
        <v>238</v>
      </c>
      <c r="D19" s="8" t="s">
        <v>128</v>
      </c>
      <c r="E19" s="52">
        <v>2043</v>
      </c>
      <c r="F19" s="46">
        <v>20.53</v>
      </c>
      <c r="G19" s="47">
        <v>1.37E-2</v>
      </c>
      <c r="J19" s="46"/>
      <c r="K19" s="8" t="s">
        <v>249</v>
      </c>
      <c r="L19" s="47">
        <v>2.7799999999999998E-2</v>
      </c>
    </row>
    <row r="20" spans="1:12" x14ac:dyDescent="0.35">
      <c r="A20" s="8">
        <v>13</v>
      </c>
      <c r="B20" s="8" t="s">
        <v>239</v>
      </c>
      <c r="C20" s="8" t="s">
        <v>240</v>
      </c>
      <c r="D20" s="8" t="s">
        <v>198</v>
      </c>
      <c r="E20" s="52">
        <v>778</v>
      </c>
      <c r="F20" s="46">
        <v>15.81</v>
      </c>
      <c r="G20" s="47">
        <v>1.06E-2</v>
      </c>
      <c r="J20" s="46"/>
      <c r="K20" s="8" t="s">
        <v>140</v>
      </c>
      <c r="L20" s="47">
        <v>2.6700000000000002E-2</v>
      </c>
    </row>
    <row r="21" spans="1:12" x14ac:dyDescent="0.35">
      <c r="A21" s="8">
        <v>14</v>
      </c>
      <c r="B21" s="8" t="s">
        <v>241</v>
      </c>
      <c r="C21" s="8" t="s">
        <v>242</v>
      </c>
      <c r="D21" s="8" t="s">
        <v>119</v>
      </c>
      <c r="E21" s="52">
        <v>807</v>
      </c>
      <c r="F21" s="46">
        <v>15.03</v>
      </c>
      <c r="G21" s="47">
        <v>0.01</v>
      </c>
      <c r="J21" s="46"/>
      <c r="K21" s="8" t="s">
        <v>153</v>
      </c>
      <c r="L21" s="47">
        <v>2.5899999999999999E-2</v>
      </c>
    </row>
    <row r="22" spans="1:12" x14ac:dyDescent="0.35">
      <c r="A22" s="8">
        <v>15</v>
      </c>
      <c r="B22" s="8" t="s">
        <v>243</v>
      </c>
      <c r="C22" s="8" t="s">
        <v>244</v>
      </c>
      <c r="D22" s="8" t="s">
        <v>134</v>
      </c>
      <c r="E22" s="52">
        <v>5510</v>
      </c>
      <c r="F22" s="46">
        <v>14.58</v>
      </c>
      <c r="G22" s="47">
        <v>9.7000000000000003E-3</v>
      </c>
      <c r="J22" s="46"/>
      <c r="K22" s="8" t="s">
        <v>53</v>
      </c>
      <c r="L22" s="47">
        <v>2.3699999999999999E-2</v>
      </c>
    </row>
    <row r="23" spans="1:12" x14ac:dyDescent="0.35">
      <c r="A23" s="8">
        <v>16</v>
      </c>
      <c r="B23" s="8" t="s">
        <v>54</v>
      </c>
      <c r="C23" s="8" t="s">
        <v>55</v>
      </c>
      <c r="D23" s="8" t="s">
        <v>53</v>
      </c>
      <c r="E23" s="52">
        <v>676</v>
      </c>
      <c r="F23" s="46">
        <v>14.32</v>
      </c>
      <c r="G23" s="47">
        <v>9.5999999999999992E-3</v>
      </c>
      <c r="J23" s="46"/>
      <c r="K23" s="8" t="s">
        <v>137</v>
      </c>
      <c r="L23" s="47">
        <v>2.3099999999999999E-2</v>
      </c>
    </row>
    <row r="24" spans="1:12" x14ac:dyDescent="0.35">
      <c r="A24" s="8">
        <v>17</v>
      </c>
      <c r="B24" s="8" t="s">
        <v>245</v>
      </c>
      <c r="C24" s="8" t="s">
        <v>246</v>
      </c>
      <c r="D24" s="8" t="s">
        <v>125</v>
      </c>
      <c r="E24" s="52">
        <v>99</v>
      </c>
      <c r="F24" s="46">
        <v>13.97</v>
      </c>
      <c r="G24" s="47">
        <v>9.2999999999999992E-3</v>
      </c>
      <c r="J24" s="46"/>
      <c r="K24" s="8" t="s">
        <v>131</v>
      </c>
      <c r="L24" s="47">
        <v>2.0799999999999999E-2</v>
      </c>
    </row>
    <row r="25" spans="1:12" x14ac:dyDescent="0.35">
      <c r="A25" s="8">
        <v>18</v>
      </c>
      <c r="B25" s="8" t="s">
        <v>247</v>
      </c>
      <c r="C25" s="8" t="s">
        <v>248</v>
      </c>
      <c r="D25" s="8" t="s">
        <v>249</v>
      </c>
      <c r="E25" s="52">
        <v>315</v>
      </c>
      <c r="F25" s="46">
        <v>13.87</v>
      </c>
      <c r="G25" s="47">
        <v>9.2999999999999992E-3</v>
      </c>
      <c r="J25" s="46"/>
      <c r="K25" s="8" t="s">
        <v>193</v>
      </c>
      <c r="L25" s="47">
        <v>1.9199999999999998E-2</v>
      </c>
    </row>
    <row r="26" spans="1:12" x14ac:dyDescent="0.35">
      <c r="A26" s="8">
        <v>19</v>
      </c>
      <c r="B26" s="8" t="s">
        <v>250</v>
      </c>
      <c r="C26" s="8" t="s">
        <v>251</v>
      </c>
      <c r="D26" s="8" t="s">
        <v>113</v>
      </c>
      <c r="E26" s="52">
        <v>3613</v>
      </c>
      <c r="F26" s="46">
        <v>12.89</v>
      </c>
      <c r="G26" s="47">
        <v>8.6E-3</v>
      </c>
      <c r="J26" s="46"/>
      <c r="K26" s="8" t="s">
        <v>184</v>
      </c>
      <c r="L26" s="47">
        <v>1.8700000000000001E-2</v>
      </c>
    </row>
    <row r="27" spans="1:12" x14ac:dyDescent="0.35">
      <c r="A27" s="8">
        <v>20</v>
      </c>
      <c r="B27" s="8" t="s">
        <v>252</v>
      </c>
      <c r="C27" s="8" t="s">
        <v>253</v>
      </c>
      <c r="D27" s="8" t="s">
        <v>153</v>
      </c>
      <c r="E27" s="52">
        <v>311</v>
      </c>
      <c r="F27" s="46">
        <v>12.02</v>
      </c>
      <c r="G27" s="47">
        <v>8.0000000000000002E-3</v>
      </c>
      <c r="J27" s="46"/>
      <c r="K27" s="8" t="s">
        <v>298</v>
      </c>
      <c r="L27" s="47">
        <v>1.67E-2</v>
      </c>
    </row>
    <row r="28" spans="1:12" x14ac:dyDescent="0.35">
      <c r="A28" s="8">
        <v>21</v>
      </c>
      <c r="B28" s="8" t="s">
        <v>254</v>
      </c>
      <c r="C28" s="8" t="s">
        <v>255</v>
      </c>
      <c r="D28" s="8" t="s">
        <v>184</v>
      </c>
      <c r="E28" s="52">
        <v>6300</v>
      </c>
      <c r="F28" s="46">
        <v>11.85</v>
      </c>
      <c r="G28" s="47">
        <v>7.9000000000000008E-3</v>
      </c>
      <c r="J28" s="46"/>
      <c r="K28" s="8" t="s">
        <v>310</v>
      </c>
      <c r="L28" s="47">
        <v>1.6E-2</v>
      </c>
    </row>
    <row r="29" spans="1:12" x14ac:dyDescent="0.35">
      <c r="A29" s="8">
        <v>22</v>
      </c>
      <c r="B29" s="8" t="s">
        <v>256</v>
      </c>
      <c r="C29" s="8" t="s">
        <v>257</v>
      </c>
      <c r="D29" s="8" t="s">
        <v>122</v>
      </c>
      <c r="E29" s="52">
        <v>2730</v>
      </c>
      <c r="F29" s="46">
        <v>11.24</v>
      </c>
      <c r="G29" s="47">
        <v>7.4999999999999997E-3</v>
      </c>
      <c r="J29" s="46"/>
      <c r="K29" s="8" t="s">
        <v>160</v>
      </c>
      <c r="L29" s="47">
        <v>1.47E-2</v>
      </c>
    </row>
    <row r="30" spans="1:12" x14ac:dyDescent="0.35">
      <c r="A30" s="8">
        <v>23</v>
      </c>
      <c r="B30" s="8" t="s">
        <v>258</v>
      </c>
      <c r="C30" s="8" t="s">
        <v>259</v>
      </c>
      <c r="D30" s="8" t="s">
        <v>128</v>
      </c>
      <c r="E30" s="52">
        <v>1067</v>
      </c>
      <c r="F30" s="46">
        <v>11.12</v>
      </c>
      <c r="G30" s="47">
        <v>7.4000000000000003E-3</v>
      </c>
      <c r="J30" s="46"/>
      <c r="K30" s="8" t="s">
        <v>122</v>
      </c>
      <c r="L30" s="47">
        <v>1.38E-2</v>
      </c>
    </row>
    <row r="31" spans="1:12" x14ac:dyDescent="0.35">
      <c r="A31" s="8">
        <v>24</v>
      </c>
      <c r="B31" s="8" t="s">
        <v>260</v>
      </c>
      <c r="C31" s="8" t="s">
        <v>261</v>
      </c>
      <c r="D31" s="8" t="s">
        <v>215</v>
      </c>
      <c r="E31" s="52">
        <v>1103</v>
      </c>
      <c r="F31" s="46">
        <v>10.55</v>
      </c>
      <c r="G31" s="47">
        <v>7.0000000000000001E-3</v>
      </c>
      <c r="J31" s="46"/>
      <c r="K31" s="8" t="s">
        <v>215</v>
      </c>
      <c r="L31" s="47">
        <v>1.06E-2</v>
      </c>
    </row>
    <row r="32" spans="1:12" x14ac:dyDescent="0.35">
      <c r="A32" s="8">
        <v>25</v>
      </c>
      <c r="B32" s="8" t="s">
        <v>262</v>
      </c>
      <c r="C32" s="8" t="s">
        <v>263</v>
      </c>
      <c r="D32" s="8" t="s">
        <v>264</v>
      </c>
      <c r="E32" s="52">
        <v>562</v>
      </c>
      <c r="F32" s="46">
        <v>10.17</v>
      </c>
      <c r="G32" s="47">
        <v>6.7999999999999996E-3</v>
      </c>
      <c r="J32" s="46"/>
      <c r="K32" s="8" t="s">
        <v>181</v>
      </c>
      <c r="L32" s="47">
        <v>1.0500000000000001E-2</v>
      </c>
    </row>
    <row r="33" spans="1:12" x14ac:dyDescent="0.35">
      <c r="A33" s="8">
        <v>26</v>
      </c>
      <c r="B33" s="8" t="s">
        <v>265</v>
      </c>
      <c r="C33" s="8" t="s">
        <v>266</v>
      </c>
      <c r="D33" s="8" t="s">
        <v>193</v>
      </c>
      <c r="E33" s="52">
        <v>90</v>
      </c>
      <c r="F33" s="46">
        <v>10.130000000000001</v>
      </c>
      <c r="G33" s="47">
        <v>6.7999999999999996E-3</v>
      </c>
      <c r="J33" s="46"/>
      <c r="K33" s="8" t="s">
        <v>271</v>
      </c>
      <c r="L33" s="47">
        <v>9.5999999999999992E-3</v>
      </c>
    </row>
    <row r="34" spans="1:12" x14ac:dyDescent="0.35">
      <c r="A34" s="8">
        <v>27</v>
      </c>
      <c r="B34" s="8" t="s">
        <v>267</v>
      </c>
      <c r="C34" s="8" t="s">
        <v>268</v>
      </c>
      <c r="D34" s="8" t="s">
        <v>113</v>
      </c>
      <c r="E34" s="52">
        <v>3451</v>
      </c>
      <c r="F34" s="46">
        <v>9.8800000000000008</v>
      </c>
      <c r="G34" s="47">
        <v>6.6E-3</v>
      </c>
      <c r="J34" s="46"/>
      <c r="K34" s="8" t="s">
        <v>264</v>
      </c>
      <c r="L34" s="47">
        <v>9.2999999999999992E-3</v>
      </c>
    </row>
    <row r="35" spans="1:12" x14ac:dyDescent="0.35">
      <c r="A35" s="8">
        <v>28</v>
      </c>
      <c r="B35" s="8" t="s">
        <v>269</v>
      </c>
      <c r="C35" s="8" t="s">
        <v>270</v>
      </c>
      <c r="D35" s="8" t="s">
        <v>271</v>
      </c>
      <c r="E35" s="52">
        <v>173</v>
      </c>
      <c r="F35" s="46">
        <v>9.2899999999999991</v>
      </c>
      <c r="G35" s="47">
        <v>6.1999999999999998E-3</v>
      </c>
      <c r="J35" s="46"/>
      <c r="K35" s="8" t="s">
        <v>58</v>
      </c>
      <c r="L35" s="47">
        <v>9.1999999999999998E-3</v>
      </c>
    </row>
    <row r="36" spans="1:12" x14ac:dyDescent="0.35">
      <c r="A36" s="8">
        <v>29</v>
      </c>
      <c r="B36" s="8" t="s">
        <v>272</v>
      </c>
      <c r="C36" s="8" t="s">
        <v>273</v>
      </c>
      <c r="D36" s="8" t="s">
        <v>249</v>
      </c>
      <c r="E36" s="52">
        <v>345</v>
      </c>
      <c r="F36" s="46">
        <v>9.09</v>
      </c>
      <c r="G36" s="47">
        <v>6.1000000000000004E-3</v>
      </c>
      <c r="J36" s="46"/>
      <c r="K36" s="8" t="s">
        <v>61</v>
      </c>
      <c r="L36" s="47">
        <v>8.0000000000000002E-3</v>
      </c>
    </row>
    <row r="37" spans="1:12" x14ac:dyDescent="0.35">
      <c r="A37" s="8">
        <v>30</v>
      </c>
      <c r="B37" s="8" t="s">
        <v>274</v>
      </c>
      <c r="C37" s="8" t="s">
        <v>275</v>
      </c>
      <c r="D37" s="8" t="s">
        <v>193</v>
      </c>
      <c r="E37" s="52">
        <v>288</v>
      </c>
      <c r="F37" s="46">
        <v>8.93</v>
      </c>
      <c r="G37" s="47">
        <v>6.0000000000000001E-3</v>
      </c>
      <c r="J37" s="46"/>
      <c r="K37" s="8" t="s">
        <v>116</v>
      </c>
      <c r="L37" s="47">
        <v>7.7999999999999996E-3</v>
      </c>
    </row>
    <row r="38" spans="1:12" x14ac:dyDescent="0.35">
      <c r="A38" s="8">
        <v>31</v>
      </c>
      <c r="B38" s="8" t="s">
        <v>276</v>
      </c>
      <c r="C38" s="8" t="s">
        <v>277</v>
      </c>
      <c r="D38" s="8" t="s">
        <v>184</v>
      </c>
      <c r="E38" s="52">
        <v>715</v>
      </c>
      <c r="F38" s="46">
        <v>8.77</v>
      </c>
      <c r="G38" s="47">
        <v>5.8999999999999999E-3</v>
      </c>
      <c r="J38" s="46"/>
      <c r="K38" s="8" t="s">
        <v>64</v>
      </c>
      <c r="L38" s="47">
        <v>7.7999999999999996E-3</v>
      </c>
    </row>
    <row r="39" spans="1:12" x14ac:dyDescent="0.35">
      <c r="A39" s="8">
        <v>32</v>
      </c>
      <c r="B39" s="8" t="s">
        <v>278</v>
      </c>
      <c r="C39" s="8" t="s">
        <v>279</v>
      </c>
      <c r="D39" s="8" t="s">
        <v>198</v>
      </c>
      <c r="E39" s="52">
        <v>803</v>
      </c>
      <c r="F39" s="46">
        <v>8.61</v>
      </c>
      <c r="G39" s="47">
        <v>5.7000000000000002E-3</v>
      </c>
      <c r="J39" s="46"/>
      <c r="K39" s="8" t="s">
        <v>145</v>
      </c>
      <c r="L39" s="47">
        <v>7.7999999999999996E-3</v>
      </c>
    </row>
    <row r="40" spans="1:12" x14ac:dyDescent="0.35">
      <c r="A40" s="8">
        <v>33</v>
      </c>
      <c r="B40" s="8" t="s">
        <v>280</v>
      </c>
      <c r="C40" s="8" t="s">
        <v>281</v>
      </c>
      <c r="D40" s="8" t="s">
        <v>134</v>
      </c>
      <c r="E40" s="52">
        <v>254</v>
      </c>
      <c r="F40" s="46">
        <v>8.34</v>
      </c>
      <c r="G40" s="47">
        <v>5.5999999999999999E-3</v>
      </c>
      <c r="J40" s="46"/>
      <c r="K40" s="8" t="s">
        <v>170</v>
      </c>
      <c r="L40" s="47">
        <v>6.1999999999999998E-3</v>
      </c>
    </row>
    <row r="41" spans="1:12" x14ac:dyDescent="0.35">
      <c r="A41" s="8">
        <v>34</v>
      </c>
      <c r="B41" s="8" t="s">
        <v>282</v>
      </c>
      <c r="C41" s="8" t="s">
        <v>283</v>
      </c>
      <c r="D41" s="8" t="s">
        <v>125</v>
      </c>
      <c r="E41" s="52">
        <v>84</v>
      </c>
      <c r="F41" s="46">
        <v>8.16</v>
      </c>
      <c r="G41" s="47">
        <v>5.4000000000000003E-3</v>
      </c>
      <c r="J41" s="46"/>
      <c r="K41" s="8" t="s">
        <v>293</v>
      </c>
      <c r="L41" s="47">
        <v>6.0000000000000001E-3</v>
      </c>
    </row>
    <row r="42" spans="1:12" x14ac:dyDescent="0.35">
      <c r="A42" s="8">
        <v>35</v>
      </c>
      <c r="B42" s="8" t="s">
        <v>284</v>
      </c>
      <c r="C42" s="8" t="s">
        <v>285</v>
      </c>
      <c r="D42" s="8" t="s">
        <v>286</v>
      </c>
      <c r="E42" s="52">
        <v>1825</v>
      </c>
      <c r="F42" s="46">
        <v>8.01</v>
      </c>
      <c r="G42" s="47">
        <v>5.3E-3</v>
      </c>
      <c r="J42" s="46"/>
      <c r="K42" s="8" t="s">
        <v>71</v>
      </c>
      <c r="L42" s="47">
        <v>5.7000000000000002E-3</v>
      </c>
    </row>
    <row r="43" spans="1:12" x14ac:dyDescent="0.35">
      <c r="A43" s="8">
        <v>36</v>
      </c>
      <c r="B43" s="8" t="s">
        <v>287</v>
      </c>
      <c r="C43" s="8" t="s">
        <v>288</v>
      </c>
      <c r="D43" s="8" t="s">
        <v>128</v>
      </c>
      <c r="E43" s="52">
        <v>441</v>
      </c>
      <c r="F43" s="46">
        <v>7.85</v>
      </c>
      <c r="G43" s="47">
        <v>5.1999999999999998E-3</v>
      </c>
      <c r="J43" s="46"/>
      <c r="K43" s="8" t="s">
        <v>335</v>
      </c>
      <c r="L43" s="47">
        <v>5.4999999999999997E-3</v>
      </c>
    </row>
    <row r="44" spans="1:12" x14ac:dyDescent="0.35">
      <c r="A44" s="8">
        <v>37</v>
      </c>
      <c r="B44" s="8" t="s">
        <v>56</v>
      </c>
      <c r="C44" s="8" t="s">
        <v>57</v>
      </c>
      <c r="D44" s="8" t="s">
        <v>58</v>
      </c>
      <c r="E44" s="52">
        <v>546</v>
      </c>
      <c r="F44" s="46">
        <v>7.67</v>
      </c>
      <c r="G44" s="47">
        <v>5.1000000000000004E-3</v>
      </c>
      <c r="J44" s="46"/>
      <c r="K44" s="8" t="s">
        <v>400</v>
      </c>
      <c r="L44" s="47">
        <v>5.4999999999999997E-3</v>
      </c>
    </row>
    <row r="45" spans="1:12" x14ac:dyDescent="0.35">
      <c r="A45" s="8">
        <v>38</v>
      </c>
      <c r="B45" s="8" t="s">
        <v>289</v>
      </c>
      <c r="C45" s="8" t="s">
        <v>290</v>
      </c>
      <c r="D45" s="8" t="s">
        <v>125</v>
      </c>
      <c r="E45" s="52">
        <v>105</v>
      </c>
      <c r="F45" s="46">
        <v>7.43</v>
      </c>
      <c r="G45" s="47">
        <v>5.0000000000000001E-3</v>
      </c>
      <c r="J45" s="46"/>
      <c r="K45" s="8" t="s">
        <v>286</v>
      </c>
      <c r="L45" s="47">
        <v>5.3E-3</v>
      </c>
    </row>
    <row r="46" spans="1:12" x14ac:dyDescent="0.35">
      <c r="A46" s="8">
        <v>39</v>
      </c>
      <c r="B46" s="8" t="s">
        <v>111</v>
      </c>
      <c r="C46" s="8" t="s">
        <v>112</v>
      </c>
      <c r="D46" s="8" t="s">
        <v>113</v>
      </c>
      <c r="E46" s="52">
        <v>3162</v>
      </c>
      <c r="F46" s="46">
        <v>7.08</v>
      </c>
      <c r="G46" s="47">
        <v>4.7000000000000002E-3</v>
      </c>
      <c r="J46" s="46"/>
      <c r="K46" s="8" t="s">
        <v>218</v>
      </c>
      <c r="L46" s="47">
        <v>4.7000000000000002E-3</v>
      </c>
    </row>
    <row r="47" spans="1:12" x14ac:dyDescent="0.35">
      <c r="A47" s="8">
        <v>40</v>
      </c>
      <c r="B47" s="8" t="s">
        <v>291</v>
      </c>
      <c r="C47" s="8" t="s">
        <v>292</v>
      </c>
      <c r="D47" s="8" t="s">
        <v>293</v>
      </c>
      <c r="E47" s="52">
        <v>2960</v>
      </c>
      <c r="F47" s="46">
        <v>6.95</v>
      </c>
      <c r="G47" s="47">
        <v>4.5999999999999999E-3</v>
      </c>
      <c r="J47" s="46"/>
      <c r="K47" s="8" t="s">
        <v>301</v>
      </c>
      <c r="L47" s="47">
        <v>4.4999999999999997E-3</v>
      </c>
    </row>
    <row r="48" spans="1:12" x14ac:dyDescent="0.35">
      <c r="A48" s="8">
        <v>41</v>
      </c>
      <c r="B48" s="8" t="s">
        <v>294</v>
      </c>
      <c r="C48" s="8" t="s">
        <v>295</v>
      </c>
      <c r="D48" s="8" t="s">
        <v>198</v>
      </c>
      <c r="E48" s="52">
        <v>484</v>
      </c>
      <c r="F48" s="46">
        <v>6.8</v>
      </c>
      <c r="G48" s="47">
        <v>4.4999999999999997E-3</v>
      </c>
      <c r="J48" s="46"/>
      <c r="K48" s="8" t="s">
        <v>411</v>
      </c>
      <c r="L48" s="47">
        <v>3.2000000000000002E-3</v>
      </c>
    </row>
    <row r="49" spans="1:12" x14ac:dyDescent="0.35">
      <c r="A49" s="8">
        <v>42</v>
      </c>
      <c r="B49" s="8" t="s">
        <v>296</v>
      </c>
      <c r="C49" s="8" t="s">
        <v>297</v>
      </c>
      <c r="D49" s="8" t="s">
        <v>298</v>
      </c>
      <c r="E49" s="52">
        <v>78</v>
      </c>
      <c r="F49" s="46">
        <v>6.77</v>
      </c>
      <c r="G49" s="47">
        <v>4.4999999999999997E-3</v>
      </c>
      <c r="J49" s="46"/>
      <c r="K49" s="8" t="s">
        <v>654</v>
      </c>
      <c r="L49" s="47">
        <v>3.2000000000000002E-3</v>
      </c>
    </row>
    <row r="50" spans="1:12" x14ac:dyDescent="0.35">
      <c r="A50" s="8">
        <v>43</v>
      </c>
      <c r="B50" s="8" t="s">
        <v>114</v>
      </c>
      <c r="C50" s="8" t="s">
        <v>115</v>
      </c>
      <c r="D50" s="8" t="s">
        <v>116</v>
      </c>
      <c r="E50" s="52">
        <v>1592</v>
      </c>
      <c r="F50" s="46">
        <v>6.73</v>
      </c>
      <c r="G50" s="47">
        <v>4.4999999999999997E-3</v>
      </c>
      <c r="J50" s="46"/>
      <c r="K50" s="8" t="s">
        <v>434</v>
      </c>
      <c r="L50" s="47">
        <v>2.8999999999999998E-3</v>
      </c>
    </row>
    <row r="51" spans="1:12" x14ac:dyDescent="0.35">
      <c r="A51" s="8">
        <v>44</v>
      </c>
      <c r="B51" s="8" t="s">
        <v>299</v>
      </c>
      <c r="C51" s="8" t="s">
        <v>300</v>
      </c>
      <c r="D51" s="8" t="s">
        <v>301</v>
      </c>
      <c r="E51" s="52">
        <v>220</v>
      </c>
      <c r="F51" s="46">
        <v>6.68</v>
      </c>
      <c r="G51" s="47">
        <v>4.4999999999999997E-3</v>
      </c>
      <c r="J51" s="46"/>
      <c r="K51" s="8" t="s">
        <v>167</v>
      </c>
      <c r="L51" s="47">
        <v>2.5000000000000001E-3</v>
      </c>
    </row>
    <row r="52" spans="1:12" x14ac:dyDescent="0.35">
      <c r="A52" s="8">
        <v>45</v>
      </c>
      <c r="B52" s="8" t="s">
        <v>302</v>
      </c>
      <c r="C52" s="8" t="s">
        <v>303</v>
      </c>
      <c r="D52" s="8" t="s">
        <v>298</v>
      </c>
      <c r="E52" s="52">
        <v>567</v>
      </c>
      <c r="F52" s="46">
        <v>6.4</v>
      </c>
      <c r="G52" s="47">
        <v>4.3E-3</v>
      </c>
      <c r="J52" s="46"/>
      <c r="K52" s="8" t="s">
        <v>561</v>
      </c>
      <c r="L52" s="47">
        <v>1.8E-3</v>
      </c>
    </row>
    <row r="53" spans="1:12" x14ac:dyDescent="0.35">
      <c r="A53" s="8">
        <v>46</v>
      </c>
      <c r="B53" s="8" t="s">
        <v>117</v>
      </c>
      <c r="C53" s="8" t="s">
        <v>118</v>
      </c>
      <c r="D53" s="8" t="s">
        <v>119</v>
      </c>
      <c r="E53" s="52">
        <v>97</v>
      </c>
      <c r="F53" s="46">
        <v>6.38</v>
      </c>
      <c r="G53" s="47">
        <v>4.3E-3</v>
      </c>
      <c r="J53" s="46"/>
      <c r="K53" s="8" t="s">
        <v>733</v>
      </c>
      <c r="L53" s="47">
        <v>1.2999999999999999E-3</v>
      </c>
    </row>
    <row r="54" spans="1:12" x14ac:dyDescent="0.35">
      <c r="A54" s="8">
        <v>47</v>
      </c>
      <c r="B54" s="8" t="s">
        <v>120</v>
      </c>
      <c r="C54" s="8" t="s">
        <v>121</v>
      </c>
      <c r="D54" s="8" t="s">
        <v>122</v>
      </c>
      <c r="E54" s="52">
        <v>145</v>
      </c>
      <c r="F54" s="46">
        <v>6.35</v>
      </c>
      <c r="G54" s="47">
        <v>4.1999999999999997E-3</v>
      </c>
      <c r="J54" s="46"/>
      <c r="K54" s="8" t="s">
        <v>769</v>
      </c>
      <c r="L54" s="47">
        <v>8.9999999999999998E-4</v>
      </c>
    </row>
    <row r="55" spans="1:12" x14ac:dyDescent="0.35">
      <c r="A55" s="8">
        <v>48</v>
      </c>
      <c r="B55" s="8" t="s">
        <v>304</v>
      </c>
      <c r="C55" s="8" t="s">
        <v>305</v>
      </c>
      <c r="D55" s="8" t="s">
        <v>119</v>
      </c>
      <c r="E55" s="52">
        <v>465</v>
      </c>
      <c r="F55" s="46">
        <v>6.31</v>
      </c>
      <c r="G55" s="47">
        <v>4.1999999999999997E-3</v>
      </c>
      <c r="J55" s="46"/>
      <c r="K55" s="8" t="s">
        <v>756</v>
      </c>
      <c r="L55" s="47">
        <v>4.0000000000000002E-4</v>
      </c>
    </row>
    <row r="56" spans="1:12" x14ac:dyDescent="0.35">
      <c r="A56" s="8">
        <v>49</v>
      </c>
      <c r="B56" s="8" t="s">
        <v>306</v>
      </c>
      <c r="C56" s="8" t="s">
        <v>307</v>
      </c>
      <c r="D56" s="8" t="s">
        <v>119</v>
      </c>
      <c r="E56" s="52">
        <v>429</v>
      </c>
      <c r="F56" s="46">
        <v>6.29</v>
      </c>
      <c r="G56" s="47">
        <v>4.1999999999999997E-3</v>
      </c>
      <c r="J56" s="46"/>
      <c r="K56" s="8" t="s">
        <v>964</v>
      </c>
      <c r="L56" s="47">
        <v>4.0000000000000002E-4</v>
      </c>
    </row>
    <row r="57" spans="1:12" x14ac:dyDescent="0.35">
      <c r="A57" s="8">
        <v>50</v>
      </c>
      <c r="B57" s="8" t="s">
        <v>99</v>
      </c>
      <c r="C57" s="8" t="s">
        <v>100</v>
      </c>
      <c r="D57" s="8" t="s">
        <v>90</v>
      </c>
      <c r="E57" s="52">
        <v>1878</v>
      </c>
      <c r="F57" s="46">
        <v>6.2</v>
      </c>
      <c r="G57" s="47">
        <v>4.1000000000000003E-3</v>
      </c>
      <c r="J57" s="46"/>
      <c r="K57" s="8" t="s">
        <v>856</v>
      </c>
      <c r="L57" s="47">
        <v>2.9999999999999997E-4</v>
      </c>
    </row>
    <row r="58" spans="1:12" x14ac:dyDescent="0.35">
      <c r="A58" s="8">
        <v>51</v>
      </c>
      <c r="B58" s="8" t="s">
        <v>123</v>
      </c>
      <c r="C58" s="8" t="s">
        <v>124</v>
      </c>
      <c r="D58" s="8" t="s">
        <v>125</v>
      </c>
      <c r="E58" s="52">
        <v>179</v>
      </c>
      <c r="F58" s="46">
        <v>6.19</v>
      </c>
      <c r="G58" s="47">
        <v>4.1000000000000003E-3</v>
      </c>
      <c r="J58" s="46"/>
      <c r="K58" s="8" t="s">
        <v>873</v>
      </c>
      <c r="L58" s="47">
        <v>2.9999999999999997E-4</v>
      </c>
    </row>
    <row r="59" spans="1:12" x14ac:dyDescent="0.35">
      <c r="A59" s="8">
        <v>52</v>
      </c>
      <c r="B59" s="8" t="s">
        <v>308</v>
      </c>
      <c r="C59" s="8" t="s">
        <v>309</v>
      </c>
      <c r="D59" s="8" t="s">
        <v>310</v>
      </c>
      <c r="E59" s="52">
        <v>342</v>
      </c>
      <c r="F59" s="46">
        <v>6.04</v>
      </c>
      <c r="G59" s="47">
        <v>4.0000000000000001E-3</v>
      </c>
      <c r="J59" s="46"/>
      <c r="K59" s="8" t="s">
        <v>1021</v>
      </c>
      <c r="L59" s="47">
        <v>2.0000000000000001E-4</v>
      </c>
    </row>
    <row r="60" spans="1:12" x14ac:dyDescent="0.35">
      <c r="A60" s="8">
        <v>53</v>
      </c>
      <c r="B60" s="8" t="s">
        <v>311</v>
      </c>
      <c r="C60" s="8" t="s">
        <v>312</v>
      </c>
      <c r="D60" s="8" t="s">
        <v>128</v>
      </c>
      <c r="E60" s="52">
        <v>2501</v>
      </c>
      <c r="F60" s="46">
        <v>5.91</v>
      </c>
      <c r="G60" s="47">
        <v>3.8999999999999998E-3</v>
      </c>
      <c r="J60" s="46"/>
      <c r="K60" s="8" t="s">
        <v>43</v>
      </c>
      <c r="L60" s="47">
        <v>3.2000000000000002E-3</v>
      </c>
    </row>
    <row r="61" spans="1:12" x14ac:dyDescent="0.35">
      <c r="A61" s="8">
        <v>54</v>
      </c>
      <c r="B61" s="8" t="s">
        <v>126</v>
      </c>
      <c r="C61" s="8" t="s">
        <v>127</v>
      </c>
      <c r="D61" s="8" t="s">
        <v>128</v>
      </c>
      <c r="E61" s="52">
        <v>330</v>
      </c>
      <c r="F61" s="46">
        <v>5.91</v>
      </c>
      <c r="G61" s="47">
        <v>3.8999999999999998E-3</v>
      </c>
      <c r="J61" s="46"/>
    </row>
    <row r="62" spans="1:12" x14ac:dyDescent="0.35">
      <c r="A62" s="8">
        <v>55</v>
      </c>
      <c r="B62" s="8" t="s">
        <v>129</v>
      </c>
      <c r="C62" s="8" t="s">
        <v>130</v>
      </c>
      <c r="D62" s="8" t="s">
        <v>131</v>
      </c>
      <c r="E62" s="52">
        <v>103</v>
      </c>
      <c r="F62" s="46">
        <v>5.83</v>
      </c>
      <c r="G62" s="47">
        <v>3.8999999999999998E-3</v>
      </c>
      <c r="J62" s="46"/>
    </row>
    <row r="63" spans="1:12" x14ac:dyDescent="0.35">
      <c r="A63" s="8">
        <v>56</v>
      </c>
      <c r="B63" s="8" t="s">
        <v>313</v>
      </c>
      <c r="C63" s="8" t="s">
        <v>314</v>
      </c>
      <c r="D63" s="8" t="s">
        <v>125</v>
      </c>
      <c r="E63" s="52">
        <v>1593</v>
      </c>
      <c r="F63" s="46">
        <v>5.61</v>
      </c>
      <c r="G63" s="47">
        <v>3.7000000000000002E-3</v>
      </c>
      <c r="J63" s="46"/>
    </row>
    <row r="64" spans="1:12" x14ac:dyDescent="0.35">
      <c r="A64" s="8">
        <v>57</v>
      </c>
      <c r="B64" s="8" t="s">
        <v>315</v>
      </c>
      <c r="C64" s="8" t="s">
        <v>316</v>
      </c>
      <c r="D64" s="8" t="s">
        <v>153</v>
      </c>
      <c r="E64" s="52">
        <v>194</v>
      </c>
      <c r="F64" s="46">
        <v>5.5</v>
      </c>
      <c r="G64" s="47">
        <v>3.7000000000000002E-3</v>
      </c>
      <c r="J64" s="46"/>
    </row>
    <row r="65" spans="1:10" x14ac:dyDescent="0.35">
      <c r="A65" s="8">
        <v>58</v>
      </c>
      <c r="B65" s="8" t="s">
        <v>317</v>
      </c>
      <c r="C65" s="8" t="s">
        <v>318</v>
      </c>
      <c r="D65" s="8" t="s">
        <v>140</v>
      </c>
      <c r="E65" s="52">
        <v>9269</v>
      </c>
      <c r="F65" s="46">
        <v>5.46</v>
      </c>
      <c r="G65" s="47">
        <v>3.5999999999999999E-3</v>
      </c>
      <c r="J65" s="46"/>
    </row>
    <row r="66" spans="1:10" x14ac:dyDescent="0.35">
      <c r="A66" s="8">
        <v>59</v>
      </c>
      <c r="B66" s="8" t="s">
        <v>132</v>
      </c>
      <c r="C66" s="8" t="s">
        <v>133</v>
      </c>
      <c r="D66" s="8" t="s">
        <v>134</v>
      </c>
      <c r="E66" s="52">
        <v>123</v>
      </c>
      <c r="F66" s="46">
        <v>5.39</v>
      </c>
      <c r="G66" s="47">
        <v>3.5999999999999999E-3</v>
      </c>
      <c r="J66" s="46"/>
    </row>
    <row r="67" spans="1:10" x14ac:dyDescent="0.35">
      <c r="A67" s="8">
        <v>60</v>
      </c>
      <c r="B67" s="8" t="s">
        <v>59</v>
      </c>
      <c r="C67" s="8" t="s">
        <v>60</v>
      </c>
      <c r="D67" s="8" t="s">
        <v>61</v>
      </c>
      <c r="E67" s="52">
        <v>496</v>
      </c>
      <c r="F67" s="46">
        <v>5.33</v>
      </c>
      <c r="G67" s="47">
        <v>3.5999999999999999E-3</v>
      </c>
      <c r="J67" s="46"/>
    </row>
    <row r="68" spans="1:10" x14ac:dyDescent="0.35">
      <c r="A68" s="8">
        <v>61</v>
      </c>
      <c r="B68" s="8" t="s">
        <v>62</v>
      </c>
      <c r="C68" s="8" t="s">
        <v>63</v>
      </c>
      <c r="D68" s="8" t="s">
        <v>64</v>
      </c>
      <c r="E68" s="52">
        <v>1042</v>
      </c>
      <c r="F68" s="46">
        <v>5.29</v>
      </c>
      <c r="G68" s="47">
        <v>3.5000000000000001E-3</v>
      </c>
      <c r="J68" s="46"/>
    </row>
    <row r="69" spans="1:10" x14ac:dyDescent="0.35">
      <c r="A69" s="8">
        <v>62</v>
      </c>
      <c r="B69" s="8" t="s">
        <v>135</v>
      </c>
      <c r="C69" s="8" t="s">
        <v>136</v>
      </c>
      <c r="D69" s="8" t="s">
        <v>137</v>
      </c>
      <c r="E69" s="52">
        <v>3367</v>
      </c>
      <c r="F69" s="46">
        <v>4.99</v>
      </c>
      <c r="G69" s="47">
        <v>3.3E-3</v>
      </c>
      <c r="J69" s="46"/>
    </row>
    <row r="70" spans="1:10" x14ac:dyDescent="0.35">
      <c r="A70" s="8">
        <v>63</v>
      </c>
      <c r="B70" s="8" t="s">
        <v>138</v>
      </c>
      <c r="C70" s="8" t="s">
        <v>139</v>
      </c>
      <c r="D70" s="8" t="s">
        <v>140</v>
      </c>
      <c r="E70" s="52">
        <v>523</v>
      </c>
      <c r="F70" s="46">
        <v>4.9800000000000004</v>
      </c>
      <c r="G70" s="47">
        <v>3.3E-3</v>
      </c>
      <c r="J70" s="46"/>
    </row>
    <row r="71" spans="1:10" x14ac:dyDescent="0.35">
      <c r="A71" s="8">
        <v>64</v>
      </c>
      <c r="B71" s="8" t="s">
        <v>141</v>
      </c>
      <c r="C71" s="8" t="s">
        <v>142</v>
      </c>
      <c r="D71" s="8" t="s">
        <v>113</v>
      </c>
      <c r="E71" s="52">
        <v>1271</v>
      </c>
      <c r="F71" s="46">
        <v>4.9000000000000004</v>
      </c>
      <c r="G71" s="47">
        <v>3.3E-3</v>
      </c>
      <c r="J71" s="46"/>
    </row>
    <row r="72" spans="1:10" x14ac:dyDescent="0.35">
      <c r="A72" s="8">
        <v>65</v>
      </c>
      <c r="B72" s="8" t="s">
        <v>143</v>
      </c>
      <c r="C72" s="8" t="s">
        <v>144</v>
      </c>
      <c r="D72" s="8" t="s">
        <v>145</v>
      </c>
      <c r="E72" s="52">
        <v>669</v>
      </c>
      <c r="F72" s="46">
        <v>4.78</v>
      </c>
      <c r="G72" s="47">
        <v>3.2000000000000002E-3</v>
      </c>
      <c r="J72" s="46"/>
    </row>
    <row r="73" spans="1:10" x14ac:dyDescent="0.35">
      <c r="A73" s="8">
        <v>66</v>
      </c>
      <c r="B73" s="8" t="s">
        <v>319</v>
      </c>
      <c r="C73" s="8" t="s">
        <v>320</v>
      </c>
      <c r="D73" s="8" t="s">
        <v>125</v>
      </c>
      <c r="E73" s="52">
        <v>99</v>
      </c>
      <c r="F73" s="46">
        <v>4.75</v>
      </c>
      <c r="G73" s="47">
        <v>3.2000000000000002E-3</v>
      </c>
      <c r="J73" s="46"/>
    </row>
    <row r="74" spans="1:10" x14ac:dyDescent="0.35">
      <c r="A74" s="8">
        <v>67</v>
      </c>
      <c r="B74" s="8" t="s">
        <v>321</v>
      </c>
      <c r="C74" s="8" t="s">
        <v>322</v>
      </c>
      <c r="D74" s="8" t="s">
        <v>310</v>
      </c>
      <c r="E74" s="52">
        <v>820</v>
      </c>
      <c r="F74" s="46">
        <v>4.72</v>
      </c>
      <c r="G74" s="47">
        <v>3.2000000000000002E-3</v>
      </c>
      <c r="J74" s="46"/>
    </row>
    <row r="75" spans="1:10" x14ac:dyDescent="0.35">
      <c r="A75" s="8">
        <v>68</v>
      </c>
      <c r="B75" s="8" t="s">
        <v>146</v>
      </c>
      <c r="C75" s="8" t="s">
        <v>147</v>
      </c>
      <c r="D75" s="8" t="s">
        <v>128</v>
      </c>
      <c r="E75" s="52">
        <v>1110</v>
      </c>
      <c r="F75" s="46">
        <v>4.71</v>
      </c>
      <c r="G75" s="47">
        <v>3.0999999999999999E-3</v>
      </c>
      <c r="J75" s="46"/>
    </row>
    <row r="76" spans="1:10" x14ac:dyDescent="0.35">
      <c r="A76" s="8">
        <v>69</v>
      </c>
      <c r="B76" s="8" t="s">
        <v>148</v>
      </c>
      <c r="C76" s="8" t="s">
        <v>149</v>
      </c>
      <c r="D76" s="8" t="s">
        <v>150</v>
      </c>
      <c r="E76" s="52">
        <v>1545</v>
      </c>
      <c r="F76" s="46">
        <v>4.6900000000000004</v>
      </c>
      <c r="G76" s="47">
        <v>3.0999999999999999E-3</v>
      </c>
      <c r="J76" s="46"/>
    </row>
    <row r="77" spans="1:10" x14ac:dyDescent="0.35">
      <c r="A77" s="8">
        <v>70</v>
      </c>
      <c r="B77" s="8" t="s">
        <v>323</v>
      </c>
      <c r="C77" s="8" t="s">
        <v>324</v>
      </c>
      <c r="D77" s="8" t="s">
        <v>140</v>
      </c>
      <c r="E77" s="52">
        <v>94</v>
      </c>
      <c r="F77" s="46">
        <v>4.6500000000000004</v>
      </c>
      <c r="G77" s="47">
        <v>3.0999999999999999E-3</v>
      </c>
      <c r="J77" s="46"/>
    </row>
    <row r="78" spans="1:10" x14ac:dyDescent="0.35">
      <c r="A78" s="8">
        <v>71</v>
      </c>
      <c r="B78" s="8" t="s">
        <v>101</v>
      </c>
      <c r="C78" s="8" t="s">
        <v>102</v>
      </c>
      <c r="D78" s="8" t="s">
        <v>90</v>
      </c>
      <c r="E78" s="52">
        <v>502</v>
      </c>
      <c r="F78" s="46">
        <v>4.6399999999999997</v>
      </c>
      <c r="G78" s="47">
        <v>3.0999999999999999E-3</v>
      </c>
      <c r="J78" s="46"/>
    </row>
    <row r="79" spans="1:10" x14ac:dyDescent="0.35">
      <c r="A79" s="8">
        <v>72</v>
      </c>
      <c r="B79" s="8" t="s">
        <v>65</v>
      </c>
      <c r="C79" s="8" t="s">
        <v>66</v>
      </c>
      <c r="D79" s="8" t="s">
        <v>58</v>
      </c>
      <c r="E79" s="52">
        <v>90</v>
      </c>
      <c r="F79" s="46">
        <v>4.63</v>
      </c>
      <c r="G79" s="47">
        <v>3.0999999999999999E-3</v>
      </c>
      <c r="J79" s="46"/>
    </row>
    <row r="80" spans="1:10" x14ac:dyDescent="0.35">
      <c r="A80" s="8">
        <v>73</v>
      </c>
      <c r="B80" s="8" t="s">
        <v>325</v>
      </c>
      <c r="C80" s="8" t="s">
        <v>326</v>
      </c>
      <c r="D80" s="8" t="s">
        <v>140</v>
      </c>
      <c r="E80" s="52">
        <v>1111</v>
      </c>
      <c r="F80" s="46">
        <v>4.5999999999999996</v>
      </c>
      <c r="G80" s="47">
        <v>3.0999999999999999E-3</v>
      </c>
      <c r="J80" s="46"/>
    </row>
    <row r="81" spans="1:10" x14ac:dyDescent="0.35">
      <c r="A81" s="8">
        <v>74</v>
      </c>
      <c r="B81" s="8" t="s">
        <v>327</v>
      </c>
      <c r="C81" s="8" t="s">
        <v>328</v>
      </c>
      <c r="D81" s="8" t="s">
        <v>119</v>
      </c>
      <c r="E81" s="52">
        <v>297</v>
      </c>
      <c r="F81" s="46">
        <v>4.51</v>
      </c>
      <c r="G81" s="47">
        <v>3.0000000000000001E-3</v>
      </c>
      <c r="J81" s="46"/>
    </row>
    <row r="82" spans="1:10" x14ac:dyDescent="0.35">
      <c r="A82" s="8">
        <v>75</v>
      </c>
      <c r="B82" s="8" t="s">
        <v>329</v>
      </c>
      <c r="C82" s="8" t="s">
        <v>330</v>
      </c>
      <c r="D82" s="8" t="s">
        <v>119</v>
      </c>
      <c r="E82" s="52">
        <v>185</v>
      </c>
      <c r="F82" s="46">
        <v>4.4800000000000004</v>
      </c>
      <c r="G82" s="47">
        <v>3.0000000000000001E-3</v>
      </c>
      <c r="J82" s="46"/>
    </row>
    <row r="83" spans="1:10" x14ac:dyDescent="0.35">
      <c r="A83" s="8">
        <v>76</v>
      </c>
      <c r="B83" s="8" t="s">
        <v>103</v>
      </c>
      <c r="C83" s="8" t="s">
        <v>104</v>
      </c>
      <c r="D83" s="8" t="s">
        <v>90</v>
      </c>
      <c r="E83" s="52">
        <v>431</v>
      </c>
      <c r="F83" s="46">
        <v>4.47</v>
      </c>
      <c r="G83" s="47">
        <v>3.0000000000000001E-3</v>
      </c>
      <c r="J83" s="46"/>
    </row>
    <row r="84" spans="1:10" x14ac:dyDescent="0.35">
      <c r="A84" s="8">
        <v>77</v>
      </c>
      <c r="B84" s="8" t="s">
        <v>331</v>
      </c>
      <c r="C84" s="8" t="s">
        <v>332</v>
      </c>
      <c r="D84" s="8" t="s">
        <v>137</v>
      </c>
      <c r="E84" s="52">
        <v>203</v>
      </c>
      <c r="F84" s="46">
        <v>4.3499999999999996</v>
      </c>
      <c r="G84" s="47">
        <v>2.8999999999999998E-3</v>
      </c>
      <c r="J84" s="46"/>
    </row>
    <row r="85" spans="1:10" x14ac:dyDescent="0.35">
      <c r="A85" s="8">
        <v>78</v>
      </c>
      <c r="B85" s="8" t="s">
        <v>333</v>
      </c>
      <c r="C85" s="8" t="s">
        <v>334</v>
      </c>
      <c r="D85" s="8" t="s">
        <v>335</v>
      </c>
      <c r="E85" s="52">
        <v>264</v>
      </c>
      <c r="F85" s="46">
        <v>4.3</v>
      </c>
      <c r="G85" s="47">
        <v>2.8999999999999998E-3</v>
      </c>
      <c r="J85" s="46"/>
    </row>
    <row r="86" spans="1:10" x14ac:dyDescent="0.35">
      <c r="A86" s="8">
        <v>79</v>
      </c>
      <c r="B86" s="8" t="s">
        <v>151</v>
      </c>
      <c r="C86" s="8" t="s">
        <v>152</v>
      </c>
      <c r="D86" s="8" t="s">
        <v>153</v>
      </c>
      <c r="E86" s="52">
        <v>155</v>
      </c>
      <c r="F86" s="46">
        <v>4.1100000000000003</v>
      </c>
      <c r="G86" s="47">
        <v>2.7000000000000001E-3</v>
      </c>
      <c r="J86" s="46"/>
    </row>
    <row r="87" spans="1:10" x14ac:dyDescent="0.35">
      <c r="A87" s="8">
        <v>80</v>
      </c>
      <c r="B87" s="8" t="s">
        <v>336</v>
      </c>
      <c r="C87" s="8" t="s">
        <v>337</v>
      </c>
      <c r="D87" s="8" t="s">
        <v>131</v>
      </c>
      <c r="E87" s="52">
        <v>41</v>
      </c>
      <c r="F87" s="46">
        <v>4.08</v>
      </c>
      <c r="G87" s="47">
        <v>2.7000000000000001E-3</v>
      </c>
      <c r="J87" s="46"/>
    </row>
    <row r="88" spans="1:10" x14ac:dyDescent="0.35">
      <c r="A88" s="8">
        <v>81</v>
      </c>
      <c r="B88" s="8" t="s">
        <v>105</v>
      </c>
      <c r="C88" s="8" t="s">
        <v>106</v>
      </c>
      <c r="D88" s="8" t="s">
        <v>90</v>
      </c>
      <c r="E88" s="52">
        <v>5056</v>
      </c>
      <c r="F88" s="46">
        <v>4.0199999999999996</v>
      </c>
      <c r="G88" s="47">
        <v>2.7000000000000001E-3</v>
      </c>
      <c r="J88" s="46"/>
    </row>
    <row r="89" spans="1:10" x14ac:dyDescent="0.35">
      <c r="A89" s="8">
        <v>82</v>
      </c>
      <c r="B89" s="8" t="s">
        <v>154</v>
      </c>
      <c r="C89" s="8" t="s">
        <v>155</v>
      </c>
      <c r="D89" s="8" t="s">
        <v>150</v>
      </c>
      <c r="E89" s="52">
        <v>2847</v>
      </c>
      <c r="F89" s="46">
        <v>3.97</v>
      </c>
      <c r="G89" s="47">
        <v>2.5999999999999999E-3</v>
      </c>
      <c r="J89" s="46"/>
    </row>
    <row r="90" spans="1:10" x14ac:dyDescent="0.35">
      <c r="A90" s="8">
        <v>83</v>
      </c>
      <c r="B90" s="8" t="s">
        <v>107</v>
      </c>
      <c r="C90" s="8" t="s">
        <v>108</v>
      </c>
      <c r="D90" s="8" t="s">
        <v>90</v>
      </c>
      <c r="E90" s="52">
        <v>1414</v>
      </c>
      <c r="F90" s="46">
        <v>3.85</v>
      </c>
      <c r="G90" s="47">
        <v>2.5999999999999999E-3</v>
      </c>
      <c r="J90" s="46"/>
    </row>
    <row r="91" spans="1:10" x14ac:dyDescent="0.35">
      <c r="A91" s="8">
        <v>84</v>
      </c>
      <c r="B91" s="8" t="s">
        <v>338</v>
      </c>
      <c r="C91" s="8" t="s">
        <v>339</v>
      </c>
      <c r="D91" s="8" t="s">
        <v>229</v>
      </c>
      <c r="E91" s="52">
        <v>982</v>
      </c>
      <c r="F91" s="46">
        <v>3.85</v>
      </c>
      <c r="G91" s="47">
        <v>2.5999999999999999E-3</v>
      </c>
      <c r="J91" s="46"/>
    </row>
    <row r="92" spans="1:10" x14ac:dyDescent="0.35">
      <c r="A92" s="8">
        <v>85</v>
      </c>
      <c r="B92" s="8" t="s">
        <v>156</v>
      </c>
      <c r="C92" s="8" t="s">
        <v>157</v>
      </c>
      <c r="D92" s="8" t="s">
        <v>113</v>
      </c>
      <c r="E92" s="52">
        <v>256</v>
      </c>
      <c r="F92" s="46">
        <v>3.82</v>
      </c>
      <c r="G92" s="47">
        <v>2.5000000000000001E-3</v>
      </c>
      <c r="J92" s="46"/>
    </row>
    <row r="93" spans="1:10" x14ac:dyDescent="0.35">
      <c r="A93" s="8">
        <v>86</v>
      </c>
      <c r="B93" s="8" t="s">
        <v>340</v>
      </c>
      <c r="C93" s="8" t="s">
        <v>341</v>
      </c>
      <c r="D93" s="8" t="s">
        <v>249</v>
      </c>
      <c r="E93" s="52">
        <v>32</v>
      </c>
      <c r="F93" s="46">
        <v>3.81</v>
      </c>
      <c r="G93" s="47">
        <v>2.5000000000000001E-3</v>
      </c>
      <c r="J93" s="46"/>
    </row>
    <row r="94" spans="1:10" x14ac:dyDescent="0.35">
      <c r="A94" s="8">
        <v>87</v>
      </c>
      <c r="B94" s="8" t="s">
        <v>342</v>
      </c>
      <c r="C94" s="8" t="s">
        <v>343</v>
      </c>
      <c r="D94" s="8" t="s">
        <v>298</v>
      </c>
      <c r="E94" s="52">
        <v>397</v>
      </c>
      <c r="F94" s="46">
        <v>3.8</v>
      </c>
      <c r="G94" s="47">
        <v>2.5000000000000001E-3</v>
      </c>
      <c r="J94" s="46"/>
    </row>
    <row r="95" spans="1:10" x14ac:dyDescent="0.35">
      <c r="A95" s="8">
        <v>88</v>
      </c>
      <c r="B95" s="8" t="s">
        <v>158</v>
      </c>
      <c r="C95" s="8" t="s">
        <v>159</v>
      </c>
      <c r="D95" s="8" t="s">
        <v>160</v>
      </c>
      <c r="E95" s="52">
        <v>236</v>
      </c>
      <c r="F95" s="46">
        <v>3.76</v>
      </c>
      <c r="G95" s="47">
        <v>2.5000000000000001E-3</v>
      </c>
      <c r="J95" s="46"/>
    </row>
    <row r="96" spans="1:10" x14ac:dyDescent="0.35">
      <c r="A96" s="8">
        <v>89</v>
      </c>
      <c r="B96" s="8" t="s">
        <v>161</v>
      </c>
      <c r="C96" s="8" t="s">
        <v>162</v>
      </c>
      <c r="D96" s="8" t="s">
        <v>113</v>
      </c>
      <c r="E96" s="52">
        <v>250</v>
      </c>
      <c r="F96" s="46">
        <v>3.73</v>
      </c>
      <c r="G96" s="47">
        <v>2.5000000000000001E-3</v>
      </c>
      <c r="J96" s="46"/>
    </row>
    <row r="97" spans="1:10" x14ac:dyDescent="0.35">
      <c r="A97" s="8">
        <v>90</v>
      </c>
      <c r="B97" s="8" t="s">
        <v>344</v>
      </c>
      <c r="C97" s="8" t="s">
        <v>345</v>
      </c>
      <c r="D97" s="8" t="s">
        <v>198</v>
      </c>
      <c r="E97" s="52">
        <v>2187</v>
      </c>
      <c r="F97" s="46">
        <v>3.73</v>
      </c>
      <c r="G97" s="47">
        <v>2.5000000000000001E-3</v>
      </c>
      <c r="J97" s="46"/>
    </row>
    <row r="98" spans="1:10" x14ac:dyDescent="0.35">
      <c r="A98" s="8">
        <v>91</v>
      </c>
      <c r="B98" s="8" t="s">
        <v>163</v>
      </c>
      <c r="C98" s="8" t="s">
        <v>164</v>
      </c>
      <c r="D98" s="8" t="s">
        <v>119</v>
      </c>
      <c r="E98" s="52">
        <v>80</v>
      </c>
      <c r="F98" s="46">
        <v>3.7</v>
      </c>
      <c r="G98" s="47">
        <v>2.5000000000000001E-3</v>
      </c>
      <c r="J98" s="46"/>
    </row>
    <row r="99" spans="1:10" x14ac:dyDescent="0.35">
      <c r="A99" s="8">
        <v>92</v>
      </c>
      <c r="B99" s="8" t="s">
        <v>346</v>
      </c>
      <c r="C99" s="8" t="s">
        <v>347</v>
      </c>
      <c r="D99" s="8" t="s">
        <v>335</v>
      </c>
      <c r="E99" s="52">
        <v>321</v>
      </c>
      <c r="F99" s="46">
        <v>3.66</v>
      </c>
      <c r="G99" s="47">
        <v>2.3999999999999998E-3</v>
      </c>
      <c r="J99" s="46"/>
    </row>
    <row r="100" spans="1:10" x14ac:dyDescent="0.35">
      <c r="A100" s="8">
        <v>93</v>
      </c>
      <c r="B100" s="8" t="s">
        <v>165</v>
      </c>
      <c r="C100" s="8" t="s">
        <v>166</v>
      </c>
      <c r="D100" s="8" t="s">
        <v>167</v>
      </c>
      <c r="E100" s="52">
        <v>1292</v>
      </c>
      <c r="F100" s="46">
        <v>3.63</v>
      </c>
      <c r="G100" s="47">
        <v>2.3999999999999998E-3</v>
      </c>
      <c r="J100" s="46"/>
    </row>
    <row r="101" spans="1:10" x14ac:dyDescent="0.35">
      <c r="A101" s="8">
        <v>94</v>
      </c>
      <c r="B101" s="8" t="s">
        <v>348</v>
      </c>
      <c r="C101" s="8" t="s">
        <v>349</v>
      </c>
      <c r="D101" s="8" t="s">
        <v>198</v>
      </c>
      <c r="E101" s="52">
        <v>83</v>
      </c>
      <c r="F101" s="46">
        <v>3.59</v>
      </c>
      <c r="G101" s="47">
        <v>2.3999999999999998E-3</v>
      </c>
      <c r="J101" s="46"/>
    </row>
    <row r="102" spans="1:10" x14ac:dyDescent="0.35">
      <c r="A102" s="8">
        <v>95</v>
      </c>
      <c r="B102" s="8" t="s">
        <v>168</v>
      </c>
      <c r="C102" s="8" t="s">
        <v>169</v>
      </c>
      <c r="D102" s="8" t="s">
        <v>170</v>
      </c>
      <c r="E102" s="52">
        <v>2056</v>
      </c>
      <c r="F102" s="46">
        <v>3.57</v>
      </c>
      <c r="G102" s="47">
        <v>2.3999999999999998E-3</v>
      </c>
      <c r="J102" s="46"/>
    </row>
    <row r="103" spans="1:10" x14ac:dyDescent="0.35">
      <c r="A103" s="8">
        <v>96</v>
      </c>
      <c r="B103" s="8" t="s">
        <v>173</v>
      </c>
      <c r="C103" s="8" t="s">
        <v>174</v>
      </c>
      <c r="D103" s="8" t="s">
        <v>160</v>
      </c>
      <c r="E103" s="52">
        <v>19</v>
      </c>
      <c r="F103" s="46">
        <v>3.55</v>
      </c>
      <c r="G103" s="47">
        <v>2.3999999999999998E-3</v>
      </c>
      <c r="J103" s="46"/>
    </row>
    <row r="104" spans="1:10" x14ac:dyDescent="0.35">
      <c r="A104" s="8">
        <v>97</v>
      </c>
      <c r="B104" s="8" t="s">
        <v>171</v>
      </c>
      <c r="C104" s="8" t="s">
        <v>172</v>
      </c>
      <c r="D104" s="8" t="s">
        <v>128</v>
      </c>
      <c r="E104" s="52">
        <v>33</v>
      </c>
      <c r="F104" s="46">
        <v>3.5</v>
      </c>
      <c r="G104" s="47">
        <v>2.3E-3</v>
      </c>
      <c r="J104" s="46"/>
    </row>
    <row r="105" spans="1:10" x14ac:dyDescent="0.35">
      <c r="A105" s="8">
        <v>98</v>
      </c>
      <c r="B105" s="8" t="s">
        <v>350</v>
      </c>
      <c r="C105" s="8" t="s">
        <v>351</v>
      </c>
      <c r="D105" s="8" t="s">
        <v>140</v>
      </c>
      <c r="E105" s="52">
        <v>10</v>
      </c>
      <c r="F105" s="46">
        <v>3.49</v>
      </c>
      <c r="G105" s="47">
        <v>2.3E-3</v>
      </c>
      <c r="J105" s="46"/>
    </row>
    <row r="106" spans="1:10" x14ac:dyDescent="0.35">
      <c r="A106" s="8">
        <v>99</v>
      </c>
      <c r="B106" s="8" t="s">
        <v>175</v>
      </c>
      <c r="C106" s="8" t="s">
        <v>176</v>
      </c>
      <c r="D106" s="8" t="s">
        <v>128</v>
      </c>
      <c r="E106" s="52">
        <v>952</v>
      </c>
      <c r="F106" s="46">
        <v>3.46</v>
      </c>
      <c r="G106" s="47">
        <v>2.3E-3</v>
      </c>
      <c r="J106" s="46"/>
    </row>
    <row r="107" spans="1:10" x14ac:dyDescent="0.35">
      <c r="A107" s="8">
        <v>100</v>
      </c>
      <c r="B107" s="8" t="s">
        <v>352</v>
      </c>
      <c r="C107" s="8" t="s">
        <v>353</v>
      </c>
      <c r="D107" s="8" t="s">
        <v>116</v>
      </c>
      <c r="E107" s="52">
        <v>2181</v>
      </c>
      <c r="F107" s="46">
        <v>3.44</v>
      </c>
      <c r="G107" s="47">
        <v>2.3E-3</v>
      </c>
      <c r="J107" s="46"/>
    </row>
    <row r="108" spans="1:10" x14ac:dyDescent="0.35">
      <c r="A108" s="8">
        <v>101</v>
      </c>
      <c r="B108" s="8" t="s">
        <v>67</v>
      </c>
      <c r="C108" s="8" t="s">
        <v>68</v>
      </c>
      <c r="D108" s="8" t="s">
        <v>61</v>
      </c>
      <c r="E108" s="52">
        <v>403</v>
      </c>
      <c r="F108" s="46">
        <v>3.37</v>
      </c>
      <c r="G108" s="47">
        <v>2.2000000000000001E-3</v>
      </c>
      <c r="J108" s="46"/>
    </row>
    <row r="109" spans="1:10" x14ac:dyDescent="0.35">
      <c r="A109" s="8">
        <v>102</v>
      </c>
      <c r="B109" s="8" t="s">
        <v>354</v>
      </c>
      <c r="C109" s="8" t="s">
        <v>355</v>
      </c>
      <c r="D109" s="8" t="s">
        <v>119</v>
      </c>
      <c r="E109" s="52">
        <v>211</v>
      </c>
      <c r="F109" s="46">
        <v>3.33</v>
      </c>
      <c r="G109" s="47">
        <v>2.2000000000000001E-3</v>
      </c>
      <c r="J109" s="46"/>
    </row>
    <row r="110" spans="1:10" x14ac:dyDescent="0.35">
      <c r="A110" s="8">
        <v>103</v>
      </c>
      <c r="B110" s="8" t="s">
        <v>356</v>
      </c>
      <c r="C110" s="8" t="s">
        <v>357</v>
      </c>
      <c r="D110" s="8" t="s">
        <v>134</v>
      </c>
      <c r="E110" s="52">
        <v>1043</v>
      </c>
      <c r="F110" s="46">
        <v>3.24</v>
      </c>
      <c r="G110" s="47">
        <v>2.2000000000000001E-3</v>
      </c>
      <c r="J110" s="46"/>
    </row>
    <row r="111" spans="1:10" x14ac:dyDescent="0.35">
      <c r="A111" s="8">
        <v>104</v>
      </c>
      <c r="B111" s="8" t="s">
        <v>358</v>
      </c>
      <c r="C111" s="8" t="s">
        <v>359</v>
      </c>
      <c r="D111" s="8" t="s">
        <v>90</v>
      </c>
      <c r="E111" s="52">
        <v>13386</v>
      </c>
      <c r="F111" s="46">
        <v>3.24</v>
      </c>
      <c r="G111" s="47">
        <v>2.2000000000000001E-3</v>
      </c>
      <c r="J111" s="46"/>
    </row>
    <row r="112" spans="1:10" x14ac:dyDescent="0.35">
      <c r="A112" s="8">
        <v>105</v>
      </c>
      <c r="B112" s="8" t="s">
        <v>360</v>
      </c>
      <c r="C112" s="8" t="s">
        <v>361</v>
      </c>
      <c r="D112" s="8" t="s">
        <v>310</v>
      </c>
      <c r="E112" s="52">
        <v>185</v>
      </c>
      <c r="F112" s="46">
        <v>3.22</v>
      </c>
      <c r="G112" s="47">
        <v>2.2000000000000001E-3</v>
      </c>
      <c r="J112" s="46"/>
    </row>
    <row r="113" spans="1:10" x14ac:dyDescent="0.35">
      <c r="A113" s="8">
        <v>106</v>
      </c>
      <c r="B113" s="8" t="s">
        <v>177</v>
      </c>
      <c r="C113" s="8" t="s">
        <v>178</v>
      </c>
      <c r="D113" s="8" t="s">
        <v>90</v>
      </c>
      <c r="E113" s="52">
        <v>2561</v>
      </c>
      <c r="F113" s="46">
        <v>3.21</v>
      </c>
      <c r="G113" s="47">
        <v>2.0999999999999999E-3</v>
      </c>
      <c r="J113" s="46"/>
    </row>
    <row r="114" spans="1:10" x14ac:dyDescent="0.35">
      <c r="A114" s="8">
        <v>107</v>
      </c>
      <c r="B114" s="8" t="s">
        <v>362</v>
      </c>
      <c r="C114" s="8" t="s">
        <v>363</v>
      </c>
      <c r="D114" s="8" t="s">
        <v>310</v>
      </c>
      <c r="E114" s="52">
        <v>202</v>
      </c>
      <c r="F114" s="46">
        <v>3.2</v>
      </c>
      <c r="G114" s="47">
        <v>2.0999999999999999E-3</v>
      </c>
      <c r="J114" s="46"/>
    </row>
    <row r="115" spans="1:10" x14ac:dyDescent="0.35">
      <c r="A115" s="8">
        <v>108</v>
      </c>
      <c r="B115" s="8" t="s">
        <v>69</v>
      </c>
      <c r="C115" s="8" t="s">
        <v>70</v>
      </c>
      <c r="D115" s="8" t="s">
        <v>71</v>
      </c>
      <c r="E115" s="52">
        <v>306</v>
      </c>
      <c r="F115" s="46">
        <v>3.09</v>
      </c>
      <c r="G115" s="47">
        <v>2.0999999999999999E-3</v>
      </c>
      <c r="J115" s="46"/>
    </row>
    <row r="116" spans="1:10" x14ac:dyDescent="0.35">
      <c r="A116" s="8">
        <v>109</v>
      </c>
      <c r="B116" s="8" t="s">
        <v>364</v>
      </c>
      <c r="C116" s="8" t="s">
        <v>365</v>
      </c>
      <c r="D116" s="8" t="s">
        <v>198</v>
      </c>
      <c r="E116" s="52">
        <v>209</v>
      </c>
      <c r="F116" s="46">
        <v>3.06</v>
      </c>
      <c r="G116" s="47">
        <v>2E-3</v>
      </c>
      <c r="J116" s="46"/>
    </row>
    <row r="117" spans="1:10" x14ac:dyDescent="0.35">
      <c r="A117" s="8">
        <v>110</v>
      </c>
      <c r="B117" s="8" t="s">
        <v>366</v>
      </c>
      <c r="C117" s="8" t="s">
        <v>367</v>
      </c>
      <c r="D117" s="8" t="s">
        <v>160</v>
      </c>
      <c r="E117" s="52">
        <v>111</v>
      </c>
      <c r="F117" s="46">
        <v>3.04</v>
      </c>
      <c r="G117" s="47">
        <v>2E-3</v>
      </c>
      <c r="J117" s="46"/>
    </row>
    <row r="118" spans="1:10" x14ac:dyDescent="0.35">
      <c r="A118" s="8">
        <v>111</v>
      </c>
      <c r="B118" s="8" t="s">
        <v>368</v>
      </c>
      <c r="C118" s="8" t="s">
        <v>369</v>
      </c>
      <c r="D118" s="8" t="s">
        <v>264</v>
      </c>
      <c r="E118" s="52">
        <v>2712</v>
      </c>
      <c r="F118" s="46">
        <v>3.04</v>
      </c>
      <c r="G118" s="47">
        <v>2E-3</v>
      </c>
      <c r="J118" s="46"/>
    </row>
    <row r="119" spans="1:10" x14ac:dyDescent="0.35">
      <c r="A119" s="8">
        <v>112</v>
      </c>
      <c r="B119" s="8" t="s">
        <v>72</v>
      </c>
      <c r="C119" s="8" t="s">
        <v>73</v>
      </c>
      <c r="D119" s="8" t="s">
        <v>64</v>
      </c>
      <c r="E119" s="52">
        <v>225</v>
      </c>
      <c r="F119" s="46">
        <v>3.04</v>
      </c>
      <c r="G119" s="47">
        <v>2E-3</v>
      </c>
      <c r="J119" s="46"/>
    </row>
    <row r="120" spans="1:10" x14ac:dyDescent="0.35">
      <c r="A120" s="8">
        <v>113</v>
      </c>
      <c r="B120" s="8" t="s">
        <v>370</v>
      </c>
      <c r="C120" s="8" t="s">
        <v>371</v>
      </c>
      <c r="D120" s="8" t="s">
        <v>229</v>
      </c>
      <c r="E120" s="52">
        <v>20981</v>
      </c>
      <c r="F120" s="46">
        <v>3.03</v>
      </c>
      <c r="G120" s="47">
        <v>2E-3</v>
      </c>
      <c r="J120" s="46"/>
    </row>
    <row r="121" spans="1:10" x14ac:dyDescent="0.35">
      <c r="A121" s="8">
        <v>114</v>
      </c>
      <c r="B121" s="8" t="s">
        <v>179</v>
      </c>
      <c r="C121" s="8" t="s">
        <v>180</v>
      </c>
      <c r="D121" s="8" t="s">
        <v>181</v>
      </c>
      <c r="E121" s="52">
        <v>489</v>
      </c>
      <c r="F121" s="46">
        <v>3.03</v>
      </c>
      <c r="G121" s="47">
        <v>2E-3</v>
      </c>
      <c r="J121" s="46"/>
    </row>
    <row r="122" spans="1:10" x14ac:dyDescent="0.35">
      <c r="A122" s="8">
        <v>115</v>
      </c>
      <c r="B122" s="8" t="s">
        <v>182</v>
      </c>
      <c r="C122" s="8" t="s">
        <v>183</v>
      </c>
      <c r="D122" s="8" t="s">
        <v>184</v>
      </c>
      <c r="E122" s="52">
        <v>282</v>
      </c>
      <c r="F122" s="46">
        <v>2.99</v>
      </c>
      <c r="G122" s="47">
        <v>2E-3</v>
      </c>
      <c r="J122" s="46"/>
    </row>
    <row r="123" spans="1:10" x14ac:dyDescent="0.35">
      <c r="A123" s="8">
        <v>116</v>
      </c>
      <c r="B123" s="8" t="s">
        <v>372</v>
      </c>
      <c r="C123" s="8" t="s">
        <v>373</v>
      </c>
      <c r="D123" s="8" t="s">
        <v>150</v>
      </c>
      <c r="E123" s="52">
        <v>732</v>
      </c>
      <c r="F123" s="46">
        <v>2.89</v>
      </c>
      <c r="G123" s="47">
        <v>1.9E-3</v>
      </c>
      <c r="J123" s="46"/>
    </row>
    <row r="124" spans="1:10" x14ac:dyDescent="0.35">
      <c r="A124" s="8">
        <v>117</v>
      </c>
      <c r="B124" s="8" t="s">
        <v>374</v>
      </c>
      <c r="C124" s="8" t="s">
        <v>375</v>
      </c>
      <c r="D124" s="8" t="s">
        <v>134</v>
      </c>
      <c r="E124" s="52">
        <v>292</v>
      </c>
      <c r="F124" s="46">
        <v>2.86</v>
      </c>
      <c r="G124" s="47">
        <v>1.9E-3</v>
      </c>
      <c r="J124" s="46"/>
    </row>
    <row r="125" spans="1:10" x14ac:dyDescent="0.35">
      <c r="A125" s="8">
        <v>118</v>
      </c>
      <c r="B125" s="8" t="s">
        <v>185</v>
      </c>
      <c r="C125" s="8" t="s">
        <v>186</v>
      </c>
      <c r="D125" s="8" t="s">
        <v>140</v>
      </c>
      <c r="E125" s="52">
        <v>40</v>
      </c>
      <c r="F125" s="46">
        <v>2.81</v>
      </c>
      <c r="G125" s="47">
        <v>1.9E-3</v>
      </c>
      <c r="J125" s="46"/>
    </row>
    <row r="126" spans="1:10" x14ac:dyDescent="0.35">
      <c r="A126" s="8">
        <v>119</v>
      </c>
      <c r="B126" s="8" t="s">
        <v>187</v>
      </c>
      <c r="C126" s="8" t="s">
        <v>188</v>
      </c>
      <c r="D126" s="8" t="s">
        <v>90</v>
      </c>
      <c r="E126" s="52">
        <v>2625</v>
      </c>
      <c r="F126" s="46">
        <v>2.8</v>
      </c>
      <c r="G126" s="47">
        <v>1.9E-3</v>
      </c>
      <c r="J126" s="46"/>
    </row>
    <row r="127" spans="1:10" x14ac:dyDescent="0.35">
      <c r="A127" s="8">
        <v>120</v>
      </c>
      <c r="B127" s="8" t="s">
        <v>189</v>
      </c>
      <c r="C127" s="8" t="s">
        <v>190</v>
      </c>
      <c r="D127" s="8" t="s">
        <v>137</v>
      </c>
      <c r="E127" s="52">
        <v>7</v>
      </c>
      <c r="F127" s="46">
        <v>2.79</v>
      </c>
      <c r="G127" s="47">
        <v>1.9E-3</v>
      </c>
      <c r="J127" s="46"/>
    </row>
    <row r="128" spans="1:10" x14ac:dyDescent="0.35">
      <c r="A128" s="8">
        <v>121</v>
      </c>
      <c r="B128" s="8" t="s">
        <v>376</v>
      </c>
      <c r="C128" s="8" t="s">
        <v>377</v>
      </c>
      <c r="D128" s="8" t="s">
        <v>181</v>
      </c>
      <c r="E128" s="52">
        <v>142</v>
      </c>
      <c r="F128" s="46">
        <v>2.77</v>
      </c>
      <c r="G128" s="47">
        <v>1.8E-3</v>
      </c>
      <c r="J128" s="46"/>
    </row>
    <row r="129" spans="1:10" x14ac:dyDescent="0.35">
      <c r="A129" s="8">
        <v>122</v>
      </c>
      <c r="B129" s="8" t="s">
        <v>378</v>
      </c>
      <c r="C129" s="8" t="s">
        <v>379</v>
      </c>
      <c r="D129" s="8" t="s">
        <v>113</v>
      </c>
      <c r="E129" s="52">
        <v>467</v>
      </c>
      <c r="F129" s="46">
        <v>2.72</v>
      </c>
      <c r="G129" s="47">
        <v>1.8E-3</v>
      </c>
      <c r="J129" s="46"/>
    </row>
    <row r="130" spans="1:10" x14ac:dyDescent="0.35">
      <c r="A130" s="8">
        <v>123</v>
      </c>
      <c r="B130" s="8" t="s">
        <v>380</v>
      </c>
      <c r="C130" s="8" t="s">
        <v>381</v>
      </c>
      <c r="D130" s="8" t="s">
        <v>134</v>
      </c>
      <c r="E130" s="52">
        <v>1082</v>
      </c>
      <c r="F130" s="46">
        <v>2.59</v>
      </c>
      <c r="G130" s="47">
        <v>1.6999999999999999E-3</v>
      </c>
      <c r="J130" s="46"/>
    </row>
    <row r="131" spans="1:10" x14ac:dyDescent="0.35">
      <c r="A131" s="8">
        <v>124</v>
      </c>
      <c r="B131" s="8" t="s">
        <v>382</v>
      </c>
      <c r="C131" s="8" t="s">
        <v>383</v>
      </c>
      <c r="D131" s="8" t="s">
        <v>137</v>
      </c>
      <c r="E131" s="52">
        <v>2</v>
      </c>
      <c r="F131" s="46">
        <v>2.56</v>
      </c>
      <c r="G131" s="47">
        <v>1.6999999999999999E-3</v>
      </c>
      <c r="J131" s="46"/>
    </row>
    <row r="132" spans="1:10" x14ac:dyDescent="0.35">
      <c r="A132" s="8">
        <v>125</v>
      </c>
      <c r="B132" s="8" t="s">
        <v>384</v>
      </c>
      <c r="C132" s="8" t="s">
        <v>385</v>
      </c>
      <c r="D132" s="8" t="s">
        <v>131</v>
      </c>
      <c r="E132" s="52">
        <v>47</v>
      </c>
      <c r="F132" s="46">
        <v>2.5499999999999998</v>
      </c>
      <c r="G132" s="47">
        <v>1.6999999999999999E-3</v>
      </c>
      <c r="J132" s="46"/>
    </row>
    <row r="133" spans="1:10" x14ac:dyDescent="0.35">
      <c r="A133" s="8">
        <v>126</v>
      </c>
      <c r="B133" s="8" t="s">
        <v>194</v>
      </c>
      <c r="C133" s="8" t="s">
        <v>195</v>
      </c>
      <c r="D133" s="8" t="s">
        <v>90</v>
      </c>
      <c r="E133" s="52">
        <v>1473</v>
      </c>
      <c r="F133" s="46">
        <v>2.54</v>
      </c>
      <c r="G133" s="47">
        <v>1.6999999999999999E-3</v>
      </c>
      <c r="J133" s="46"/>
    </row>
    <row r="134" spans="1:10" x14ac:dyDescent="0.35">
      <c r="A134" s="8">
        <v>127</v>
      </c>
      <c r="B134" s="8" t="s">
        <v>386</v>
      </c>
      <c r="C134" s="8" t="s">
        <v>387</v>
      </c>
      <c r="D134" s="8" t="s">
        <v>119</v>
      </c>
      <c r="E134" s="52">
        <v>115</v>
      </c>
      <c r="F134" s="46">
        <v>2.5299999999999998</v>
      </c>
      <c r="G134" s="47">
        <v>1.6999999999999999E-3</v>
      </c>
      <c r="J134" s="46"/>
    </row>
    <row r="135" spans="1:10" x14ac:dyDescent="0.35">
      <c r="A135" s="8">
        <v>128</v>
      </c>
      <c r="B135" s="8" t="s">
        <v>191</v>
      </c>
      <c r="C135" s="8" t="s">
        <v>192</v>
      </c>
      <c r="D135" s="8" t="s">
        <v>193</v>
      </c>
      <c r="E135" s="52">
        <v>10</v>
      </c>
      <c r="F135" s="46">
        <v>2.52</v>
      </c>
      <c r="G135" s="47">
        <v>1.6999999999999999E-3</v>
      </c>
      <c r="J135" s="46"/>
    </row>
    <row r="136" spans="1:10" x14ac:dyDescent="0.35">
      <c r="A136" s="8">
        <v>129</v>
      </c>
      <c r="B136" s="8" t="s">
        <v>196</v>
      </c>
      <c r="C136" s="8" t="s">
        <v>197</v>
      </c>
      <c r="D136" s="8" t="s">
        <v>198</v>
      </c>
      <c r="E136" s="52">
        <v>71</v>
      </c>
      <c r="F136" s="46">
        <v>2.5099999999999998</v>
      </c>
      <c r="G136" s="47">
        <v>1.6999999999999999E-3</v>
      </c>
      <c r="J136" s="46"/>
    </row>
    <row r="137" spans="1:10" x14ac:dyDescent="0.35">
      <c r="A137" s="8">
        <v>130</v>
      </c>
      <c r="B137" s="8" t="s">
        <v>388</v>
      </c>
      <c r="C137" s="8" t="s">
        <v>389</v>
      </c>
      <c r="D137" s="8" t="s">
        <v>119</v>
      </c>
      <c r="E137" s="52">
        <v>45</v>
      </c>
      <c r="F137" s="46">
        <v>2.5099999999999998</v>
      </c>
      <c r="G137" s="47">
        <v>1.6999999999999999E-3</v>
      </c>
      <c r="J137" s="46"/>
    </row>
    <row r="138" spans="1:10" x14ac:dyDescent="0.35">
      <c r="A138" s="8">
        <v>131</v>
      </c>
      <c r="B138" s="8" t="s">
        <v>390</v>
      </c>
      <c r="C138" s="8" t="s">
        <v>391</v>
      </c>
      <c r="D138" s="8" t="s">
        <v>134</v>
      </c>
      <c r="E138" s="52">
        <v>2124</v>
      </c>
      <c r="F138" s="46">
        <v>2.5099999999999998</v>
      </c>
      <c r="G138" s="47">
        <v>1.6999999999999999E-3</v>
      </c>
      <c r="J138" s="46"/>
    </row>
    <row r="139" spans="1:10" x14ac:dyDescent="0.35">
      <c r="A139" s="8">
        <v>132</v>
      </c>
      <c r="B139" s="8" t="s">
        <v>392</v>
      </c>
      <c r="C139" s="8" t="s">
        <v>393</v>
      </c>
      <c r="D139" s="8" t="s">
        <v>131</v>
      </c>
      <c r="E139" s="52">
        <v>139</v>
      </c>
      <c r="F139" s="46">
        <v>2.4900000000000002</v>
      </c>
      <c r="G139" s="47">
        <v>1.6999999999999999E-3</v>
      </c>
      <c r="J139" s="46"/>
    </row>
    <row r="140" spans="1:10" x14ac:dyDescent="0.35">
      <c r="A140" s="8">
        <v>133</v>
      </c>
      <c r="B140" s="8" t="s">
        <v>199</v>
      </c>
      <c r="C140" s="8" t="s">
        <v>200</v>
      </c>
      <c r="D140" s="8" t="s">
        <v>140</v>
      </c>
      <c r="E140" s="52">
        <v>67</v>
      </c>
      <c r="F140" s="46">
        <v>2.4700000000000002</v>
      </c>
      <c r="G140" s="47">
        <v>1.6000000000000001E-3</v>
      </c>
      <c r="J140" s="46"/>
    </row>
    <row r="141" spans="1:10" x14ac:dyDescent="0.35">
      <c r="A141" s="8">
        <v>134</v>
      </c>
      <c r="B141" s="8" t="s">
        <v>394</v>
      </c>
      <c r="C141" s="8" t="s">
        <v>395</v>
      </c>
      <c r="D141" s="8" t="s">
        <v>128</v>
      </c>
      <c r="E141" s="52">
        <v>628</v>
      </c>
      <c r="F141" s="46">
        <v>2.46</v>
      </c>
      <c r="G141" s="47">
        <v>1.6000000000000001E-3</v>
      </c>
      <c r="J141" s="46"/>
    </row>
    <row r="142" spans="1:10" x14ac:dyDescent="0.35">
      <c r="A142" s="8">
        <v>135</v>
      </c>
      <c r="B142" s="8" t="s">
        <v>201</v>
      </c>
      <c r="C142" s="8" t="s">
        <v>202</v>
      </c>
      <c r="D142" s="8" t="s">
        <v>128</v>
      </c>
      <c r="E142" s="52">
        <v>82</v>
      </c>
      <c r="F142" s="46">
        <v>2.46</v>
      </c>
      <c r="G142" s="47">
        <v>1.6000000000000001E-3</v>
      </c>
      <c r="J142" s="46"/>
    </row>
    <row r="143" spans="1:10" x14ac:dyDescent="0.35">
      <c r="A143" s="8">
        <v>136</v>
      </c>
      <c r="B143" s="8" t="s">
        <v>396</v>
      </c>
      <c r="C143" s="8" t="s">
        <v>397</v>
      </c>
      <c r="D143" s="8" t="s">
        <v>137</v>
      </c>
      <c r="E143" s="52">
        <v>81</v>
      </c>
      <c r="F143" s="46">
        <v>2.4500000000000002</v>
      </c>
      <c r="G143" s="47">
        <v>1.6000000000000001E-3</v>
      </c>
      <c r="J143" s="46"/>
    </row>
    <row r="144" spans="1:10" x14ac:dyDescent="0.35">
      <c r="A144" s="8">
        <v>137</v>
      </c>
      <c r="B144" s="8" t="s">
        <v>398</v>
      </c>
      <c r="C144" s="8" t="s">
        <v>399</v>
      </c>
      <c r="D144" s="8" t="s">
        <v>400</v>
      </c>
      <c r="E144" s="52">
        <v>427</v>
      </c>
      <c r="F144" s="46">
        <v>2.44</v>
      </c>
      <c r="G144" s="47">
        <v>1.6000000000000001E-3</v>
      </c>
      <c r="J144" s="46"/>
    </row>
    <row r="145" spans="1:10" x14ac:dyDescent="0.35">
      <c r="A145" s="8">
        <v>138</v>
      </c>
      <c r="B145" s="8" t="s">
        <v>203</v>
      </c>
      <c r="C145" s="8" t="s">
        <v>204</v>
      </c>
      <c r="D145" s="8" t="s">
        <v>140</v>
      </c>
      <c r="E145" s="52">
        <v>67</v>
      </c>
      <c r="F145" s="46">
        <v>2.41</v>
      </c>
      <c r="G145" s="47">
        <v>1.6000000000000001E-3</v>
      </c>
      <c r="J145" s="46"/>
    </row>
    <row r="146" spans="1:10" x14ac:dyDescent="0.35">
      <c r="A146" s="8">
        <v>139</v>
      </c>
      <c r="B146" s="8" t="s">
        <v>74</v>
      </c>
      <c r="C146" s="8" t="s">
        <v>75</v>
      </c>
      <c r="D146" s="8" t="s">
        <v>64</v>
      </c>
      <c r="E146" s="52">
        <v>60</v>
      </c>
      <c r="F146" s="46">
        <v>2.37</v>
      </c>
      <c r="G146" s="47">
        <v>1.6000000000000001E-3</v>
      </c>
      <c r="J146" s="46"/>
    </row>
    <row r="147" spans="1:10" x14ac:dyDescent="0.35">
      <c r="A147" s="8">
        <v>140</v>
      </c>
      <c r="B147" s="8" t="s">
        <v>401</v>
      </c>
      <c r="C147" s="8" t="s">
        <v>402</v>
      </c>
      <c r="D147" s="8" t="s">
        <v>128</v>
      </c>
      <c r="E147" s="52">
        <v>52</v>
      </c>
      <c r="F147" s="46">
        <v>2.34</v>
      </c>
      <c r="G147" s="47">
        <v>1.6000000000000001E-3</v>
      </c>
      <c r="J147" s="46"/>
    </row>
    <row r="148" spans="1:10" x14ac:dyDescent="0.35">
      <c r="A148" s="8">
        <v>141</v>
      </c>
      <c r="B148" s="8" t="s">
        <v>403</v>
      </c>
      <c r="C148" s="8" t="s">
        <v>404</v>
      </c>
      <c r="D148" s="8" t="s">
        <v>113</v>
      </c>
      <c r="E148" s="52">
        <v>2872</v>
      </c>
      <c r="F148" s="46">
        <v>2.34</v>
      </c>
      <c r="G148" s="47">
        <v>1.6000000000000001E-3</v>
      </c>
      <c r="J148" s="46"/>
    </row>
    <row r="149" spans="1:10" x14ac:dyDescent="0.35">
      <c r="A149" s="8">
        <v>142</v>
      </c>
      <c r="B149" s="8" t="s">
        <v>405</v>
      </c>
      <c r="C149" s="8" t="s">
        <v>406</v>
      </c>
      <c r="D149" s="8" t="s">
        <v>215</v>
      </c>
      <c r="E149" s="52">
        <v>683</v>
      </c>
      <c r="F149" s="46">
        <v>2.3199999999999998</v>
      </c>
      <c r="G149" s="47">
        <v>1.5E-3</v>
      </c>
      <c r="J149" s="46"/>
    </row>
    <row r="150" spans="1:10" x14ac:dyDescent="0.35">
      <c r="A150" s="8">
        <v>143</v>
      </c>
      <c r="B150" s="8" t="s">
        <v>407</v>
      </c>
      <c r="C150" s="8" t="s">
        <v>408</v>
      </c>
      <c r="D150" s="8" t="s">
        <v>119</v>
      </c>
      <c r="E150" s="52">
        <v>544</v>
      </c>
      <c r="F150" s="46">
        <v>2.2799999999999998</v>
      </c>
      <c r="G150" s="47">
        <v>1.5E-3</v>
      </c>
      <c r="J150" s="46"/>
    </row>
    <row r="151" spans="1:10" x14ac:dyDescent="0.35">
      <c r="A151" s="8">
        <v>144</v>
      </c>
      <c r="B151" s="8" t="s">
        <v>409</v>
      </c>
      <c r="C151" s="8" t="s">
        <v>410</v>
      </c>
      <c r="D151" s="8" t="s">
        <v>411</v>
      </c>
      <c r="E151" s="52">
        <v>2634</v>
      </c>
      <c r="F151" s="46">
        <v>2.2400000000000002</v>
      </c>
      <c r="G151" s="47">
        <v>1.5E-3</v>
      </c>
      <c r="J151" s="46"/>
    </row>
    <row r="152" spans="1:10" x14ac:dyDescent="0.35">
      <c r="A152" s="8">
        <v>145</v>
      </c>
      <c r="B152" s="8" t="s">
        <v>412</v>
      </c>
      <c r="C152" s="8" t="s">
        <v>413</v>
      </c>
      <c r="D152" s="8" t="s">
        <v>249</v>
      </c>
      <c r="E152" s="52">
        <v>192</v>
      </c>
      <c r="F152" s="46">
        <v>2.23</v>
      </c>
      <c r="G152" s="47">
        <v>1.5E-3</v>
      </c>
      <c r="J152" s="46"/>
    </row>
    <row r="153" spans="1:10" x14ac:dyDescent="0.35">
      <c r="A153" s="8">
        <v>146</v>
      </c>
      <c r="B153" s="8" t="s">
        <v>414</v>
      </c>
      <c r="C153" s="8" t="s">
        <v>415</v>
      </c>
      <c r="D153" s="8" t="s">
        <v>249</v>
      </c>
      <c r="E153" s="52">
        <v>174</v>
      </c>
      <c r="F153" s="46">
        <v>2.2200000000000002</v>
      </c>
      <c r="G153" s="47">
        <v>1.5E-3</v>
      </c>
      <c r="J153" s="46"/>
    </row>
    <row r="154" spans="1:10" x14ac:dyDescent="0.35">
      <c r="A154" s="8">
        <v>147</v>
      </c>
      <c r="B154" s="8" t="s">
        <v>416</v>
      </c>
      <c r="C154" s="8" t="s">
        <v>417</v>
      </c>
      <c r="D154" s="8" t="s">
        <v>90</v>
      </c>
      <c r="E154" s="52">
        <v>269</v>
      </c>
      <c r="F154" s="46">
        <v>2.2000000000000002</v>
      </c>
      <c r="G154" s="47">
        <v>1.5E-3</v>
      </c>
      <c r="J154" s="46"/>
    </row>
    <row r="155" spans="1:10" x14ac:dyDescent="0.35">
      <c r="A155" s="8">
        <v>148</v>
      </c>
      <c r="B155" s="8" t="s">
        <v>418</v>
      </c>
      <c r="C155" s="8" t="s">
        <v>419</v>
      </c>
      <c r="D155" s="8" t="s">
        <v>119</v>
      </c>
      <c r="E155" s="52">
        <v>86</v>
      </c>
      <c r="F155" s="46">
        <v>2.19</v>
      </c>
      <c r="G155" s="47">
        <v>1.5E-3</v>
      </c>
      <c r="J155" s="46"/>
    </row>
    <row r="156" spans="1:10" x14ac:dyDescent="0.35">
      <c r="A156" s="8">
        <v>149</v>
      </c>
      <c r="B156" s="8" t="s">
        <v>420</v>
      </c>
      <c r="C156" s="8" t="s">
        <v>421</v>
      </c>
      <c r="D156" s="8" t="s">
        <v>198</v>
      </c>
      <c r="E156" s="52">
        <v>101</v>
      </c>
      <c r="F156" s="46">
        <v>2.1800000000000002</v>
      </c>
      <c r="G156" s="47">
        <v>1.5E-3</v>
      </c>
      <c r="J156" s="46"/>
    </row>
    <row r="157" spans="1:10" x14ac:dyDescent="0.35">
      <c r="A157" s="8">
        <v>150</v>
      </c>
      <c r="B157" s="8" t="s">
        <v>422</v>
      </c>
      <c r="C157" s="8" t="s">
        <v>423</v>
      </c>
      <c r="D157" s="8" t="s">
        <v>160</v>
      </c>
      <c r="E157" s="52">
        <v>28</v>
      </c>
      <c r="F157" s="46">
        <v>2.15</v>
      </c>
      <c r="G157" s="47">
        <v>1.4E-3</v>
      </c>
      <c r="J157" s="46"/>
    </row>
    <row r="158" spans="1:10" x14ac:dyDescent="0.35">
      <c r="A158" s="8">
        <v>151</v>
      </c>
      <c r="B158" s="8" t="s">
        <v>424</v>
      </c>
      <c r="C158" s="8" t="s">
        <v>425</v>
      </c>
      <c r="D158" s="8" t="s">
        <v>140</v>
      </c>
      <c r="E158" s="52">
        <v>73</v>
      </c>
      <c r="F158" s="46">
        <v>2.15</v>
      </c>
      <c r="G158" s="47">
        <v>1.4E-3</v>
      </c>
      <c r="J158" s="46"/>
    </row>
    <row r="159" spans="1:10" x14ac:dyDescent="0.35">
      <c r="A159" s="8">
        <v>152</v>
      </c>
      <c r="B159" s="8" t="s">
        <v>426</v>
      </c>
      <c r="C159" s="8" t="s">
        <v>427</v>
      </c>
      <c r="D159" s="8" t="s">
        <v>90</v>
      </c>
      <c r="E159" s="52">
        <v>720</v>
      </c>
      <c r="F159" s="46">
        <v>2.13</v>
      </c>
      <c r="G159" s="47">
        <v>1.4E-3</v>
      </c>
      <c r="J159" s="46"/>
    </row>
    <row r="160" spans="1:10" x14ac:dyDescent="0.35">
      <c r="A160" s="8">
        <v>153</v>
      </c>
      <c r="B160" s="8" t="s">
        <v>205</v>
      </c>
      <c r="C160" s="8" t="s">
        <v>206</v>
      </c>
      <c r="D160" s="8" t="s">
        <v>119</v>
      </c>
      <c r="E160" s="52">
        <v>191</v>
      </c>
      <c r="F160" s="46">
        <v>2.13</v>
      </c>
      <c r="G160" s="47">
        <v>1.4E-3</v>
      </c>
      <c r="J160" s="46"/>
    </row>
    <row r="161" spans="1:10" x14ac:dyDescent="0.35">
      <c r="A161" s="8">
        <v>154</v>
      </c>
      <c r="B161" s="8" t="s">
        <v>428</v>
      </c>
      <c r="C161" s="8" t="s">
        <v>429</v>
      </c>
      <c r="D161" s="8" t="s">
        <v>137</v>
      </c>
      <c r="E161" s="52">
        <v>342</v>
      </c>
      <c r="F161" s="46">
        <v>2.12</v>
      </c>
      <c r="G161" s="47">
        <v>1.4E-3</v>
      </c>
      <c r="J161" s="46"/>
    </row>
    <row r="162" spans="1:10" x14ac:dyDescent="0.35">
      <c r="A162" s="8">
        <v>155</v>
      </c>
      <c r="B162" s="8" t="s">
        <v>430</v>
      </c>
      <c r="C162" s="8" t="s">
        <v>431</v>
      </c>
      <c r="D162" s="8" t="s">
        <v>153</v>
      </c>
      <c r="E162" s="52">
        <v>197</v>
      </c>
      <c r="F162" s="46">
        <v>2.12</v>
      </c>
      <c r="G162" s="47">
        <v>1.4E-3</v>
      </c>
      <c r="J162" s="46"/>
    </row>
    <row r="163" spans="1:10" x14ac:dyDescent="0.35">
      <c r="A163" s="8">
        <v>156</v>
      </c>
      <c r="B163" s="8" t="s">
        <v>207</v>
      </c>
      <c r="C163" s="8" t="s">
        <v>208</v>
      </c>
      <c r="D163" s="8" t="s">
        <v>125</v>
      </c>
      <c r="E163" s="52">
        <v>109</v>
      </c>
      <c r="F163" s="46">
        <v>2.08</v>
      </c>
      <c r="G163" s="47">
        <v>1.4E-3</v>
      </c>
      <c r="J163" s="46"/>
    </row>
    <row r="164" spans="1:10" x14ac:dyDescent="0.35">
      <c r="A164" s="8">
        <v>157</v>
      </c>
      <c r="B164" s="8" t="s">
        <v>432</v>
      </c>
      <c r="C164" s="8" t="s">
        <v>433</v>
      </c>
      <c r="D164" s="8" t="s">
        <v>434</v>
      </c>
      <c r="E164" s="52">
        <v>5</v>
      </c>
      <c r="F164" s="46">
        <v>2.0699999999999998</v>
      </c>
      <c r="G164" s="47">
        <v>1.4E-3</v>
      </c>
      <c r="J164" s="46"/>
    </row>
    <row r="165" spans="1:10" x14ac:dyDescent="0.35">
      <c r="A165" s="8">
        <v>158</v>
      </c>
      <c r="B165" s="8" t="s">
        <v>435</v>
      </c>
      <c r="C165" s="8" t="s">
        <v>436</v>
      </c>
      <c r="D165" s="8" t="s">
        <v>113</v>
      </c>
      <c r="E165" s="52">
        <v>145</v>
      </c>
      <c r="F165" s="46">
        <v>2.0499999999999998</v>
      </c>
      <c r="G165" s="47">
        <v>1.4E-3</v>
      </c>
      <c r="J165" s="46"/>
    </row>
    <row r="166" spans="1:10" x14ac:dyDescent="0.35">
      <c r="A166" s="8">
        <v>159</v>
      </c>
      <c r="B166" s="8" t="s">
        <v>437</v>
      </c>
      <c r="C166" s="8" t="s">
        <v>438</v>
      </c>
      <c r="D166" s="8" t="s">
        <v>140</v>
      </c>
      <c r="E166" s="52">
        <v>13</v>
      </c>
      <c r="F166" s="46">
        <v>2.04</v>
      </c>
      <c r="G166" s="47">
        <v>1.4E-3</v>
      </c>
      <c r="J166" s="46"/>
    </row>
    <row r="167" spans="1:10" x14ac:dyDescent="0.35">
      <c r="A167" s="8">
        <v>160</v>
      </c>
      <c r="B167" s="8" t="s">
        <v>439</v>
      </c>
      <c r="C167" s="8" t="s">
        <v>440</v>
      </c>
      <c r="D167" s="8" t="s">
        <v>128</v>
      </c>
      <c r="E167" s="52">
        <v>650</v>
      </c>
      <c r="F167" s="46">
        <v>2.02</v>
      </c>
      <c r="G167" s="47">
        <v>1.2999999999999999E-3</v>
      </c>
      <c r="J167" s="46"/>
    </row>
    <row r="168" spans="1:10" x14ac:dyDescent="0.35">
      <c r="A168" s="8">
        <v>161</v>
      </c>
      <c r="B168" s="8" t="s">
        <v>441</v>
      </c>
      <c r="C168" s="8" t="s">
        <v>442</v>
      </c>
      <c r="D168" s="8" t="s">
        <v>181</v>
      </c>
      <c r="E168" s="52">
        <v>129</v>
      </c>
      <c r="F168" s="46">
        <v>2.02</v>
      </c>
      <c r="G168" s="47">
        <v>1.2999999999999999E-3</v>
      </c>
      <c r="J168" s="46"/>
    </row>
    <row r="169" spans="1:10" x14ac:dyDescent="0.35">
      <c r="A169" s="8">
        <v>162</v>
      </c>
      <c r="B169" s="8" t="s">
        <v>443</v>
      </c>
      <c r="C169" s="8" t="s">
        <v>444</v>
      </c>
      <c r="D169" s="8" t="s">
        <v>271</v>
      </c>
      <c r="E169" s="52">
        <v>427</v>
      </c>
      <c r="F169" s="46">
        <v>2.02</v>
      </c>
      <c r="G169" s="47">
        <v>1.2999999999999999E-3</v>
      </c>
      <c r="J169" s="46"/>
    </row>
    <row r="170" spans="1:10" x14ac:dyDescent="0.35">
      <c r="A170" s="8">
        <v>163</v>
      </c>
      <c r="B170" s="8" t="s">
        <v>209</v>
      </c>
      <c r="C170" s="8" t="s">
        <v>210</v>
      </c>
      <c r="D170" s="8" t="s">
        <v>181</v>
      </c>
      <c r="E170" s="52">
        <v>211</v>
      </c>
      <c r="F170" s="46">
        <v>2.02</v>
      </c>
      <c r="G170" s="47">
        <v>1.2999999999999999E-3</v>
      </c>
      <c r="J170" s="46"/>
    </row>
    <row r="171" spans="1:10" x14ac:dyDescent="0.35">
      <c r="A171" s="8">
        <v>164</v>
      </c>
      <c r="B171" s="8" t="s">
        <v>211</v>
      </c>
      <c r="C171" s="8" t="s">
        <v>212</v>
      </c>
      <c r="D171" s="8" t="s">
        <v>193</v>
      </c>
      <c r="E171" s="52">
        <v>475</v>
      </c>
      <c r="F171" s="46">
        <v>2</v>
      </c>
      <c r="G171" s="47">
        <v>1.2999999999999999E-3</v>
      </c>
      <c r="J171" s="46"/>
    </row>
    <row r="172" spans="1:10" x14ac:dyDescent="0.35">
      <c r="A172" s="8">
        <v>165</v>
      </c>
      <c r="B172" s="8" t="s">
        <v>76</v>
      </c>
      <c r="C172" s="8" t="s">
        <v>77</v>
      </c>
      <c r="D172" s="8" t="s">
        <v>71</v>
      </c>
      <c r="E172" s="52">
        <v>100</v>
      </c>
      <c r="F172" s="46">
        <v>2</v>
      </c>
      <c r="G172" s="47">
        <v>1.2999999999999999E-3</v>
      </c>
      <c r="J172" s="46"/>
    </row>
    <row r="173" spans="1:10" x14ac:dyDescent="0.35">
      <c r="A173" s="8">
        <v>166</v>
      </c>
      <c r="B173" s="8" t="s">
        <v>445</v>
      </c>
      <c r="C173" s="8" t="s">
        <v>446</v>
      </c>
      <c r="D173" s="8" t="s">
        <v>128</v>
      </c>
      <c r="E173" s="52">
        <v>92</v>
      </c>
      <c r="F173" s="46">
        <v>1.99</v>
      </c>
      <c r="G173" s="47">
        <v>1.2999999999999999E-3</v>
      </c>
      <c r="J173" s="46"/>
    </row>
    <row r="174" spans="1:10" x14ac:dyDescent="0.35">
      <c r="A174" s="8">
        <v>167</v>
      </c>
      <c r="B174" s="8" t="s">
        <v>213</v>
      </c>
      <c r="C174" s="8" t="s">
        <v>214</v>
      </c>
      <c r="D174" s="8" t="s">
        <v>215</v>
      </c>
      <c r="E174" s="52">
        <v>366</v>
      </c>
      <c r="F174" s="46">
        <v>1.95</v>
      </c>
      <c r="G174" s="47">
        <v>1.2999999999999999E-3</v>
      </c>
      <c r="J174" s="46"/>
    </row>
    <row r="175" spans="1:10" x14ac:dyDescent="0.35">
      <c r="A175" s="8">
        <v>168</v>
      </c>
      <c r="B175" s="8" t="s">
        <v>447</v>
      </c>
      <c r="C175" s="8" t="s">
        <v>448</v>
      </c>
      <c r="D175" s="8" t="s">
        <v>198</v>
      </c>
      <c r="E175" s="52">
        <v>18</v>
      </c>
      <c r="F175" s="46">
        <v>1.94</v>
      </c>
      <c r="G175" s="47">
        <v>1.2999999999999999E-3</v>
      </c>
      <c r="J175" s="46"/>
    </row>
    <row r="176" spans="1:10" x14ac:dyDescent="0.35">
      <c r="A176" s="8">
        <v>169</v>
      </c>
      <c r="B176" s="8" t="s">
        <v>449</v>
      </c>
      <c r="C176" s="8" t="s">
        <v>450</v>
      </c>
      <c r="D176" s="8" t="s">
        <v>181</v>
      </c>
      <c r="E176" s="52">
        <v>103</v>
      </c>
      <c r="F176" s="46">
        <v>1.92</v>
      </c>
      <c r="G176" s="47">
        <v>1.2999999999999999E-3</v>
      </c>
      <c r="J176" s="46"/>
    </row>
    <row r="177" spans="1:10" x14ac:dyDescent="0.35">
      <c r="A177" s="8">
        <v>170</v>
      </c>
      <c r="B177" s="8" t="s">
        <v>451</v>
      </c>
      <c r="C177" s="8" t="s">
        <v>452</v>
      </c>
      <c r="D177" s="8" t="s">
        <v>184</v>
      </c>
      <c r="E177" s="52">
        <v>1102</v>
      </c>
      <c r="F177" s="46">
        <v>1.91</v>
      </c>
      <c r="G177" s="47">
        <v>1.2999999999999999E-3</v>
      </c>
      <c r="J177" s="46"/>
    </row>
    <row r="178" spans="1:10" x14ac:dyDescent="0.35">
      <c r="A178" s="8">
        <v>171</v>
      </c>
      <c r="B178" s="8" t="s">
        <v>78</v>
      </c>
      <c r="C178" s="8" t="s">
        <v>79</v>
      </c>
      <c r="D178" s="8" t="s">
        <v>71</v>
      </c>
      <c r="E178" s="52">
        <v>450</v>
      </c>
      <c r="F178" s="46">
        <v>1.9</v>
      </c>
      <c r="G178" s="47">
        <v>1.2999999999999999E-3</v>
      </c>
      <c r="J178" s="46"/>
    </row>
    <row r="179" spans="1:10" x14ac:dyDescent="0.35">
      <c r="A179" s="8">
        <v>172</v>
      </c>
      <c r="B179" s="8" t="s">
        <v>453</v>
      </c>
      <c r="C179" s="8" t="s">
        <v>454</v>
      </c>
      <c r="D179" s="8" t="s">
        <v>400</v>
      </c>
      <c r="E179" s="52">
        <v>91</v>
      </c>
      <c r="F179" s="46">
        <v>1.82</v>
      </c>
      <c r="G179" s="47">
        <v>1.1999999999999999E-3</v>
      </c>
      <c r="J179" s="46"/>
    </row>
    <row r="180" spans="1:10" x14ac:dyDescent="0.35">
      <c r="A180" s="8">
        <v>173</v>
      </c>
      <c r="B180" s="8" t="s">
        <v>455</v>
      </c>
      <c r="C180" s="8" t="s">
        <v>456</v>
      </c>
      <c r="D180" s="8" t="s">
        <v>119</v>
      </c>
      <c r="E180" s="52">
        <v>106</v>
      </c>
      <c r="F180" s="46">
        <v>1.8</v>
      </c>
      <c r="G180" s="47">
        <v>1.1999999999999999E-3</v>
      </c>
      <c r="J180" s="46"/>
    </row>
    <row r="181" spans="1:10" x14ac:dyDescent="0.35">
      <c r="A181" s="8">
        <v>174</v>
      </c>
      <c r="B181" s="8" t="s">
        <v>457</v>
      </c>
      <c r="C181" s="8" t="s">
        <v>458</v>
      </c>
      <c r="D181" s="8" t="s">
        <v>411</v>
      </c>
      <c r="E181" s="52">
        <v>99</v>
      </c>
      <c r="F181" s="46">
        <v>1.79</v>
      </c>
      <c r="G181" s="47">
        <v>1.1999999999999999E-3</v>
      </c>
      <c r="J181" s="46"/>
    </row>
    <row r="182" spans="1:10" x14ac:dyDescent="0.35">
      <c r="A182" s="8">
        <v>175</v>
      </c>
      <c r="B182" s="8" t="s">
        <v>459</v>
      </c>
      <c r="C182" s="8" t="s">
        <v>460</v>
      </c>
      <c r="D182" s="8" t="s">
        <v>153</v>
      </c>
      <c r="E182" s="52">
        <v>136</v>
      </c>
      <c r="F182" s="46">
        <v>1.78</v>
      </c>
      <c r="G182" s="47">
        <v>1.1999999999999999E-3</v>
      </c>
      <c r="J182" s="46"/>
    </row>
    <row r="183" spans="1:10" x14ac:dyDescent="0.35">
      <c r="A183" s="8">
        <v>176</v>
      </c>
      <c r="B183" s="8" t="s">
        <v>461</v>
      </c>
      <c r="C183" s="8" t="s">
        <v>462</v>
      </c>
      <c r="D183" s="8" t="s">
        <v>229</v>
      </c>
      <c r="E183" s="52">
        <v>90</v>
      </c>
      <c r="F183" s="46">
        <v>1.77</v>
      </c>
      <c r="G183" s="47">
        <v>1.1999999999999999E-3</v>
      </c>
      <c r="J183" s="46"/>
    </row>
    <row r="184" spans="1:10" x14ac:dyDescent="0.35">
      <c r="A184" s="8">
        <v>177</v>
      </c>
      <c r="B184" s="8" t="s">
        <v>463</v>
      </c>
      <c r="C184" s="8" t="s">
        <v>464</v>
      </c>
      <c r="D184" s="8" t="s">
        <v>193</v>
      </c>
      <c r="E184" s="52">
        <v>32</v>
      </c>
      <c r="F184" s="46">
        <v>1.74</v>
      </c>
      <c r="G184" s="47">
        <v>1.1999999999999999E-3</v>
      </c>
      <c r="J184" s="46"/>
    </row>
    <row r="185" spans="1:10" x14ac:dyDescent="0.35">
      <c r="A185" s="8">
        <v>178</v>
      </c>
      <c r="B185" s="8" t="s">
        <v>465</v>
      </c>
      <c r="C185" s="8" t="s">
        <v>466</v>
      </c>
      <c r="D185" s="8" t="s">
        <v>293</v>
      </c>
      <c r="E185" s="52">
        <v>416</v>
      </c>
      <c r="F185" s="46">
        <v>1.73</v>
      </c>
      <c r="G185" s="47">
        <v>1.1999999999999999E-3</v>
      </c>
      <c r="J185" s="46"/>
    </row>
    <row r="186" spans="1:10" x14ac:dyDescent="0.35">
      <c r="A186" s="8">
        <v>179</v>
      </c>
      <c r="B186" s="8" t="s">
        <v>467</v>
      </c>
      <c r="C186" s="8" t="s">
        <v>468</v>
      </c>
      <c r="D186" s="8" t="s">
        <v>125</v>
      </c>
      <c r="E186" s="52">
        <v>146</v>
      </c>
      <c r="F186" s="46">
        <v>1.67</v>
      </c>
      <c r="G186" s="47">
        <v>1.1000000000000001E-3</v>
      </c>
      <c r="J186" s="46"/>
    </row>
    <row r="187" spans="1:10" x14ac:dyDescent="0.35">
      <c r="A187" s="8">
        <v>180</v>
      </c>
      <c r="B187" s="8" t="s">
        <v>469</v>
      </c>
      <c r="C187" s="8" t="s">
        <v>470</v>
      </c>
      <c r="D187" s="8" t="s">
        <v>229</v>
      </c>
      <c r="E187" s="52">
        <v>780</v>
      </c>
      <c r="F187" s="46">
        <v>1.66</v>
      </c>
      <c r="G187" s="47">
        <v>1.1000000000000001E-3</v>
      </c>
      <c r="J187" s="46"/>
    </row>
    <row r="188" spans="1:10" x14ac:dyDescent="0.35">
      <c r="A188" s="8">
        <v>181</v>
      </c>
      <c r="B188" s="8" t="s">
        <v>471</v>
      </c>
      <c r="C188" s="8" t="s">
        <v>472</v>
      </c>
      <c r="D188" s="8" t="s">
        <v>184</v>
      </c>
      <c r="E188" s="52">
        <v>239</v>
      </c>
      <c r="F188" s="46">
        <v>1.66</v>
      </c>
      <c r="G188" s="47">
        <v>1.1000000000000001E-3</v>
      </c>
      <c r="J188" s="46"/>
    </row>
    <row r="189" spans="1:10" x14ac:dyDescent="0.35">
      <c r="A189" s="8">
        <v>182</v>
      </c>
      <c r="B189" s="8" t="s">
        <v>473</v>
      </c>
      <c r="C189" s="8" t="s">
        <v>474</v>
      </c>
      <c r="D189" s="8" t="s">
        <v>153</v>
      </c>
      <c r="E189" s="52">
        <v>495</v>
      </c>
      <c r="F189" s="46">
        <v>1.64</v>
      </c>
      <c r="G189" s="47">
        <v>1.1000000000000001E-3</v>
      </c>
      <c r="J189" s="46"/>
    </row>
    <row r="190" spans="1:10" x14ac:dyDescent="0.35">
      <c r="A190" s="8">
        <v>183</v>
      </c>
      <c r="B190" s="8" t="s">
        <v>475</v>
      </c>
      <c r="C190" s="8" t="s">
        <v>476</v>
      </c>
      <c r="D190" s="8" t="s">
        <v>298</v>
      </c>
      <c r="E190" s="52">
        <v>198</v>
      </c>
      <c r="F190" s="46">
        <v>1.61</v>
      </c>
      <c r="G190" s="47">
        <v>1.1000000000000001E-3</v>
      </c>
      <c r="J190" s="46"/>
    </row>
    <row r="191" spans="1:10" x14ac:dyDescent="0.35">
      <c r="A191" s="8">
        <v>184</v>
      </c>
      <c r="B191" s="8" t="s">
        <v>477</v>
      </c>
      <c r="C191" s="8" t="s">
        <v>478</v>
      </c>
      <c r="D191" s="8" t="s">
        <v>249</v>
      </c>
      <c r="E191" s="52">
        <v>99</v>
      </c>
      <c r="F191" s="46">
        <v>1.61</v>
      </c>
      <c r="G191" s="47">
        <v>1.1000000000000001E-3</v>
      </c>
      <c r="J191" s="46"/>
    </row>
    <row r="192" spans="1:10" x14ac:dyDescent="0.35">
      <c r="A192" s="8">
        <v>185</v>
      </c>
      <c r="B192" s="8" t="s">
        <v>479</v>
      </c>
      <c r="C192" s="8" t="s">
        <v>480</v>
      </c>
      <c r="D192" s="8" t="s">
        <v>170</v>
      </c>
      <c r="E192" s="52">
        <v>571</v>
      </c>
      <c r="F192" s="46">
        <v>1.6</v>
      </c>
      <c r="G192" s="47">
        <v>1.1000000000000001E-3</v>
      </c>
      <c r="J192" s="46"/>
    </row>
    <row r="193" spans="1:10" x14ac:dyDescent="0.35">
      <c r="A193" s="8">
        <v>186</v>
      </c>
      <c r="B193" s="8" t="s">
        <v>481</v>
      </c>
      <c r="C193" s="8" t="s">
        <v>482</v>
      </c>
      <c r="D193" s="8" t="s">
        <v>181</v>
      </c>
      <c r="E193" s="52">
        <v>90</v>
      </c>
      <c r="F193" s="46">
        <v>1.59</v>
      </c>
      <c r="G193" s="47">
        <v>1.1000000000000001E-3</v>
      </c>
      <c r="J193" s="46"/>
    </row>
    <row r="194" spans="1:10" x14ac:dyDescent="0.35">
      <c r="A194" s="8">
        <v>187</v>
      </c>
      <c r="B194" s="8" t="s">
        <v>483</v>
      </c>
      <c r="C194" s="8" t="s">
        <v>484</v>
      </c>
      <c r="D194" s="8" t="s">
        <v>153</v>
      </c>
      <c r="E194" s="52">
        <v>137</v>
      </c>
      <c r="F194" s="46">
        <v>1.59</v>
      </c>
      <c r="G194" s="47">
        <v>1.1000000000000001E-3</v>
      </c>
      <c r="J194" s="46"/>
    </row>
    <row r="195" spans="1:10" x14ac:dyDescent="0.35">
      <c r="A195" s="8">
        <v>188</v>
      </c>
      <c r="B195" s="8" t="s">
        <v>485</v>
      </c>
      <c r="C195" s="8" t="s">
        <v>486</v>
      </c>
      <c r="D195" s="8" t="s">
        <v>128</v>
      </c>
      <c r="E195" s="52">
        <v>504</v>
      </c>
      <c r="F195" s="46">
        <v>1.59</v>
      </c>
      <c r="G195" s="47">
        <v>1.1000000000000001E-3</v>
      </c>
      <c r="J195" s="46"/>
    </row>
    <row r="196" spans="1:10" x14ac:dyDescent="0.35">
      <c r="A196" s="8">
        <v>189</v>
      </c>
      <c r="B196" s="8" t="s">
        <v>487</v>
      </c>
      <c r="C196" s="8" t="s">
        <v>488</v>
      </c>
      <c r="D196" s="8" t="s">
        <v>400</v>
      </c>
      <c r="E196" s="52">
        <v>62</v>
      </c>
      <c r="F196" s="46">
        <v>1.58</v>
      </c>
      <c r="G196" s="47">
        <v>1.1000000000000001E-3</v>
      </c>
      <c r="J196" s="46"/>
    </row>
    <row r="197" spans="1:10" x14ac:dyDescent="0.35">
      <c r="A197" s="8">
        <v>190</v>
      </c>
      <c r="B197" s="8" t="s">
        <v>489</v>
      </c>
      <c r="C197" s="8" t="s">
        <v>490</v>
      </c>
      <c r="D197" s="8" t="s">
        <v>140</v>
      </c>
      <c r="E197" s="52">
        <v>30</v>
      </c>
      <c r="F197" s="46">
        <v>1.55</v>
      </c>
      <c r="G197" s="47">
        <v>1E-3</v>
      </c>
      <c r="J197" s="46"/>
    </row>
    <row r="198" spans="1:10" x14ac:dyDescent="0.35">
      <c r="A198" s="8">
        <v>191</v>
      </c>
      <c r="B198" s="8" t="s">
        <v>491</v>
      </c>
      <c r="C198" s="8" t="s">
        <v>492</v>
      </c>
      <c r="D198" s="8" t="s">
        <v>131</v>
      </c>
      <c r="E198" s="52">
        <v>49</v>
      </c>
      <c r="F198" s="46">
        <v>1.55</v>
      </c>
      <c r="G198" s="47">
        <v>1E-3</v>
      </c>
      <c r="J198" s="46"/>
    </row>
    <row r="199" spans="1:10" x14ac:dyDescent="0.35">
      <c r="A199" s="8">
        <v>192</v>
      </c>
      <c r="B199" s="8" t="s">
        <v>493</v>
      </c>
      <c r="C199" s="8" t="s">
        <v>494</v>
      </c>
      <c r="D199" s="8" t="s">
        <v>170</v>
      </c>
      <c r="E199" s="52">
        <v>211</v>
      </c>
      <c r="F199" s="46">
        <v>1.54</v>
      </c>
      <c r="G199" s="47">
        <v>1E-3</v>
      </c>
      <c r="J199" s="46"/>
    </row>
    <row r="200" spans="1:10" x14ac:dyDescent="0.35">
      <c r="A200" s="8">
        <v>193</v>
      </c>
      <c r="B200" s="8" t="s">
        <v>495</v>
      </c>
      <c r="C200" s="8" t="s">
        <v>496</v>
      </c>
      <c r="D200" s="8" t="s">
        <v>145</v>
      </c>
      <c r="E200" s="52">
        <v>854</v>
      </c>
      <c r="F200" s="46">
        <v>1.54</v>
      </c>
      <c r="G200" s="47">
        <v>1E-3</v>
      </c>
      <c r="J200" s="46"/>
    </row>
    <row r="201" spans="1:10" x14ac:dyDescent="0.35">
      <c r="A201" s="8">
        <v>194</v>
      </c>
      <c r="B201" s="8" t="s">
        <v>497</v>
      </c>
      <c r="C201" s="8" t="s">
        <v>498</v>
      </c>
      <c r="D201" s="8" t="s">
        <v>90</v>
      </c>
      <c r="E201" s="52">
        <v>734</v>
      </c>
      <c r="F201" s="46">
        <v>1.53</v>
      </c>
      <c r="G201" s="47">
        <v>1E-3</v>
      </c>
      <c r="J201" s="46"/>
    </row>
    <row r="202" spans="1:10" x14ac:dyDescent="0.35">
      <c r="A202" s="8">
        <v>195</v>
      </c>
      <c r="B202" s="8" t="s">
        <v>499</v>
      </c>
      <c r="C202" s="8" t="s">
        <v>500</v>
      </c>
      <c r="D202" s="8" t="s">
        <v>131</v>
      </c>
      <c r="E202" s="52">
        <v>30</v>
      </c>
      <c r="F202" s="46">
        <v>1.52</v>
      </c>
      <c r="G202" s="47">
        <v>1E-3</v>
      </c>
      <c r="J202" s="46"/>
    </row>
    <row r="203" spans="1:10" x14ac:dyDescent="0.35">
      <c r="A203" s="8">
        <v>196</v>
      </c>
      <c r="B203" s="8" t="s">
        <v>501</v>
      </c>
      <c r="C203" s="8" t="s">
        <v>502</v>
      </c>
      <c r="D203" s="8" t="s">
        <v>119</v>
      </c>
      <c r="E203" s="52">
        <v>61</v>
      </c>
      <c r="F203" s="46">
        <v>1.52</v>
      </c>
      <c r="G203" s="47">
        <v>1E-3</v>
      </c>
      <c r="J203" s="46"/>
    </row>
    <row r="204" spans="1:10" x14ac:dyDescent="0.35">
      <c r="A204" s="8">
        <v>197</v>
      </c>
      <c r="B204" s="8" t="s">
        <v>503</v>
      </c>
      <c r="C204" s="8" t="s">
        <v>504</v>
      </c>
      <c r="D204" s="8" t="s">
        <v>131</v>
      </c>
      <c r="E204" s="52">
        <v>100</v>
      </c>
      <c r="F204" s="46">
        <v>1.52</v>
      </c>
      <c r="G204" s="47">
        <v>1E-3</v>
      </c>
      <c r="J204" s="46"/>
    </row>
    <row r="205" spans="1:10" x14ac:dyDescent="0.35">
      <c r="A205" s="8">
        <v>198</v>
      </c>
      <c r="B205" s="8" t="s">
        <v>505</v>
      </c>
      <c r="C205" s="8" t="s">
        <v>506</v>
      </c>
      <c r="D205" s="8" t="s">
        <v>298</v>
      </c>
      <c r="E205" s="52">
        <v>193</v>
      </c>
      <c r="F205" s="46">
        <v>1.51</v>
      </c>
      <c r="G205" s="47">
        <v>1E-3</v>
      </c>
      <c r="J205" s="46"/>
    </row>
    <row r="206" spans="1:10" x14ac:dyDescent="0.35">
      <c r="A206" s="8">
        <v>199</v>
      </c>
      <c r="B206" s="8" t="s">
        <v>507</v>
      </c>
      <c r="C206" s="8" t="s">
        <v>508</v>
      </c>
      <c r="D206" s="8" t="s">
        <v>137</v>
      </c>
      <c r="E206" s="52">
        <v>139</v>
      </c>
      <c r="F206" s="46">
        <v>1.51</v>
      </c>
      <c r="G206" s="47">
        <v>1E-3</v>
      </c>
      <c r="J206" s="46"/>
    </row>
    <row r="207" spans="1:10" x14ac:dyDescent="0.35">
      <c r="A207" s="8">
        <v>200</v>
      </c>
      <c r="B207" s="8" t="s">
        <v>509</v>
      </c>
      <c r="C207" s="8" t="s">
        <v>510</v>
      </c>
      <c r="D207" s="8" t="s">
        <v>131</v>
      </c>
      <c r="E207" s="52">
        <v>63</v>
      </c>
      <c r="F207" s="46">
        <v>1.49</v>
      </c>
      <c r="G207" s="47">
        <v>1E-3</v>
      </c>
      <c r="J207" s="46"/>
    </row>
    <row r="208" spans="1:10" x14ac:dyDescent="0.35">
      <c r="A208" s="8">
        <v>201</v>
      </c>
      <c r="B208" s="8" t="s">
        <v>511</v>
      </c>
      <c r="C208" s="8" t="s">
        <v>512</v>
      </c>
      <c r="D208" s="8" t="s">
        <v>128</v>
      </c>
      <c r="E208" s="52">
        <v>143</v>
      </c>
      <c r="F208" s="46">
        <v>1.48</v>
      </c>
      <c r="G208" s="47">
        <v>1E-3</v>
      </c>
      <c r="J208" s="46"/>
    </row>
    <row r="209" spans="1:10" x14ac:dyDescent="0.35">
      <c r="A209" s="8">
        <v>202</v>
      </c>
      <c r="B209" s="8" t="s">
        <v>513</v>
      </c>
      <c r="C209" s="8" t="s">
        <v>514</v>
      </c>
      <c r="D209" s="8" t="s">
        <v>310</v>
      </c>
      <c r="E209" s="52">
        <v>301</v>
      </c>
      <c r="F209" s="46">
        <v>1.47</v>
      </c>
      <c r="G209" s="47">
        <v>1E-3</v>
      </c>
      <c r="J209" s="46"/>
    </row>
    <row r="210" spans="1:10" x14ac:dyDescent="0.35">
      <c r="A210" s="8">
        <v>203</v>
      </c>
      <c r="B210" s="8" t="s">
        <v>515</v>
      </c>
      <c r="C210" s="8" t="s">
        <v>516</v>
      </c>
      <c r="D210" s="8" t="s">
        <v>310</v>
      </c>
      <c r="E210" s="52">
        <v>338</v>
      </c>
      <c r="F210" s="46">
        <v>1.46</v>
      </c>
      <c r="G210" s="47">
        <v>1E-3</v>
      </c>
      <c r="J210" s="46"/>
    </row>
    <row r="211" spans="1:10" x14ac:dyDescent="0.35">
      <c r="A211" s="8">
        <v>204</v>
      </c>
      <c r="B211" s="8" t="s">
        <v>517</v>
      </c>
      <c r="C211" s="8" t="s">
        <v>518</v>
      </c>
      <c r="D211" s="8" t="s">
        <v>153</v>
      </c>
      <c r="E211" s="52">
        <v>183</v>
      </c>
      <c r="F211" s="46">
        <v>1.46</v>
      </c>
      <c r="G211" s="47">
        <v>1E-3</v>
      </c>
      <c r="J211" s="46"/>
    </row>
    <row r="212" spans="1:10" x14ac:dyDescent="0.35">
      <c r="A212" s="8">
        <v>205</v>
      </c>
      <c r="B212" s="8" t="s">
        <v>216</v>
      </c>
      <c r="C212" s="8" t="s">
        <v>217</v>
      </c>
      <c r="D212" s="8" t="s">
        <v>218</v>
      </c>
      <c r="E212" s="52">
        <v>58</v>
      </c>
      <c r="F212" s="46">
        <v>1.45</v>
      </c>
      <c r="G212" s="47">
        <v>1E-3</v>
      </c>
      <c r="J212" s="46"/>
    </row>
    <row r="213" spans="1:10" x14ac:dyDescent="0.35">
      <c r="A213" s="8">
        <v>206</v>
      </c>
      <c r="B213" s="8" t="s">
        <v>519</v>
      </c>
      <c r="C213" s="8" t="s">
        <v>520</v>
      </c>
      <c r="D213" s="8" t="s">
        <v>119</v>
      </c>
      <c r="E213" s="52">
        <v>62</v>
      </c>
      <c r="F213" s="46">
        <v>1.42</v>
      </c>
      <c r="G213" s="47">
        <v>1E-3</v>
      </c>
      <c r="J213" s="46"/>
    </row>
    <row r="214" spans="1:10" x14ac:dyDescent="0.35">
      <c r="A214" s="8">
        <v>207</v>
      </c>
      <c r="B214" s="8" t="s">
        <v>521</v>
      </c>
      <c r="C214" s="8" t="s">
        <v>522</v>
      </c>
      <c r="D214" s="8" t="s">
        <v>90</v>
      </c>
      <c r="E214" s="52">
        <v>1552</v>
      </c>
      <c r="F214" s="46">
        <v>1.42</v>
      </c>
      <c r="G214" s="47">
        <v>8.9999999999999998E-4</v>
      </c>
      <c r="J214" s="46"/>
    </row>
    <row r="215" spans="1:10" x14ac:dyDescent="0.35">
      <c r="A215" s="8">
        <v>208</v>
      </c>
      <c r="B215" s="8" t="s">
        <v>523</v>
      </c>
      <c r="C215" s="8" t="s">
        <v>524</v>
      </c>
      <c r="D215" s="8" t="s">
        <v>90</v>
      </c>
      <c r="E215" s="52">
        <v>695</v>
      </c>
      <c r="F215" s="46">
        <v>1.42</v>
      </c>
      <c r="G215" s="47">
        <v>8.9999999999999998E-4</v>
      </c>
      <c r="J215" s="46"/>
    </row>
    <row r="216" spans="1:10" x14ac:dyDescent="0.35">
      <c r="A216" s="8">
        <v>209</v>
      </c>
      <c r="B216" s="8" t="s">
        <v>525</v>
      </c>
      <c r="C216" s="8" t="s">
        <v>526</v>
      </c>
      <c r="D216" s="8" t="s">
        <v>119</v>
      </c>
      <c r="E216" s="52">
        <v>40</v>
      </c>
      <c r="F216" s="46">
        <v>1.41</v>
      </c>
      <c r="G216" s="47">
        <v>8.9999999999999998E-4</v>
      </c>
      <c r="J216" s="46"/>
    </row>
    <row r="217" spans="1:10" x14ac:dyDescent="0.35">
      <c r="A217" s="8">
        <v>210</v>
      </c>
      <c r="B217" s="8" t="s">
        <v>219</v>
      </c>
      <c r="C217" s="8" t="s">
        <v>220</v>
      </c>
      <c r="D217" s="8" t="s">
        <v>128</v>
      </c>
      <c r="E217" s="52">
        <v>384</v>
      </c>
      <c r="F217" s="46">
        <v>1.41</v>
      </c>
      <c r="G217" s="47">
        <v>8.9999999999999998E-4</v>
      </c>
      <c r="J217" s="46"/>
    </row>
    <row r="218" spans="1:10" x14ac:dyDescent="0.35">
      <c r="A218" s="8">
        <v>211</v>
      </c>
      <c r="B218" s="8" t="s">
        <v>221</v>
      </c>
      <c r="C218" s="8" t="s">
        <v>222</v>
      </c>
      <c r="D218" s="8" t="s">
        <v>128</v>
      </c>
      <c r="E218" s="52">
        <v>1533</v>
      </c>
      <c r="F218" s="46">
        <v>1.39</v>
      </c>
      <c r="G218" s="47">
        <v>8.9999999999999998E-4</v>
      </c>
      <c r="J218" s="46"/>
    </row>
    <row r="219" spans="1:10" x14ac:dyDescent="0.35">
      <c r="A219" s="8">
        <v>212</v>
      </c>
      <c r="B219" s="8" t="s">
        <v>527</v>
      </c>
      <c r="C219" s="8" t="s">
        <v>528</v>
      </c>
      <c r="D219" s="8" t="s">
        <v>128</v>
      </c>
      <c r="E219" s="52">
        <v>418</v>
      </c>
      <c r="F219" s="46">
        <v>1.36</v>
      </c>
      <c r="G219" s="47">
        <v>8.9999999999999998E-4</v>
      </c>
      <c r="J219" s="46"/>
    </row>
    <row r="220" spans="1:10" x14ac:dyDescent="0.35">
      <c r="A220" s="8">
        <v>213</v>
      </c>
      <c r="B220" s="8" t="s">
        <v>529</v>
      </c>
      <c r="C220" s="8" t="s">
        <v>530</v>
      </c>
      <c r="D220" s="8" t="s">
        <v>249</v>
      </c>
      <c r="E220" s="52">
        <v>490</v>
      </c>
      <c r="F220" s="46">
        <v>1.35</v>
      </c>
      <c r="G220" s="47">
        <v>8.9999999999999998E-4</v>
      </c>
      <c r="J220" s="46"/>
    </row>
    <row r="221" spans="1:10" x14ac:dyDescent="0.35">
      <c r="A221" s="8">
        <v>214</v>
      </c>
      <c r="B221" s="8" t="s">
        <v>531</v>
      </c>
      <c r="C221" s="8" t="s">
        <v>532</v>
      </c>
      <c r="D221" s="8" t="s">
        <v>137</v>
      </c>
      <c r="E221" s="52">
        <v>347</v>
      </c>
      <c r="F221" s="46">
        <v>1.34</v>
      </c>
      <c r="G221" s="47">
        <v>8.9999999999999998E-4</v>
      </c>
      <c r="J221" s="46"/>
    </row>
    <row r="222" spans="1:10" x14ac:dyDescent="0.35">
      <c r="A222" s="8">
        <v>215</v>
      </c>
      <c r="B222" s="8" t="s">
        <v>533</v>
      </c>
      <c r="C222" s="8" t="s">
        <v>534</v>
      </c>
      <c r="D222" s="8" t="s">
        <v>153</v>
      </c>
      <c r="E222" s="52">
        <v>68</v>
      </c>
      <c r="F222" s="46">
        <v>1.34</v>
      </c>
      <c r="G222" s="47">
        <v>8.9999999999999998E-4</v>
      </c>
      <c r="J222" s="46"/>
    </row>
    <row r="223" spans="1:10" x14ac:dyDescent="0.35">
      <c r="A223" s="8">
        <v>216</v>
      </c>
      <c r="B223" s="8" t="s">
        <v>535</v>
      </c>
      <c r="C223" s="8" t="s">
        <v>536</v>
      </c>
      <c r="D223" s="8" t="s">
        <v>128</v>
      </c>
      <c r="E223" s="52">
        <v>226</v>
      </c>
      <c r="F223" s="46">
        <v>1.34</v>
      </c>
      <c r="G223" s="47">
        <v>8.9999999999999998E-4</v>
      </c>
      <c r="J223" s="46"/>
    </row>
    <row r="224" spans="1:10" x14ac:dyDescent="0.35">
      <c r="A224" s="8">
        <v>217</v>
      </c>
      <c r="B224" s="8" t="s">
        <v>537</v>
      </c>
      <c r="C224" s="8" t="s">
        <v>538</v>
      </c>
      <c r="D224" s="8" t="s">
        <v>137</v>
      </c>
      <c r="E224" s="52">
        <v>61</v>
      </c>
      <c r="F224" s="46">
        <v>1.33</v>
      </c>
      <c r="G224" s="47">
        <v>8.9999999999999998E-4</v>
      </c>
      <c r="J224" s="46"/>
    </row>
    <row r="225" spans="1:10" x14ac:dyDescent="0.35">
      <c r="A225" s="8">
        <v>218</v>
      </c>
      <c r="B225" s="8" t="s">
        <v>539</v>
      </c>
      <c r="C225" s="8" t="s">
        <v>540</v>
      </c>
      <c r="D225" s="8" t="s">
        <v>134</v>
      </c>
      <c r="E225" s="52">
        <v>255</v>
      </c>
      <c r="F225" s="46">
        <v>1.31</v>
      </c>
      <c r="G225" s="47">
        <v>8.9999999999999998E-4</v>
      </c>
      <c r="J225" s="46"/>
    </row>
    <row r="226" spans="1:10" x14ac:dyDescent="0.35">
      <c r="A226" s="8">
        <v>219</v>
      </c>
      <c r="B226" s="8" t="s">
        <v>541</v>
      </c>
      <c r="C226" s="8" t="s">
        <v>542</v>
      </c>
      <c r="D226" s="8" t="s">
        <v>119</v>
      </c>
      <c r="E226" s="52">
        <v>7</v>
      </c>
      <c r="F226" s="46">
        <v>1.3</v>
      </c>
      <c r="G226" s="47">
        <v>8.9999999999999998E-4</v>
      </c>
      <c r="J226" s="46"/>
    </row>
    <row r="227" spans="1:10" x14ac:dyDescent="0.35">
      <c r="A227" s="8">
        <v>220</v>
      </c>
      <c r="B227" s="8" t="s">
        <v>543</v>
      </c>
      <c r="C227" s="8" t="s">
        <v>544</v>
      </c>
      <c r="D227" s="8" t="s">
        <v>90</v>
      </c>
      <c r="E227" s="52">
        <v>926</v>
      </c>
      <c r="F227" s="46">
        <v>1.3</v>
      </c>
      <c r="G227" s="47">
        <v>8.9999999999999998E-4</v>
      </c>
      <c r="J227" s="46"/>
    </row>
    <row r="228" spans="1:10" x14ac:dyDescent="0.35">
      <c r="A228" s="8">
        <v>221</v>
      </c>
      <c r="B228" s="8" t="s">
        <v>545</v>
      </c>
      <c r="C228" s="8" t="s">
        <v>546</v>
      </c>
      <c r="D228" s="8" t="s">
        <v>137</v>
      </c>
      <c r="E228" s="52">
        <v>31</v>
      </c>
      <c r="F228" s="46">
        <v>1.3</v>
      </c>
      <c r="G228" s="47">
        <v>8.9999999999999998E-4</v>
      </c>
      <c r="J228" s="46"/>
    </row>
    <row r="229" spans="1:10" x14ac:dyDescent="0.35">
      <c r="A229" s="8">
        <v>222</v>
      </c>
      <c r="B229" s="8" t="s">
        <v>547</v>
      </c>
      <c r="C229" s="8" t="s">
        <v>548</v>
      </c>
      <c r="D229" s="8" t="s">
        <v>119</v>
      </c>
      <c r="E229" s="52">
        <v>105</v>
      </c>
      <c r="F229" s="46">
        <v>1.3</v>
      </c>
      <c r="G229" s="47">
        <v>8.9999999999999998E-4</v>
      </c>
      <c r="J229" s="46"/>
    </row>
    <row r="230" spans="1:10" x14ac:dyDescent="0.35">
      <c r="A230" s="8">
        <v>223</v>
      </c>
      <c r="B230" s="8" t="s">
        <v>549</v>
      </c>
      <c r="C230" s="8" t="s">
        <v>550</v>
      </c>
      <c r="D230" s="8" t="s">
        <v>128</v>
      </c>
      <c r="E230" s="52">
        <v>229</v>
      </c>
      <c r="F230" s="46">
        <v>1.29</v>
      </c>
      <c r="G230" s="47">
        <v>8.9999999999999998E-4</v>
      </c>
      <c r="J230" s="46"/>
    </row>
    <row r="231" spans="1:10" x14ac:dyDescent="0.35">
      <c r="A231" s="8">
        <v>224</v>
      </c>
      <c r="B231" s="8" t="s">
        <v>551</v>
      </c>
      <c r="C231" s="8" t="s">
        <v>552</v>
      </c>
      <c r="D231" s="8" t="s">
        <v>249</v>
      </c>
      <c r="E231" s="52">
        <v>17</v>
      </c>
      <c r="F231" s="46">
        <v>1.28</v>
      </c>
      <c r="G231" s="47">
        <v>8.9999999999999998E-4</v>
      </c>
      <c r="J231" s="46"/>
    </row>
    <row r="232" spans="1:10" x14ac:dyDescent="0.35">
      <c r="A232" s="8">
        <v>225</v>
      </c>
      <c r="B232" s="8" t="s">
        <v>553</v>
      </c>
      <c r="C232" s="8" t="s">
        <v>554</v>
      </c>
      <c r="D232" s="8" t="s">
        <v>160</v>
      </c>
      <c r="E232" s="52">
        <v>32</v>
      </c>
      <c r="F232" s="46">
        <v>1.27</v>
      </c>
      <c r="G232" s="47">
        <v>8.0000000000000004E-4</v>
      </c>
      <c r="J232" s="46"/>
    </row>
    <row r="233" spans="1:10" x14ac:dyDescent="0.35">
      <c r="A233" s="8">
        <v>226</v>
      </c>
      <c r="B233" s="8" t="s">
        <v>555</v>
      </c>
      <c r="C233" s="8" t="s">
        <v>556</v>
      </c>
      <c r="D233" s="8" t="s">
        <v>128</v>
      </c>
      <c r="E233" s="52">
        <v>76</v>
      </c>
      <c r="F233" s="46">
        <v>1.26</v>
      </c>
      <c r="G233" s="47">
        <v>8.0000000000000004E-4</v>
      </c>
      <c r="J233" s="46"/>
    </row>
    <row r="234" spans="1:10" x14ac:dyDescent="0.35">
      <c r="A234" s="8">
        <v>227</v>
      </c>
      <c r="B234" s="8" t="s">
        <v>557</v>
      </c>
      <c r="C234" s="8" t="s">
        <v>558</v>
      </c>
      <c r="D234" s="8" t="s">
        <v>215</v>
      </c>
      <c r="E234" s="52">
        <v>250</v>
      </c>
      <c r="F234" s="46">
        <v>1.25</v>
      </c>
      <c r="G234" s="47">
        <v>8.0000000000000004E-4</v>
      </c>
      <c r="J234" s="46"/>
    </row>
    <row r="235" spans="1:10" x14ac:dyDescent="0.35">
      <c r="A235" s="8">
        <v>228</v>
      </c>
      <c r="B235" s="8" t="s">
        <v>559</v>
      </c>
      <c r="C235" s="8" t="s">
        <v>560</v>
      </c>
      <c r="D235" s="8" t="s">
        <v>561</v>
      </c>
      <c r="E235" s="52">
        <v>453</v>
      </c>
      <c r="F235" s="46">
        <v>1.25</v>
      </c>
      <c r="G235" s="47">
        <v>8.0000000000000004E-4</v>
      </c>
      <c r="J235" s="46"/>
    </row>
    <row r="236" spans="1:10" x14ac:dyDescent="0.35">
      <c r="A236" s="8">
        <v>229</v>
      </c>
      <c r="B236" s="8" t="s">
        <v>562</v>
      </c>
      <c r="C236" s="8" t="s">
        <v>563</v>
      </c>
      <c r="D236" s="8" t="s">
        <v>271</v>
      </c>
      <c r="E236" s="52">
        <v>263</v>
      </c>
      <c r="F236" s="46">
        <v>1.25</v>
      </c>
      <c r="G236" s="47">
        <v>8.0000000000000004E-4</v>
      </c>
      <c r="J236" s="46"/>
    </row>
    <row r="237" spans="1:10" x14ac:dyDescent="0.35">
      <c r="A237" s="8">
        <v>230</v>
      </c>
      <c r="B237" s="8" t="s">
        <v>564</v>
      </c>
      <c r="C237" s="8" t="s">
        <v>565</v>
      </c>
      <c r="D237" s="8" t="s">
        <v>145</v>
      </c>
      <c r="E237" s="52">
        <v>298</v>
      </c>
      <c r="F237" s="46">
        <v>1.24</v>
      </c>
      <c r="G237" s="47">
        <v>8.0000000000000004E-4</v>
      </c>
      <c r="J237" s="46"/>
    </row>
    <row r="238" spans="1:10" x14ac:dyDescent="0.35">
      <c r="A238" s="8">
        <v>231</v>
      </c>
      <c r="B238" s="8" t="s">
        <v>566</v>
      </c>
      <c r="C238" s="8" t="s">
        <v>567</v>
      </c>
      <c r="D238" s="8" t="s">
        <v>131</v>
      </c>
      <c r="E238" s="52">
        <v>93</v>
      </c>
      <c r="F238" s="46">
        <v>1.24</v>
      </c>
      <c r="G238" s="47">
        <v>8.0000000000000004E-4</v>
      </c>
      <c r="J238" s="46"/>
    </row>
    <row r="239" spans="1:10" x14ac:dyDescent="0.35">
      <c r="A239" s="8">
        <v>232</v>
      </c>
      <c r="B239" s="8" t="s">
        <v>568</v>
      </c>
      <c r="C239" s="8" t="s">
        <v>569</v>
      </c>
      <c r="D239" s="8" t="s">
        <v>153</v>
      </c>
      <c r="E239" s="52">
        <v>37</v>
      </c>
      <c r="F239" s="46">
        <v>1.23</v>
      </c>
      <c r="G239" s="47">
        <v>8.0000000000000004E-4</v>
      </c>
      <c r="J239" s="46"/>
    </row>
    <row r="240" spans="1:10" x14ac:dyDescent="0.35">
      <c r="A240" s="8">
        <v>233</v>
      </c>
      <c r="B240" s="8" t="s">
        <v>570</v>
      </c>
      <c r="C240" s="8" t="s">
        <v>571</v>
      </c>
      <c r="D240" s="8" t="s">
        <v>119</v>
      </c>
      <c r="E240" s="52">
        <v>63</v>
      </c>
      <c r="F240" s="46">
        <v>1.22</v>
      </c>
      <c r="G240" s="47">
        <v>8.0000000000000004E-4</v>
      </c>
      <c r="J240" s="46"/>
    </row>
    <row r="241" spans="1:10" x14ac:dyDescent="0.35">
      <c r="A241" s="8">
        <v>234</v>
      </c>
      <c r="B241" s="8" t="s">
        <v>572</v>
      </c>
      <c r="C241" s="8" t="s">
        <v>573</v>
      </c>
      <c r="D241" s="8" t="s">
        <v>128</v>
      </c>
      <c r="E241" s="52">
        <v>162</v>
      </c>
      <c r="F241" s="46">
        <v>1.22</v>
      </c>
      <c r="G241" s="47">
        <v>8.0000000000000004E-4</v>
      </c>
      <c r="J241" s="46"/>
    </row>
    <row r="242" spans="1:10" x14ac:dyDescent="0.35">
      <c r="A242" s="8">
        <v>235</v>
      </c>
      <c r="B242" s="8" t="s">
        <v>574</v>
      </c>
      <c r="C242" s="8" t="s">
        <v>575</v>
      </c>
      <c r="D242" s="8" t="s">
        <v>160</v>
      </c>
      <c r="E242" s="52">
        <v>179</v>
      </c>
      <c r="F242" s="46">
        <v>1.22</v>
      </c>
      <c r="G242" s="47">
        <v>8.0000000000000004E-4</v>
      </c>
      <c r="J242" s="46"/>
    </row>
    <row r="243" spans="1:10" x14ac:dyDescent="0.35">
      <c r="A243" s="8">
        <v>236</v>
      </c>
      <c r="B243" s="8" t="s">
        <v>576</v>
      </c>
      <c r="C243" s="8" t="s">
        <v>577</v>
      </c>
      <c r="D243" s="8" t="s">
        <v>249</v>
      </c>
      <c r="E243" s="52">
        <v>78</v>
      </c>
      <c r="F243" s="46">
        <v>1.21</v>
      </c>
      <c r="G243" s="47">
        <v>8.0000000000000004E-4</v>
      </c>
      <c r="J243" s="46"/>
    </row>
    <row r="244" spans="1:10" x14ac:dyDescent="0.35">
      <c r="A244" s="8">
        <v>237</v>
      </c>
      <c r="B244" s="8" t="s">
        <v>578</v>
      </c>
      <c r="C244" s="8" t="s">
        <v>579</v>
      </c>
      <c r="D244" s="8" t="s">
        <v>128</v>
      </c>
      <c r="E244" s="52">
        <v>271</v>
      </c>
      <c r="F244" s="46">
        <v>1.2</v>
      </c>
      <c r="G244" s="47">
        <v>8.0000000000000004E-4</v>
      </c>
      <c r="J244" s="46"/>
    </row>
    <row r="245" spans="1:10" x14ac:dyDescent="0.35">
      <c r="A245" s="8">
        <v>238</v>
      </c>
      <c r="B245" s="8" t="s">
        <v>580</v>
      </c>
      <c r="C245" s="8" t="s">
        <v>581</v>
      </c>
      <c r="D245" s="8" t="s">
        <v>232</v>
      </c>
      <c r="E245" s="52">
        <v>87</v>
      </c>
      <c r="F245" s="46">
        <v>1.19</v>
      </c>
      <c r="G245" s="47">
        <v>8.0000000000000004E-4</v>
      </c>
      <c r="J245" s="46"/>
    </row>
    <row r="246" spans="1:10" x14ac:dyDescent="0.35">
      <c r="A246" s="8">
        <v>239</v>
      </c>
      <c r="B246" s="8" t="s">
        <v>582</v>
      </c>
      <c r="C246" s="8" t="s">
        <v>583</v>
      </c>
      <c r="D246" s="8" t="s">
        <v>153</v>
      </c>
      <c r="E246" s="52">
        <v>587</v>
      </c>
      <c r="F246" s="46">
        <v>1.19</v>
      </c>
      <c r="G246" s="47">
        <v>8.0000000000000004E-4</v>
      </c>
      <c r="J246" s="46"/>
    </row>
    <row r="247" spans="1:10" x14ac:dyDescent="0.35">
      <c r="A247" s="8">
        <v>240</v>
      </c>
      <c r="B247" s="8" t="s">
        <v>584</v>
      </c>
      <c r="C247" s="8" t="s">
        <v>585</v>
      </c>
      <c r="D247" s="8" t="s">
        <v>160</v>
      </c>
      <c r="E247" s="52">
        <v>16</v>
      </c>
      <c r="F247" s="46">
        <v>1.17</v>
      </c>
      <c r="G247" s="47">
        <v>8.0000000000000004E-4</v>
      </c>
      <c r="J247" s="46"/>
    </row>
    <row r="248" spans="1:10" x14ac:dyDescent="0.35">
      <c r="A248" s="8">
        <v>241</v>
      </c>
      <c r="B248" s="8" t="s">
        <v>586</v>
      </c>
      <c r="C248" s="8" t="s">
        <v>587</v>
      </c>
      <c r="D248" s="8" t="s">
        <v>145</v>
      </c>
      <c r="E248" s="52">
        <v>230</v>
      </c>
      <c r="F248" s="46">
        <v>1.1599999999999999</v>
      </c>
      <c r="G248" s="47">
        <v>8.0000000000000004E-4</v>
      </c>
      <c r="J248" s="46"/>
    </row>
    <row r="249" spans="1:10" x14ac:dyDescent="0.35">
      <c r="A249" s="8">
        <v>242</v>
      </c>
      <c r="B249" s="8" t="s">
        <v>588</v>
      </c>
      <c r="C249" s="8" t="s">
        <v>589</v>
      </c>
      <c r="D249" s="8" t="s">
        <v>249</v>
      </c>
      <c r="E249" s="52">
        <v>293</v>
      </c>
      <c r="F249" s="46">
        <v>1.1299999999999999</v>
      </c>
      <c r="G249" s="47">
        <v>8.0000000000000004E-4</v>
      </c>
      <c r="J249" s="46"/>
    </row>
    <row r="250" spans="1:10" x14ac:dyDescent="0.35">
      <c r="A250" s="8">
        <v>243</v>
      </c>
      <c r="B250" s="8" t="s">
        <v>590</v>
      </c>
      <c r="C250" s="8" t="s">
        <v>591</v>
      </c>
      <c r="D250" s="8" t="s">
        <v>153</v>
      </c>
      <c r="E250" s="52">
        <v>119</v>
      </c>
      <c r="F250" s="46">
        <v>1.1299999999999999</v>
      </c>
      <c r="G250" s="47">
        <v>8.0000000000000004E-4</v>
      </c>
      <c r="J250" s="46"/>
    </row>
    <row r="251" spans="1:10" x14ac:dyDescent="0.35">
      <c r="A251" s="8">
        <v>244</v>
      </c>
      <c r="B251" s="8" t="s">
        <v>592</v>
      </c>
      <c r="C251" s="8" t="s">
        <v>593</v>
      </c>
      <c r="D251" s="8" t="s">
        <v>271</v>
      </c>
      <c r="E251" s="52">
        <v>76</v>
      </c>
      <c r="F251" s="46">
        <v>1.1299999999999999</v>
      </c>
      <c r="G251" s="47">
        <v>8.0000000000000004E-4</v>
      </c>
      <c r="J251" s="46"/>
    </row>
    <row r="252" spans="1:10" x14ac:dyDescent="0.35">
      <c r="A252" s="8">
        <v>245</v>
      </c>
      <c r="B252" s="8" t="s">
        <v>594</v>
      </c>
      <c r="C252" s="8" t="s">
        <v>595</v>
      </c>
      <c r="D252" s="8" t="s">
        <v>170</v>
      </c>
      <c r="E252" s="52">
        <v>96</v>
      </c>
      <c r="F252" s="46">
        <v>1.1299999999999999</v>
      </c>
      <c r="G252" s="47">
        <v>8.0000000000000004E-4</v>
      </c>
      <c r="J252" s="46"/>
    </row>
    <row r="253" spans="1:10" x14ac:dyDescent="0.35">
      <c r="A253" s="8">
        <v>246</v>
      </c>
      <c r="B253" s="8" t="s">
        <v>596</v>
      </c>
      <c r="C253" s="8" t="s">
        <v>597</v>
      </c>
      <c r="D253" s="8" t="s">
        <v>249</v>
      </c>
      <c r="E253" s="52">
        <v>217</v>
      </c>
      <c r="F253" s="46">
        <v>1.1100000000000001</v>
      </c>
      <c r="G253" s="47">
        <v>6.9999999999999999E-4</v>
      </c>
      <c r="J253" s="46"/>
    </row>
    <row r="254" spans="1:10" x14ac:dyDescent="0.35">
      <c r="A254" s="8">
        <v>247</v>
      </c>
      <c r="B254" s="8" t="s">
        <v>598</v>
      </c>
      <c r="C254" s="8" t="s">
        <v>599</v>
      </c>
      <c r="D254" s="8" t="s">
        <v>310</v>
      </c>
      <c r="E254" s="52">
        <v>303</v>
      </c>
      <c r="F254" s="46">
        <v>1.1000000000000001</v>
      </c>
      <c r="G254" s="47">
        <v>6.9999999999999999E-4</v>
      </c>
      <c r="J254" s="46"/>
    </row>
    <row r="255" spans="1:10" x14ac:dyDescent="0.35">
      <c r="A255" s="8">
        <v>248</v>
      </c>
      <c r="B255" s="8" t="s">
        <v>600</v>
      </c>
      <c r="C255" s="8" t="s">
        <v>601</v>
      </c>
      <c r="D255" s="8" t="s">
        <v>119</v>
      </c>
      <c r="E255" s="52">
        <v>32</v>
      </c>
      <c r="F255" s="46">
        <v>1.1000000000000001</v>
      </c>
      <c r="G255" s="47">
        <v>6.9999999999999999E-4</v>
      </c>
      <c r="J255" s="46"/>
    </row>
    <row r="256" spans="1:10" x14ac:dyDescent="0.35">
      <c r="A256" s="8">
        <v>249</v>
      </c>
      <c r="B256" s="8" t="s">
        <v>80</v>
      </c>
      <c r="C256" s="8" t="s">
        <v>81</v>
      </c>
      <c r="D256" s="8" t="s">
        <v>61</v>
      </c>
      <c r="E256" s="52">
        <v>264</v>
      </c>
      <c r="F256" s="46">
        <v>1.0900000000000001</v>
      </c>
      <c r="G256" s="47">
        <v>6.9999999999999999E-4</v>
      </c>
      <c r="J256" s="46"/>
    </row>
    <row r="257" spans="1:10" x14ac:dyDescent="0.35">
      <c r="A257" s="8">
        <v>250</v>
      </c>
      <c r="B257" s="8" t="s">
        <v>602</v>
      </c>
      <c r="C257" s="8" t="s">
        <v>603</v>
      </c>
      <c r="D257" s="8" t="s">
        <v>153</v>
      </c>
      <c r="E257" s="52">
        <v>59</v>
      </c>
      <c r="F257" s="46">
        <v>1.07</v>
      </c>
      <c r="G257" s="47">
        <v>6.9999999999999999E-4</v>
      </c>
      <c r="J257" s="46"/>
    </row>
    <row r="258" spans="1:10" x14ac:dyDescent="0.35">
      <c r="A258" s="8">
        <v>251</v>
      </c>
      <c r="B258" s="8" t="s">
        <v>604</v>
      </c>
      <c r="C258" s="8" t="s">
        <v>605</v>
      </c>
      <c r="D258" s="8" t="s">
        <v>128</v>
      </c>
      <c r="E258" s="52">
        <v>202</v>
      </c>
      <c r="F258" s="46">
        <v>1.06</v>
      </c>
      <c r="G258" s="47">
        <v>6.9999999999999999E-4</v>
      </c>
      <c r="J258" s="46"/>
    </row>
    <row r="259" spans="1:10" x14ac:dyDescent="0.35">
      <c r="A259" s="8">
        <v>252</v>
      </c>
      <c r="B259" s="8" t="s">
        <v>606</v>
      </c>
      <c r="C259" s="8" t="s">
        <v>607</v>
      </c>
      <c r="D259" s="8" t="s">
        <v>137</v>
      </c>
      <c r="E259" s="52">
        <v>246</v>
      </c>
      <c r="F259" s="46">
        <v>1.06</v>
      </c>
      <c r="G259" s="47">
        <v>6.9999999999999999E-4</v>
      </c>
      <c r="J259" s="46"/>
    </row>
    <row r="260" spans="1:10" x14ac:dyDescent="0.35">
      <c r="A260" s="8">
        <v>253</v>
      </c>
      <c r="B260" s="8" t="s">
        <v>608</v>
      </c>
      <c r="C260" s="8" t="s">
        <v>609</v>
      </c>
      <c r="D260" s="8" t="s">
        <v>310</v>
      </c>
      <c r="E260" s="52">
        <v>179</v>
      </c>
      <c r="F260" s="46">
        <v>1.05</v>
      </c>
      <c r="G260" s="47">
        <v>6.9999999999999999E-4</v>
      </c>
      <c r="J260" s="46"/>
    </row>
    <row r="261" spans="1:10" x14ac:dyDescent="0.35">
      <c r="A261" s="8">
        <v>254</v>
      </c>
      <c r="B261" s="8" t="s">
        <v>610</v>
      </c>
      <c r="C261" s="8" t="s">
        <v>611</v>
      </c>
      <c r="D261" s="8" t="s">
        <v>298</v>
      </c>
      <c r="E261" s="52">
        <v>53</v>
      </c>
      <c r="F261" s="46">
        <v>1.05</v>
      </c>
      <c r="G261" s="47">
        <v>6.9999999999999999E-4</v>
      </c>
      <c r="J261" s="46"/>
    </row>
    <row r="262" spans="1:10" x14ac:dyDescent="0.35">
      <c r="A262" s="8">
        <v>255</v>
      </c>
      <c r="B262" s="8" t="s">
        <v>612</v>
      </c>
      <c r="C262" s="8" t="s">
        <v>613</v>
      </c>
      <c r="D262" s="8" t="s">
        <v>137</v>
      </c>
      <c r="E262" s="52">
        <v>11</v>
      </c>
      <c r="F262" s="46">
        <v>1.04</v>
      </c>
      <c r="G262" s="47">
        <v>6.9999999999999999E-4</v>
      </c>
      <c r="J262" s="46"/>
    </row>
    <row r="263" spans="1:10" x14ac:dyDescent="0.35">
      <c r="A263" s="8">
        <v>256</v>
      </c>
      <c r="B263" s="8" t="s">
        <v>614</v>
      </c>
      <c r="C263" s="8" t="s">
        <v>615</v>
      </c>
      <c r="D263" s="8" t="s">
        <v>193</v>
      </c>
      <c r="E263" s="52">
        <v>61</v>
      </c>
      <c r="F263" s="46">
        <v>1.04</v>
      </c>
      <c r="G263" s="47">
        <v>6.9999999999999999E-4</v>
      </c>
      <c r="J263" s="46"/>
    </row>
    <row r="264" spans="1:10" x14ac:dyDescent="0.35">
      <c r="A264" s="8">
        <v>257</v>
      </c>
      <c r="B264" s="8" t="s">
        <v>616</v>
      </c>
      <c r="C264" s="8" t="s">
        <v>617</v>
      </c>
      <c r="D264" s="8" t="s">
        <v>131</v>
      </c>
      <c r="E264" s="52">
        <v>88</v>
      </c>
      <c r="F264" s="46">
        <v>1.04</v>
      </c>
      <c r="G264" s="47">
        <v>6.9999999999999999E-4</v>
      </c>
      <c r="J264" s="46"/>
    </row>
    <row r="265" spans="1:10" x14ac:dyDescent="0.35">
      <c r="A265" s="8">
        <v>258</v>
      </c>
      <c r="B265" s="8" t="s">
        <v>618</v>
      </c>
      <c r="C265" s="8" t="s">
        <v>619</v>
      </c>
      <c r="D265" s="8" t="s">
        <v>122</v>
      </c>
      <c r="E265" s="52">
        <v>23</v>
      </c>
      <c r="F265" s="46">
        <v>1.04</v>
      </c>
      <c r="G265" s="47">
        <v>6.9999999999999999E-4</v>
      </c>
      <c r="J265" s="46"/>
    </row>
    <row r="266" spans="1:10" x14ac:dyDescent="0.35">
      <c r="A266" s="8">
        <v>259</v>
      </c>
      <c r="B266" s="8" t="s">
        <v>620</v>
      </c>
      <c r="C266" s="8" t="s">
        <v>621</v>
      </c>
      <c r="D266" s="8" t="s">
        <v>232</v>
      </c>
      <c r="E266" s="52">
        <v>433</v>
      </c>
      <c r="F266" s="46">
        <v>1.02</v>
      </c>
      <c r="G266" s="47">
        <v>6.9999999999999999E-4</v>
      </c>
      <c r="J266" s="46"/>
    </row>
    <row r="267" spans="1:10" x14ac:dyDescent="0.35">
      <c r="A267" s="8">
        <v>260</v>
      </c>
      <c r="B267" s="8" t="s">
        <v>622</v>
      </c>
      <c r="C267" s="8" t="s">
        <v>623</v>
      </c>
      <c r="D267" s="8" t="s">
        <v>119</v>
      </c>
      <c r="E267" s="52">
        <v>4</v>
      </c>
      <c r="F267" s="46">
        <v>1.02</v>
      </c>
      <c r="G267" s="47">
        <v>6.9999999999999999E-4</v>
      </c>
      <c r="J267" s="46"/>
    </row>
    <row r="268" spans="1:10" x14ac:dyDescent="0.35">
      <c r="A268" s="8">
        <v>261</v>
      </c>
      <c r="B268" s="8" t="s">
        <v>624</v>
      </c>
      <c r="C268" s="8" t="s">
        <v>625</v>
      </c>
      <c r="D268" s="8" t="s">
        <v>128</v>
      </c>
      <c r="E268" s="52">
        <v>585</v>
      </c>
      <c r="F268" s="46">
        <v>1.02</v>
      </c>
      <c r="G268" s="47">
        <v>6.9999999999999999E-4</v>
      </c>
      <c r="J268" s="46"/>
    </row>
    <row r="269" spans="1:10" x14ac:dyDescent="0.35">
      <c r="A269" s="8">
        <v>262</v>
      </c>
      <c r="B269" s="8" t="s">
        <v>626</v>
      </c>
      <c r="C269" s="8" t="s">
        <v>627</v>
      </c>
      <c r="D269" s="8" t="s">
        <v>434</v>
      </c>
      <c r="E269" s="52">
        <v>85</v>
      </c>
      <c r="F269" s="46">
        <v>1</v>
      </c>
      <c r="G269" s="47">
        <v>6.9999999999999999E-4</v>
      </c>
      <c r="J269" s="46"/>
    </row>
    <row r="270" spans="1:10" x14ac:dyDescent="0.35">
      <c r="A270" s="8">
        <v>263</v>
      </c>
      <c r="B270" s="8" t="s">
        <v>628</v>
      </c>
      <c r="C270" s="8" t="s">
        <v>629</v>
      </c>
      <c r="D270" s="8" t="s">
        <v>198</v>
      </c>
      <c r="E270" s="52">
        <v>26</v>
      </c>
      <c r="F270" s="46">
        <v>1</v>
      </c>
      <c r="G270" s="47">
        <v>6.9999999999999999E-4</v>
      </c>
      <c r="J270" s="46"/>
    </row>
    <row r="271" spans="1:10" x14ac:dyDescent="0.35">
      <c r="A271" s="8">
        <v>264</v>
      </c>
      <c r="B271" s="8" t="s">
        <v>630</v>
      </c>
      <c r="C271" s="8" t="s">
        <v>631</v>
      </c>
      <c r="D271" s="8" t="s">
        <v>119</v>
      </c>
      <c r="E271" s="52">
        <v>60</v>
      </c>
      <c r="F271" s="46">
        <v>0.99</v>
      </c>
      <c r="G271" s="47">
        <v>6.9999999999999999E-4</v>
      </c>
      <c r="J271" s="46"/>
    </row>
    <row r="272" spans="1:10" x14ac:dyDescent="0.35">
      <c r="A272" s="8">
        <v>265</v>
      </c>
      <c r="B272" s="8" t="s">
        <v>632</v>
      </c>
      <c r="C272" s="8" t="s">
        <v>633</v>
      </c>
      <c r="D272" s="8" t="s">
        <v>131</v>
      </c>
      <c r="E272" s="52">
        <v>164</v>
      </c>
      <c r="F272" s="46">
        <v>0.98</v>
      </c>
      <c r="G272" s="47">
        <v>6.9999999999999999E-4</v>
      </c>
      <c r="J272" s="46"/>
    </row>
    <row r="273" spans="1:10" x14ac:dyDescent="0.35">
      <c r="A273" s="8">
        <v>266</v>
      </c>
      <c r="B273" s="8" t="s">
        <v>634</v>
      </c>
      <c r="C273" s="8" t="s">
        <v>635</v>
      </c>
      <c r="D273" s="8" t="s">
        <v>218</v>
      </c>
      <c r="E273" s="52">
        <v>65</v>
      </c>
      <c r="F273" s="46">
        <v>0.98</v>
      </c>
      <c r="G273" s="47">
        <v>6.9999999999999999E-4</v>
      </c>
      <c r="J273" s="46"/>
    </row>
    <row r="274" spans="1:10" x14ac:dyDescent="0.35">
      <c r="A274" s="8">
        <v>267</v>
      </c>
      <c r="B274" s="8" t="s">
        <v>636</v>
      </c>
      <c r="C274" s="8" t="s">
        <v>637</v>
      </c>
      <c r="D274" s="8" t="s">
        <v>298</v>
      </c>
      <c r="E274" s="52">
        <v>59</v>
      </c>
      <c r="F274" s="46">
        <v>0.97</v>
      </c>
      <c r="G274" s="47">
        <v>5.9999999999999995E-4</v>
      </c>
      <c r="J274" s="46"/>
    </row>
    <row r="275" spans="1:10" x14ac:dyDescent="0.35">
      <c r="A275" s="8">
        <v>268</v>
      </c>
      <c r="B275" s="8" t="s">
        <v>638</v>
      </c>
      <c r="C275" s="8" t="s">
        <v>639</v>
      </c>
      <c r="D275" s="8" t="s">
        <v>122</v>
      </c>
      <c r="E275" s="52">
        <v>70</v>
      </c>
      <c r="F275" s="46">
        <v>0.96</v>
      </c>
      <c r="G275" s="47">
        <v>5.9999999999999995E-4</v>
      </c>
      <c r="J275" s="46"/>
    </row>
    <row r="276" spans="1:10" x14ac:dyDescent="0.35">
      <c r="A276" s="8">
        <v>269</v>
      </c>
      <c r="B276" s="8" t="s">
        <v>640</v>
      </c>
      <c r="C276" s="8" t="s">
        <v>641</v>
      </c>
      <c r="D276" s="8" t="s">
        <v>140</v>
      </c>
      <c r="E276" s="52">
        <v>90</v>
      </c>
      <c r="F276" s="46">
        <v>0.95</v>
      </c>
      <c r="G276" s="47">
        <v>5.9999999999999995E-4</v>
      </c>
      <c r="J276" s="46"/>
    </row>
    <row r="277" spans="1:10" x14ac:dyDescent="0.35">
      <c r="A277" s="8">
        <v>270</v>
      </c>
      <c r="B277" s="8" t="s">
        <v>642</v>
      </c>
      <c r="C277" s="8" t="s">
        <v>643</v>
      </c>
      <c r="D277" s="8" t="s">
        <v>131</v>
      </c>
      <c r="E277" s="52">
        <v>27</v>
      </c>
      <c r="F277" s="46">
        <v>0.94</v>
      </c>
      <c r="G277" s="47">
        <v>5.9999999999999995E-4</v>
      </c>
      <c r="J277" s="46"/>
    </row>
    <row r="278" spans="1:10" x14ac:dyDescent="0.35">
      <c r="A278" s="8">
        <v>271</v>
      </c>
      <c r="B278" s="8" t="s">
        <v>644</v>
      </c>
      <c r="C278" s="8" t="s">
        <v>645</v>
      </c>
      <c r="D278" s="8" t="s">
        <v>119</v>
      </c>
      <c r="E278" s="52">
        <v>111</v>
      </c>
      <c r="F278" s="46">
        <v>0.9</v>
      </c>
      <c r="G278" s="47">
        <v>5.9999999999999995E-4</v>
      </c>
      <c r="J278" s="46"/>
    </row>
    <row r="279" spans="1:10" x14ac:dyDescent="0.35">
      <c r="A279" s="8">
        <v>272</v>
      </c>
      <c r="B279" s="8" t="s">
        <v>646</v>
      </c>
      <c r="C279" s="8" t="s">
        <v>647</v>
      </c>
      <c r="D279" s="8" t="s">
        <v>128</v>
      </c>
      <c r="E279" s="52">
        <v>177</v>
      </c>
      <c r="F279" s="46">
        <v>0.9</v>
      </c>
      <c r="G279" s="47">
        <v>5.9999999999999995E-4</v>
      </c>
      <c r="J279" s="46"/>
    </row>
    <row r="280" spans="1:10" x14ac:dyDescent="0.35">
      <c r="A280" s="8">
        <v>273</v>
      </c>
      <c r="B280" s="8" t="s">
        <v>648</v>
      </c>
      <c r="C280" s="8" t="s">
        <v>649</v>
      </c>
      <c r="D280" s="8" t="s">
        <v>137</v>
      </c>
      <c r="E280" s="52">
        <v>35</v>
      </c>
      <c r="F280" s="46">
        <v>0.9</v>
      </c>
      <c r="G280" s="47">
        <v>5.9999999999999995E-4</v>
      </c>
      <c r="J280" s="46"/>
    </row>
    <row r="281" spans="1:10" x14ac:dyDescent="0.35">
      <c r="A281" s="8">
        <v>274</v>
      </c>
      <c r="B281" s="8" t="s">
        <v>650</v>
      </c>
      <c r="C281" s="8" t="s">
        <v>651</v>
      </c>
      <c r="D281" s="8" t="s">
        <v>153</v>
      </c>
      <c r="E281" s="52">
        <v>102</v>
      </c>
      <c r="F281" s="46">
        <v>0.9</v>
      </c>
      <c r="G281" s="47">
        <v>5.9999999999999995E-4</v>
      </c>
      <c r="J281" s="46"/>
    </row>
    <row r="282" spans="1:10" x14ac:dyDescent="0.35">
      <c r="A282" s="8">
        <v>275</v>
      </c>
      <c r="B282" s="8" t="s">
        <v>652</v>
      </c>
      <c r="C282" s="8" t="s">
        <v>653</v>
      </c>
      <c r="D282" s="8" t="s">
        <v>654</v>
      </c>
      <c r="E282" s="52">
        <v>131</v>
      </c>
      <c r="F282" s="46">
        <v>0.9</v>
      </c>
      <c r="G282" s="47">
        <v>5.9999999999999995E-4</v>
      </c>
      <c r="J282" s="46"/>
    </row>
    <row r="283" spans="1:10" x14ac:dyDescent="0.35">
      <c r="A283" s="8">
        <v>276</v>
      </c>
      <c r="B283" s="8" t="s">
        <v>655</v>
      </c>
      <c r="C283" s="8" t="s">
        <v>656</v>
      </c>
      <c r="D283" s="8" t="s">
        <v>193</v>
      </c>
      <c r="E283" s="52">
        <v>96</v>
      </c>
      <c r="F283" s="46">
        <v>0.89</v>
      </c>
      <c r="G283" s="47">
        <v>5.9999999999999995E-4</v>
      </c>
      <c r="J283" s="46"/>
    </row>
    <row r="284" spans="1:10" x14ac:dyDescent="0.35">
      <c r="A284" s="8">
        <v>277</v>
      </c>
      <c r="B284" s="8" t="s">
        <v>657</v>
      </c>
      <c r="C284" s="8" t="s">
        <v>658</v>
      </c>
      <c r="D284" s="8" t="s">
        <v>113</v>
      </c>
      <c r="E284" s="52">
        <v>277</v>
      </c>
      <c r="F284" s="46">
        <v>0.89</v>
      </c>
      <c r="G284" s="47">
        <v>5.9999999999999995E-4</v>
      </c>
      <c r="J284" s="46"/>
    </row>
    <row r="285" spans="1:10" x14ac:dyDescent="0.35">
      <c r="A285" s="8">
        <v>278</v>
      </c>
      <c r="B285" s="8" t="s">
        <v>659</v>
      </c>
      <c r="C285" s="8" t="s">
        <v>660</v>
      </c>
      <c r="D285" s="8" t="s">
        <v>170</v>
      </c>
      <c r="E285" s="52">
        <v>535</v>
      </c>
      <c r="F285" s="46">
        <v>0.88</v>
      </c>
      <c r="G285" s="47">
        <v>5.9999999999999995E-4</v>
      </c>
      <c r="J285" s="46"/>
    </row>
    <row r="286" spans="1:10" x14ac:dyDescent="0.35">
      <c r="A286" s="8">
        <v>279</v>
      </c>
      <c r="B286" s="8" t="s">
        <v>661</v>
      </c>
      <c r="C286" s="8" t="s">
        <v>662</v>
      </c>
      <c r="D286" s="8" t="s">
        <v>134</v>
      </c>
      <c r="E286" s="52">
        <v>32</v>
      </c>
      <c r="F286" s="46">
        <v>0.86</v>
      </c>
      <c r="G286" s="47">
        <v>5.9999999999999995E-4</v>
      </c>
      <c r="J286" s="46"/>
    </row>
    <row r="287" spans="1:10" x14ac:dyDescent="0.35">
      <c r="A287" s="8">
        <v>280</v>
      </c>
      <c r="B287" s="8" t="s">
        <v>663</v>
      </c>
      <c r="C287" s="8" t="s">
        <v>664</v>
      </c>
      <c r="D287" s="8" t="s">
        <v>131</v>
      </c>
      <c r="E287" s="52">
        <v>5</v>
      </c>
      <c r="F287" s="46">
        <v>0.86</v>
      </c>
      <c r="G287" s="47">
        <v>5.9999999999999995E-4</v>
      </c>
      <c r="J287" s="46"/>
    </row>
    <row r="288" spans="1:10" x14ac:dyDescent="0.35">
      <c r="A288" s="8">
        <v>281</v>
      </c>
      <c r="B288" s="8" t="s">
        <v>665</v>
      </c>
      <c r="C288" s="8" t="s">
        <v>666</v>
      </c>
      <c r="D288" s="8" t="s">
        <v>298</v>
      </c>
      <c r="E288" s="52">
        <v>65</v>
      </c>
      <c r="F288" s="46">
        <v>0.85</v>
      </c>
      <c r="G288" s="47">
        <v>5.9999999999999995E-4</v>
      </c>
      <c r="J288" s="46"/>
    </row>
    <row r="289" spans="1:10" x14ac:dyDescent="0.35">
      <c r="A289" s="8">
        <v>282</v>
      </c>
      <c r="B289" s="8" t="s">
        <v>667</v>
      </c>
      <c r="C289" s="8" t="s">
        <v>668</v>
      </c>
      <c r="D289" s="8" t="s">
        <v>160</v>
      </c>
      <c r="E289" s="52">
        <v>119</v>
      </c>
      <c r="F289" s="46">
        <v>0.85</v>
      </c>
      <c r="G289" s="47">
        <v>5.9999999999999995E-4</v>
      </c>
      <c r="J289" s="46"/>
    </row>
    <row r="290" spans="1:10" x14ac:dyDescent="0.35">
      <c r="A290" s="8">
        <v>283</v>
      </c>
      <c r="B290" s="8" t="s">
        <v>669</v>
      </c>
      <c r="C290" s="8" t="s">
        <v>670</v>
      </c>
      <c r="D290" s="8" t="s">
        <v>229</v>
      </c>
      <c r="E290" s="52">
        <v>57</v>
      </c>
      <c r="F290" s="46">
        <v>0.85</v>
      </c>
      <c r="G290" s="47">
        <v>5.9999999999999995E-4</v>
      </c>
      <c r="J290" s="46"/>
    </row>
    <row r="291" spans="1:10" x14ac:dyDescent="0.35">
      <c r="A291" s="8">
        <v>284</v>
      </c>
      <c r="B291" s="8" t="s">
        <v>671</v>
      </c>
      <c r="C291" s="8" t="s">
        <v>672</v>
      </c>
      <c r="D291" s="8" t="s">
        <v>128</v>
      </c>
      <c r="E291" s="52">
        <v>74</v>
      </c>
      <c r="F291" s="46">
        <v>0.84</v>
      </c>
      <c r="G291" s="47">
        <v>5.9999999999999995E-4</v>
      </c>
      <c r="J291" s="46"/>
    </row>
    <row r="292" spans="1:10" x14ac:dyDescent="0.35">
      <c r="A292" s="8">
        <v>285</v>
      </c>
      <c r="B292" s="8" t="s">
        <v>673</v>
      </c>
      <c r="C292" s="8" t="s">
        <v>674</v>
      </c>
      <c r="D292" s="8" t="s">
        <v>198</v>
      </c>
      <c r="E292" s="52">
        <v>125</v>
      </c>
      <c r="F292" s="46">
        <v>0.84</v>
      </c>
      <c r="G292" s="47">
        <v>5.9999999999999995E-4</v>
      </c>
      <c r="J292" s="46"/>
    </row>
    <row r="293" spans="1:10" x14ac:dyDescent="0.35">
      <c r="A293" s="8">
        <v>286</v>
      </c>
      <c r="B293" s="8" t="s">
        <v>675</v>
      </c>
      <c r="C293" s="8" t="s">
        <v>676</v>
      </c>
      <c r="D293" s="8" t="s">
        <v>232</v>
      </c>
      <c r="E293" s="52">
        <v>789</v>
      </c>
      <c r="F293" s="46">
        <v>0.83</v>
      </c>
      <c r="G293" s="47">
        <v>5.9999999999999995E-4</v>
      </c>
      <c r="J293" s="46"/>
    </row>
    <row r="294" spans="1:10" x14ac:dyDescent="0.35">
      <c r="A294" s="8">
        <v>287</v>
      </c>
      <c r="B294" s="8" t="s">
        <v>677</v>
      </c>
      <c r="C294" s="8" t="s">
        <v>678</v>
      </c>
      <c r="D294" s="8" t="s">
        <v>218</v>
      </c>
      <c r="E294" s="52">
        <v>59</v>
      </c>
      <c r="F294" s="46">
        <v>0.82</v>
      </c>
      <c r="G294" s="47">
        <v>5.0000000000000001E-4</v>
      </c>
      <c r="J294" s="46"/>
    </row>
    <row r="295" spans="1:10" x14ac:dyDescent="0.35">
      <c r="A295" s="8">
        <v>288</v>
      </c>
      <c r="B295" s="8" t="s">
        <v>679</v>
      </c>
      <c r="C295" s="8" t="s">
        <v>680</v>
      </c>
      <c r="D295" s="8" t="s">
        <v>134</v>
      </c>
      <c r="E295" s="52">
        <v>424</v>
      </c>
      <c r="F295" s="46">
        <v>0.82</v>
      </c>
      <c r="G295" s="47">
        <v>5.0000000000000001E-4</v>
      </c>
      <c r="J295" s="46"/>
    </row>
    <row r="296" spans="1:10" x14ac:dyDescent="0.35">
      <c r="A296" s="8">
        <v>289</v>
      </c>
      <c r="B296" s="8" t="s">
        <v>681</v>
      </c>
      <c r="C296" s="8" t="s">
        <v>682</v>
      </c>
      <c r="D296" s="8" t="s">
        <v>113</v>
      </c>
      <c r="E296" s="52">
        <v>481</v>
      </c>
      <c r="F296" s="46">
        <v>0.81</v>
      </c>
      <c r="G296" s="47">
        <v>5.0000000000000001E-4</v>
      </c>
      <c r="J296" s="46"/>
    </row>
    <row r="297" spans="1:10" x14ac:dyDescent="0.35">
      <c r="A297" s="8">
        <v>290</v>
      </c>
      <c r="B297" s="8" t="s">
        <v>683</v>
      </c>
      <c r="C297" s="8" t="s">
        <v>684</v>
      </c>
      <c r="D297" s="8" t="s">
        <v>160</v>
      </c>
      <c r="E297" s="52">
        <v>52</v>
      </c>
      <c r="F297" s="46">
        <v>0.8</v>
      </c>
      <c r="G297" s="47">
        <v>5.0000000000000001E-4</v>
      </c>
      <c r="J297" s="46"/>
    </row>
    <row r="298" spans="1:10" x14ac:dyDescent="0.35">
      <c r="A298" s="8">
        <v>291</v>
      </c>
      <c r="B298" s="8" t="s">
        <v>685</v>
      </c>
      <c r="C298" s="8" t="s">
        <v>686</v>
      </c>
      <c r="D298" s="8" t="s">
        <v>264</v>
      </c>
      <c r="E298" s="52">
        <v>248</v>
      </c>
      <c r="F298" s="46">
        <v>0.8</v>
      </c>
      <c r="G298" s="47">
        <v>5.0000000000000001E-4</v>
      </c>
      <c r="J298" s="46"/>
    </row>
    <row r="299" spans="1:10" x14ac:dyDescent="0.35">
      <c r="A299" s="8">
        <v>292</v>
      </c>
      <c r="B299" s="8" t="s">
        <v>687</v>
      </c>
      <c r="C299" s="8" t="s">
        <v>688</v>
      </c>
      <c r="D299" s="8" t="s">
        <v>119</v>
      </c>
      <c r="E299" s="52">
        <v>474</v>
      </c>
      <c r="F299" s="46">
        <v>0.8</v>
      </c>
      <c r="G299" s="47">
        <v>5.0000000000000001E-4</v>
      </c>
      <c r="J299" s="46"/>
    </row>
    <row r="300" spans="1:10" x14ac:dyDescent="0.35">
      <c r="A300" s="8">
        <v>293</v>
      </c>
      <c r="B300" s="8" t="s">
        <v>689</v>
      </c>
      <c r="C300" s="8" t="s">
        <v>690</v>
      </c>
      <c r="D300" s="8" t="s">
        <v>218</v>
      </c>
      <c r="E300" s="52">
        <v>2</v>
      </c>
      <c r="F300" s="46">
        <v>0.79</v>
      </c>
      <c r="G300" s="47">
        <v>5.0000000000000001E-4</v>
      </c>
      <c r="J300" s="46"/>
    </row>
    <row r="301" spans="1:10" x14ac:dyDescent="0.35">
      <c r="A301" s="8">
        <v>294</v>
      </c>
      <c r="B301" s="8" t="s">
        <v>691</v>
      </c>
      <c r="C301" s="8" t="s">
        <v>692</v>
      </c>
      <c r="D301" s="8" t="s">
        <v>160</v>
      </c>
      <c r="E301" s="52">
        <v>51</v>
      </c>
      <c r="F301" s="46">
        <v>0.79</v>
      </c>
      <c r="G301" s="47">
        <v>5.0000000000000001E-4</v>
      </c>
      <c r="J301" s="46"/>
    </row>
    <row r="302" spans="1:10" x14ac:dyDescent="0.35">
      <c r="A302" s="8">
        <v>295</v>
      </c>
      <c r="B302" s="8" t="s">
        <v>693</v>
      </c>
      <c r="C302" s="8" t="s">
        <v>694</v>
      </c>
      <c r="D302" s="8" t="s">
        <v>119</v>
      </c>
      <c r="E302" s="52">
        <v>32</v>
      </c>
      <c r="F302" s="46">
        <v>0.78</v>
      </c>
      <c r="G302" s="47">
        <v>5.0000000000000001E-4</v>
      </c>
      <c r="J302" s="46"/>
    </row>
    <row r="303" spans="1:10" x14ac:dyDescent="0.35">
      <c r="A303" s="8">
        <v>296</v>
      </c>
      <c r="B303" s="8" t="s">
        <v>695</v>
      </c>
      <c r="C303" s="8" t="s">
        <v>696</v>
      </c>
      <c r="D303" s="8" t="s">
        <v>128</v>
      </c>
      <c r="E303" s="52">
        <v>382</v>
      </c>
      <c r="F303" s="46">
        <v>0.78</v>
      </c>
      <c r="G303" s="47">
        <v>5.0000000000000001E-4</v>
      </c>
      <c r="J303" s="46"/>
    </row>
    <row r="304" spans="1:10" x14ac:dyDescent="0.35">
      <c r="A304" s="8">
        <v>297</v>
      </c>
      <c r="B304" s="8" t="s">
        <v>697</v>
      </c>
      <c r="C304" s="8" t="s">
        <v>698</v>
      </c>
      <c r="D304" s="8" t="s">
        <v>137</v>
      </c>
      <c r="E304" s="52">
        <v>93</v>
      </c>
      <c r="F304" s="46">
        <v>0.78</v>
      </c>
      <c r="G304" s="47">
        <v>5.0000000000000001E-4</v>
      </c>
      <c r="J304" s="46"/>
    </row>
    <row r="305" spans="1:10" x14ac:dyDescent="0.35">
      <c r="A305" s="8">
        <v>298</v>
      </c>
      <c r="B305" s="8" t="s">
        <v>699</v>
      </c>
      <c r="C305" s="8" t="s">
        <v>700</v>
      </c>
      <c r="D305" s="8" t="s">
        <v>137</v>
      </c>
      <c r="E305" s="52">
        <v>92</v>
      </c>
      <c r="F305" s="46">
        <v>0.78</v>
      </c>
      <c r="G305" s="47">
        <v>5.0000000000000001E-4</v>
      </c>
      <c r="J305" s="46"/>
    </row>
    <row r="306" spans="1:10" x14ac:dyDescent="0.35">
      <c r="A306" s="8">
        <v>299</v>
      </c>
      <c r="B306" s="8" t="s">
        <v>701</v>
      </c>
      <c r="C306" s="8" t="s">
        <v>702</v>
      </c>
      <c r="D306" s="8" t="s">
        <v>128</v>
      </c>
      <c r="E306" s="52">
        <v>606</v>
      </c>
      <c r="F306" s="46">
        <v>0.78</v>
      </c>
      <c r="G306" s="47">
        <v>5.0000000000000001E-4</v>
      </c>
      <c r="J306" s="46"/>
    </row>
    <row r="307" spans="1:10" x14ac:dyDescent="0.35">
      <c r="A307" s="8">
        <v>300</v>
      </c>
      <c r="B307" s="8" t="s">
        <v>703</v>
      </c>
      <c r="C307" s="8" t="s">
        <v>704</v>
      </c>
      <c r="D307" s="8" t="s">
        <v>137</v>
      </c>
      <c r="E307" s="52">
        <v>1937</v>
      </c>
      <c r="F307" s="46">
        <v>0.78</v>
      </c>
      <c r="G307" s="47">
        <v>5.0000000000000001E-4</v>
      </c>
      <c r="J307" s="46"/>
    </row>
    <row r="308" spans="1:10" x14ac:dyDescent="0.35">
      <c r="A308" s="8">
        <v>301</v>
      </c>
      <c r="B308" s="8" t="s">
        <v>705</v>
      </c>
      <c r="C308" s="8" t="s">
        <v>706</v>
      </c>
      <c r="D308" s="8" t="s">
        <v>61</v>
      </c>
      <c r="E308" s="52">
        <v>423</v>
      </c>
      <c r="F308" s="46">
        <v>0.78</v>
      </c>
      <c r="G308" s="47">
        <v>5.0000000000000001E-4</v>
      </c>
      <c r="J308" s="46"/>
    </row>
    <row r="309" spans="1:10" x14ac:dyDescent="0.35">
      <c r="A309" s="8">
        <v>302</v>
      </c>
      <c r="B309" s="8" t="s">
        <v>707</v>
      </c>
      <c r="C309" s="8" t="s">
        <v>708</v>
      </c>
      <c r="D309" s="8" t="s">
        <v>160</v>
      </c>
      <c r="E309" s="52">
        <v>12</v>
      </c>
      <c r="F309" s="46">
        <v>0.78</v>
      </c>
      <c r="G309" s="47">
        <v>5.0000000000000001E-4</v>
      </c>
      <c r="J309" s="46"/>
    </row>
    <row r="310" spans="1:10" x14ac:dyDescent="0.35">
      <c r="A310" s="8">
        <v>303</v>
      </c>
      <c r="B310" s="8" t="s">
        <v>709</v>
      </c>
      <c r="C310" s="8" t="s">
        <v>710</v>
      </c>
      <c r="D310" s="8" t="s">
        <v>128</v>
      </c>
      <c r="E310" s="52">
        <v>19</v>
      </c>
      <c r="F310" s="46">
        <v>0.78</v>
      </c>
      <c r="G310" s="47">
        <v>5.0000000000000001E-4</v>
      </c>
      <c r="J310" s="46"/>
    </row>
    <row r="311" spans="1:10" x14ac:dyDescent="0.35">
      <c r="A311" s="8">
        <v>304</v>
      </c>
      <c r="B311" s="8" t="s">
        <v>711</v>
      </c>
      <c r="C311" s="8" t="s">
        <v>712</v>
      </c>
      <c r="D311" s="8" t="s">
        <v>218</v>
      </c>
      <c r="E311" s="52">
        <v>21</v>
      </c>
      <c r="F311" s="46">
        <v>0.77</v>
      </c>
      <c r="G311" s="47">
        <v>5.0000000000000001E-4</v>
      </c>
      <c r="J311" s="46"/>
    </row>
    <row r="312" spans="1:10" x14ac:dyDescent="0.35">
      <c r="A312" s="8">
        <v>305</v>
      </c>
      <c r="B312" s="8" t="s">
        <v>713</v>
      </c>
      <c r="C312" s="8" t="s">
        <v>714</v>
      </c>
      <c r="D312" s="8" t="s">
        <v>249</v>
      </c>
      <c r="E312" s="52">
        <v>63</v>
      </c>
      <c r="F312" s="46">
        <v>0.76</v>
      </c>
      <c r="G312" s="47">
        <v>5.0000000000000001E-4</v>
      </c>
      <c r="J312" s="46"/>
    </row>
    <row r="313" spans="1:10" x14ac:dyDescent="0.35">
      <c r="A313" s="8">
        <v>306</v>
      </c>
      <c r="B313" s="8" t="s">
        <v>715</v>
      </c>
      <c r="C313" s="8" t="s">
        <v>716</v>
      </c>
      <c r="D313" s="8" t="s">
        <v>153</v>
      </c>
      <c r="E313" s="52">
        <v>606</v>
      </c>
      <c r="F313" s="46">
        <v>0.76</v>
      </c>
      <c r="G313" s="47">
        <v>5.0000000000000001E-4</v>
      </c>
      <c r="J313" s="46"/>
    </row>
    <row r="314" spans="1:10" x14ac:dyDescent="0.35">
      <c r="A314" s="8">
        <v>307</v>
      </c>
      <c r="B314" s="8" t="s">
        <v>717</v>
      </c>
      <c r="C314" s="8" t="s">
        <v>718</v>
      </c>
      <c r="D314" s="8" t="s">
        <v>128</v>
      </c>
      <c r="E314" s="52">
        <v>270</v>
      </c>
      <c r="F314" s="46">
        <v>0.75</v>
      </c>
      <c r="G314" s="47">
        <v>5.0000000000000001E-4</v>
      </c>
      <c r="J314" s="46"/>
    </row>
    <row r="315" spans="1:10" x14ac:dyDescent="0.35">
      <c r="A315" s="8">
        <v>308</v>
      </c>
      <c r="B315" s="8" t="s">
        <v>719</v>
      </c>
      <c r="C315" s="8" t="s">
        <v>720</v>
      </c>
      <c r="D315" s="8" t="s">
        <v>125</v>
      </c>
      <c r="E315" s="52">
        <v>1719</v>
      </c>
      <c r="F315" s="46">
        <v>0.75</v>
      </c>
      <c r="G315" s="47">
        <v>5.0000000000000001E-4</v>
      </c>
      <c r="J315" s="46"/>
    </row>
    <row r="316" spans="1:10" x14ac:dyDescent="0.35">
      <c r="A316" s="8">
        <v>309</v>
      </c>
      <c r="B316" s="8" t="s">
        <v>721</v>
      </c>
      <c r="C316" s="8" t="s">
        <v>722</v>
      </c>
      <c r="D316" s="8" t="s">
        <v>218</v>
      </c>
      <c r="E316" s="52">
        <v>24</v>
      </c>
      <c r="F316" s="46">
        <v>0.75</v>
      </c>
      <c r="G316" s="47">
        <v>5.0000000000000001E-4</v>
      </c>
      <c r="J316" s="46"/>
    </row>
    <row r="317" spans="1:10" x14ac:dyDescent="0.35">
      <c r="A317" s="8">
        <v>310</v>
      </c>
      <c r="B317" s="8" t="s">
        <v>723</v>
      </c>
      <c r="C317" s="8" t="s">
        <v>724</v>
      </c>
      <c r="D317" s="8" t="s">
        <v>128</v>
      </c>
      <c r="E317" s="52">
        <v>148</v>
      </c>
      <c r="F317" s="46">
        <v>0.75</v>
      </c>
      <c r="G317" s="47">
        <v>5.0000000000000001E-4</v>
      </c>
      <c r="J317" s="46"/>
    </row>
    <row r="318" spans="1:10" x14ac:dyDescent="0.35">
      <c r="A318" s="8">
        <v>311</v>
      </c>
      <c r="B318" s="8" t="s">
        <v>725</v>
      </c>
      <c r="C318" s="8" t="s">
        <v>726</v>
      </c>
      <c r="D318" s="8" t="s">
        <v>125</v>
      </c>
      <c r="E318" s="52">
        <v>4</v>
      </c>
      <c r="F318" s="46">
        <v>0.74</v>
      </c>
      <c r="G318" s="47">
        <v>5.0000000000000001E-4</v>
      </c>
      <c r="J318" s="46"/>
    </row>
    <row r="319" spans="1:10" x14ac:dyDescent="0.35">
      <c r="A319" s="8">
        <v>312</v>
      </c>
      <c r="B319" s="8" t="s">
        <v>727</v>
      </c>
      <c r="C319" s="8" t="s">
        <v>728</v>
      </c>
      <c r="D319" s="8" t="s">
        <v>128</v>
      </c>
      <c r="E319" s="52">
        <v>844</v>
      </c>
      <c r="F319" s="46">
        <v>0.74</v>
      </c>
      <c r="G319" s="47">
        <v>5.0000000000000001E-4</v>
      </c>
      <c r="J319" s="46"/>
    </row>
    <row r="320" spans="1:10" x14ac:dyDescent="0.35">
      <c r="A320" s="8">
        <v>313</v>
      </c>
      <c r="B320" s="8" t="s">
        <v>82</v>
      </c>
      <c r="C320" s="8" t="s">
        <v>83</v>
      </c>
      <c r="D320" s="8" t="s">
        <v>64</v>
      </c>
      <c r="E320" s="52">
        <v>55</v>
      </c>
      <c r="F320" s="46">
        <v>0.74</v>
      </c>
      <c r="G320" s="47">
        <v>5.0000000000000001E-4</v>
      </c>
      <c r="J320" s="46"/>
    </row>
    <row r="321" spans="1:10" x14ac:dyDescent="0.35">
      <c r="A321" s="8">
        <v>314</v>
      </c>
      <c r="B321" s="8" t="s">
        <v>729</v>
      </c>
      <c r="C321" s="8" t="s">
        <v>730</v>
      </c>
      <c r="D321" s="8" t="s">
        <v>116</v>
      </c>
      <c r="E321" s="52">
        <v>25</v>
      </c>
      <c r="F321" s="46">
        <v>0.73</v>
      </c>
      <c r="G321" s="47">
        <v>5.0000000000000001E-4</v>
      </c>
      <c r="J321" s="46"/>
    </row>
    <row r="322" spans="1:10" x14ac:dyDescent="0.35">
      <c r="A322" s="8">
        <v>315</v>
      </c>
      <c r="B322" s="8" t="s">
        <v>731</v>
      </c>
      <c r="C322" s="8" t="s">
        <v>732</v>
      </c>
      <c r="D322" s="8" t="s">
        <v>733</v>
      </c>
      <c r="E322" s="52">
        <v>700</v>
      </c>
      <c r="F322" s="46">
        <v>0.72</v>
      </c>
      <c r="G322" s="47">
        <v>5.0000000000000001E-4</v>
      </c>
      <c r="J322" s="46"/>
    </row>
    <row r="323" spans="1:10" x14ac:dyDescent="0.35">
      <c r="A323" s="8">
        <v>316</v>
      </c>
      <c r="B323" s="8" t="s">
        <v>734</v>
      </c>
      <c r="C323" s="8" t="s">
        <v>735</v>
      </c>
      <c r="D323" s="8" t="s">
        <v>137</v>
      </c>
      <c r="E323" s="52">
        <v>27</v>
      </c>
      <c r="F323" s="46">
        <v>0.72</v>
      </c>
      <c r="G323" s="47">
        <v>5.0000000000000001E-4</v>
      </c>
      <c r="J323" s="46"/>
    </row>
    <row r="324" spans="1:10" x14ac:dyDescent="0.35">
      <c r="A324" s="8">
        <v>317</v>
      </c>
      <c r="B324" s="8" t="s">
        <v>736</v>
      </c>
      <c r="C324" s="8" t="s">
        <v>737</v>
      </c>
      <c r="D324" s="8" t="s">
        <v>160</v>
      </c>
      <c r="E324" s="52">
        <v>157</v>
      </c>
      <c r="F324" s="46">
        <v>0.72</v>
      </c>
      <c r="G324" s="47">
        <v>5.0000000000000001E-4</v>
      </c>
      <c r="J324" s="46"/>
    </row>
    <row r="325" spans="1:10" x14ac:dyDescent="0.35">
      <c r="A325" s="8">
        <v>318</v>
      </c>
      <c r="B325" s="8" t="s">
        <v>738</v>
      </c>
      <c r="C325" s="8" t="s">
        <v>739</v>
      </c>
      <c r="D325" s="8" t="s">
        <v>181</v>
      </c>
      <c r="E325" s="52">
        <v>141</v>
      </c>
      <c r="F325" s="46">
        <v>0.71</v>
      </c>
      <c r="G325" s="47">
        <v>5.0000000000000001E-4</v>
      </c>
      <c r="J325" s="46"/>
    </row>
    <row r="326" spans="1:10" x14ac:dyDescent="0.35">
      <c r="A326" s="8">
        <v>319</v>
      </c>
      <c r="B326" s="8" t="s">
        <v>740</v>
      </c>
      <c r="C326" s="8" t="s">
        <v>741</v>
      </c>
      <c r="D326" s="8" t="s">
        <v>131</v>
      </c>
      <c r="E326" s="52">
        <v>86</v>
      </c>
      <c r="F326" s="46">
        <v>0.7</v>
      </c>
      <c r="G326" s="47">
        <v>5.0000000000000001E-4</v>
      </c>
      <c r="J326" s="46"/>
    </row>
    <row r="327" spans="1:10" x14ac:dyDescent="0.35">
      <c r="A327" s="8">
        <v>320</v>
      </c>
      <c r="B327" s="8" t="s">
        <v>742</v>
      </c>
      <c r="C327" s="8" t="s">
        <v>743</v>
      </c>
      <c r="D327" s="8" t="s">
        <v>90</v>
      </c>
      <c r="E327" s="52">
        <v>189</v>
      </c>
      <c r="F327" s="46">
        <v>0.7</v>
      </c>
      <c r="G327" s="47">
        <v>5.0000000000000001E-4</v>
      </c>
      <c r="J327" s="46"/>
    </row>
    <row r="328" spans="1:10" x14ac:dyDescent="0.35">
      <c r="A328" s="8">
        <v>321</v>
      </c>
      <c r="B328" s="8" t="s">
        <v>744</v>
      </c>
      <c r="C328" s="8" t="s">
        <v>745</v>
      </c>
      <c r="D328" s="8" t="s">
        <v>654</v>
      </c>
      <c r="E328" s="52">
        <v>1755</v>
      </c>
      <c r="F328" s="46">
        <v>0.69</v>
      </c>
      <c r="G328" s="47">
        <v>5.0000000000000001E-4</v>
      </c>
      <c r="J328" s="46"/>
    </row>
    <row r="329" spans="1:10" x14ac:dyDescent="0.35">
      <c r="A329" s="8">
        <v>322</v>
      </c>
      <c r="B329" s="8" t="s">
        <v>746</v>
      </c>
      <c r="C329" s="8" t="s">
        <v>747</v>
      </c>
      <c r="D329" s="8" t="s">
        <v>131</v>
      </c>
      <c r="E329" s="52">
        <v>139</v>
      </c>
      <c r="F329" s="46">
        <v>0.69</v>
      </c>
      <c r="G329" s="47">
        <v>5.0000000000000001E-4</v>
      </c>
      <c r="J329" s="46"/>
    </row>
    <row r="330" spans="1:10" x14ac:dyDescent="0.35">
      <c r="A330" s="8">
        <v>323</v>
      </c>
      <c r="B330" s="8" t="s">
        <v>748</v>
      </c>
      <c r="C330" s="8" t="s">
        <v>749</v>
      </c>
      <c r="D330" s="8" t="s">
        <v>654</v>
      </c>
      <c r="E330" s="52">
        <v>48</v>
      </c>
      <c r="F330" s="46">
        <v>0.68</v>
      </c>
      <c r="G330" s="47">
        <v>5.0000000000000001E-4</v>
      </c>
      <c r="J330" s="46"/>
    </row>
    <row r="331" spans="1:10" x14ac:dyDescent="0.35">
      <c r="A331" s="8">
        <v>324</v>
      </c>
      <c r="B331" s="8" t="s">
        <v>750</v>
      </c>
      <c r="C331" s="8" t="s">
        <v>751</v>
      </c>
      <c r="D331" s="8" t="s">
        <v>131</v>
      </c>
      <c r="E331" s="52">
        <v>58</v>
      </c>
      <c r="F331" s="46">
        <v>0.68</v>
      </c>
      <c r="G331" s="47">
        <v>5.0000000000000001E-4</v>
      </c>
      <c r="J331" s="46"/>
    </row>
    <row r="332" spans="1:10" x14ac:dyDescent="0.35">
      <c r="A332" s="8">
        <v>325</v>
      </c>
      <c r="B332" s="8" t="s">
        <v>752</v>
      </c>
      <c r="C332" s="8" t="s">
        <v>753</v>
      </c>
      <c r="D332" s="8" t="s">
        <v>113</v>
      </c>
      <c r="E332" s="52">
        <v>708</v>
      </c>
      <c r="F332" s="46">
        <v>0.68</v>
      </c>
      <c r="G332" s="47">
        <v>5.0000000000000001E-4</v>
      </c>
      <c r="J332" s="46"/>
    </row>
    <row r="333" spans="1:10" x14ac:dyDescent="0.35">
      <c r="A333" s="8">
        <v>326</v>
      </c>
      <c r="B333" s="8" t="s">
        <v>754</v>
      </c>
      <c r="C333" s="8" t="s">
        <v>755</v>
      </c>
      <c r="D333" s="8" t="s">
        <v>756</v>
      </c>
      <c r="E333" s="52">
        <v>31</v>
      </c>
      <c r="F333" s="46">
        <v>0.67</v>
      </c>
      <c r="G333" s="47">
        <v>4.0000000000000002E-4</v>
      </c>
      <c r="J333" s="46"/>
    </row>
    <row r="334" spans="1:10" x14ac:dyDescent="0.35">
      <c r="A334" s="8">
        <v>327</v>
      </c>
      <c r="B334" s="8" t="s">
        <v>757</v>
      </c>
      <c r="C334" s="8" t="s">
        <v>758</v>
      </c>
      <c r="D334" s="8" t="s">
        <v>150</v>
      </c>
      <c r="E334" s="52">
        <v>365</v>
      </c>
      <c r="F334" s="46">
        <v>0.67</v>
      </c>
      <c r="G334" s="47">
        <v>4.0000000000000002E-4</v>
      </c>
      <c r="J334" s="46"/>
    </row>
    <row r="335" spans="1:10" x14ac:dyDescent="0.35">
      <c r="A335" s="8">
        <v>328</v>
      </c>
      <c r="B335" s="8" t="s">
        <v>759</v>
      </c>
      <c r="C335" s="8" t="s">
        <v>760</v>
      </c>
      <c r="D335" s="8" t="s">
        <v>128</v>
      </c>
      <c r="E335" s="52">
        <v>295</v>
      </c>
      <c r="F335" s="46">
        <v>0.67</v>
      </c>
      <c r="G335" s="47">
        <v>4.0000000000000002E-4</v>
      </c>
      <c r="J335" s="46"/>
    </row>
    <row r="336" spans="1:10" x14ac:dyDescent="0.35">
      <c r="A336" s="8">
        <v>329</v>
      </c>
      <c r="B336" s="8" t="s">
        <v>761</v>
      </c>
      <c r="C336" s="8" t="s">
        <v>762</v>
      </c>
      <c r="D336" s="8" t="s">
        <v>140</v>
      </c>
      <c r="E336" s="52">
        <v>735</v>
      </c>
      <c r="F336" s="46">
        <v>0.66</v>
      </c>
      <c r="G336" s="47">
        <v>4.0000000000000002E-4</v>
      </c>
      <c r="J336" s="46"/>
    </row>
    <row r="337" spans="1:10" x14ac:dyDescent="0.35">
      <c r="A337" s="8">
        <v>330</v>
      </c>
      <c r="B337" s="8" t="s">
        <v>763</v>
      </c>
      <c r="C337" s="8" t="s">
        <v>764</v>
      </c>
      <c r="D337" s="8" t="s">
        <v>128</v>
      </c>
      <c r="E337" s="52">
        <v>99</v>
      </c>
      <c r="F337" s="46">
        <v>0.66</v>
      </c>
      <c r="G337" s="47">
        <v>4.0000000000000002E-4</v>
      </c>
      <c r="J337" s="46"/>
    </row>
    <row r="338" spans="1:10" x14ac:dyDescent="0.35">
      <c r="A338" s="8">
        <v>331</v>
      </c>
      <c r="B338" s="8" t="s">
        <v>765</v>
      </c>
      <c r="C338" s="8" t="s">
        <v>766</v>
      </c>
      <c r="D338" s="8" t="s">
        <v>654</v>
      </c>
      <c r="E338" s="52">
        <v>21</v>
      </c>
      <c r="F338" s="46">
        <v>0.66</v>
      </c>
      <c r="G338" s="47">
        <v>4.0000000000000002E-4</v>
      </c>
      <c r="J338" s="46"/>
    </row>
    <row r="339" spans="1:10" x14ac:dyDescent="0.35">
      <c r="A339" s="8">
        <v>332</v>
      </c>
      <c r="B339" s="8" t="s">
        <v>767</v>
      </c>
      <c r="C339" s="8" t="s">
        <v>768</v>
      </c>
      <c r="D339" s="8" t="s">
        <v>769</v>
      </c>
      <c r="E339" s="52">
        <v>2</v>
      </c>
      <c r="F339" s="46">
        <v>0.66</v>
      </c>
      <c r="G339" s="47">
        <v>4.0000000000000002E-4</v>
      </c>
      <c r="J339" s="46"/>
    </row>
    <row r="340" spans="1:10" x14ac:dyDescent="0.35">
      <c r="A340" s="8">
        <v>333</v>
      </c>
      <c r="B340" s="8" t="s">
        <v>770</v>
      </c>
      <c r="C340" s="8" t="s">
        <v>771</v>
      </c>
      <c r="D340" s="8" t="s">
        <v>249</v>
      </c>
      <c r="E340" s="52">
        <v>123</v>
      </c>
      <c r="F340" s="46">
        <v>0.66</v>
      </c>
      <c r="G340" s="47">
        <v>4.0000000000000002E-4</v>
      </c>
      <c r="J340" s="46"/>
    </row>
    <row r="341" spans="1:10" x14ac:dyDescent="0.35">
      <c r="A341" s="8">
        <v>334</v>
      </c>
      <c r="B341" s="8" t="s">
        <v>772</v>
      </c>
      <c r="C341" s="8" t="s">
        <v>773</v>
      </c>
      <c r="D341" s="8" t="s">
        <v>113</v>
      </c>
      <c r="E341" s="52">
        <v>3710</v>
      </c>
      <c r="F341" s="46">
        <v>0.66</v>
      </c>
      <c r="G341" s="47">
        <v>4.0000000000000002E-4</v>
      </c>
      <c r="J341" s="46"/>
    </row>
    <row r="342" spans="1:10" x14ac:dyDescent="0.35">
      <c r="A342" s="8">
        <v>335</v>
      </c>
      <c r="B342" s="8" t="s">
        <v>774</v>
      </c>
      <c r="C342" s="8" t="s">
        <v>775</v>
      </c>
      <c r="D342" s="8" t="s">
        <v>654</v>
      </c>
      <c r="E342" s="52">
        <v>39</v>
      </c>
      <c r="F342" s="46">
        <v>0.65</v>
      </c>
      <c r="G342" s="47">
        <v>4.0000000000000002E-4</v>
      </c>
      <c r="J342" s="46"/>
    </row>
    <row r="343" spans="1:10" x14ac:dyDescent="0.35">
      <c r="A343" s="8">
        <v>336</v>
      </c>
      <c r="B343" s="8" t="s">
        <v>776</v>
      </c>
      <c r="C343" s="8" t="s">
        <v>777</v>
      </c>
      <c r="D343" s="8" t="s">
        <v>153</v>
      </c>
      <c r="E343" s="52">
        <v>56</v>
      </c>
      <c r="F343" s="46">
        <v>0.65</v>
      </c>
      <c r="G343" s="47">
        <v>4.0000000000000002E-4</v>
      </c>
      <c r="J343" s="46"/>
    </row>
    <row r="344" spans="1:10" x14ac:dyDescent="0.35">
      <c r="A344" s="8">
        <v>337</v>
      </c>
      <c r="B344" s="8" t="s">
        <v>778</v>
      </c>
      <c r="C344" s="8" t="s">
        <v>779</v>
      </c>
      <c r="D344" s="8" t="s">
        <v>113</v>
      </c>
      <c r="E344" s="52">
        <v>106</v>
      </c>
      <c r="F344" s="46">
        <v>0.64</v>
      </c>
      <c r="G344" s="47">
        <v>4.0000000000000002E-4</v>
      </c>
      <c r="J344" s="46"/>
    </row>
    <row r="345" spans="1:10" x14ac:dyDescent="0.35">
      <c r="A345" s="8">
        <v>338</v>
      </c>
      <c r="B345" s="8" t="s">
        <v>780</v>
      </c>
      <c r="C345" s="8" t="s">
        <v>781</v>
      </c>
      <c r="D345" s="8" t="s">
        <v>232</v>
      </c>
      <c r="E345" s="52">
        <v>2989</v>
      </c>
      <c r="F345" s="46">
        <v>0.64</v>
      </c>
      <c r="G345" s="47">
        <v>4.0000000000000002E-4</v>
      </c>
      <c r="J345" s="46"/>
    </row>
    <row r="346" spans="1:10" x14ac:dyDescent="0.35">
      <c r="A346" s="8">
        <v>339</v>
      </c>
      <c r="B346" s="8" t="s">
        <v>782</v>
      </c>
      <c r="C346" s="8" t="s">
        <v>783</v>
      </c>
      <c r="D346" s="8" t="s">
        <v>61</v>
      </c>
      <c r="E346" s="52">
        <v>54</v>
      </c>
      <c r="F346" s="46">
        <v>0.64</v>
      </c>
      <c r="G346" s="47">
        <v>4.0000000000000002E-4</v>
      </c>
      <c r="J346" s="46"/>
    </row>
    <row r="347" spans="1:10" x14ac:dyDescent="0.35">
      <c r="A347" s="8">
        <v>340</v>
      </c>
      <c r="B347" s="8" t="s">
        <v>784</v>
      </c>
      <c r="C347" s="8" t="s">
        <v>785</v>
      </c>
      <c r="D347" s="8" t="s">
        <v>298</v>
      </c>
      <c r="E347" s="52">
        <v>145</v>
      </c>
      <c r="F347" s="46">
        <v>0.64</v>
      </c>
      <c r="G347" s="47">
        <v>4.0000000000000002E-4</v>
      </c>
      <c r="J347" s="46"/>
    </row>
    <row r="348" spans="1:10" x14ac:dyDescent="0.35">
      <c r="A348" s="8">
        <v>341</v>
      </c>
      <c r="B348" s="8" t="s">
        <v>786</v>
      </c>
      <c r="C348" s="8" t="s">
        <v>787</v>
      </c>
      <c r="D348" s="8" t="s">
        <v>654</v>
      </c>
      <c r="E348" s="52">
        <v>14</v>
      </c>
      <c r="F348" s="46">
        <v>0.64</v>
      </c>
      <c r="G348" s="47">
        <v>4.0000000000000002E-4</v>
      </c>
      <c r="J348" s="46"/>
    </row>
    <row r="349" spans="1:10" x14ac:dyDescent="0.35">
      <c r="A349" s="8">
        <v>342</v>
      </c>
      <c r="B349" s="8" t="s">
        <v>788</v>
      </c>
      <c r="C349" s="8" t="s">
        <v>789</v>
      </c>
      <c r="D349" s="8" t="s">
        <v>119</v>
      </c>
      <c r="E349" s="52">
        <v>68</v>
      </c>
      <c r="F349" s="46">
        <v>0.63</v>
      </c>
      <c r="G349" s="47">
        <v>4.0000000000000002E-4</v>
      </c>
      <c r="J349" s="46"/>
    </row>
    <row r="350" spans="1:10" x14ac:dyDescent="0.35">
      <c r="A350" s="8">
        <v>343</v>
      </c>
      <c r="B350" s="8" t="s">
        <v>790</v>
      </c>
      <c r="C350" s="8" t="s">
        <v>791</v>
      </c>
      <c r="D350" s="8" t="s">
        <v>122</v>
      </c>
      <c r="E350" s="52">
        <v>35</v>
      </c>
      <c r="F350" s="46">
        <v>0.62</v>
      </c>
      <c r="G350" s="47">
        <v>4.0000000000000002E-4</v>
      </c>
      <c r="J350" s="46"/>
    </row>
    <row r="351" spans="1:10" x14ac:dyDescent="0.35">
      <c r="A351" s="8">
        <v>344</v>
      </c>
      <c r="B351" s="8" t="s">
        <v>792</v>
      </c>
      <c r="C351" s="8" t="s">
        <v>793</v>
      </c>
      <c r="D351" s="8" t="s">
        <v>140</v>
      </c>
      <c r="E351" s="52">
        <v>89</v>
      </c>
      <c r="F351" s="46">
        <v>0.61</v>
      </c>
      <c r="G351" s="47">
        <v>4.0000000000000002E-4</v>
      </c>
      <c r="J351" s="46"/>
    </row>
    <row r="352" spans="1:10" x14ac:dyDescent="0.35">
      <c r="A352" s="8">
        <v>345</v>
      </c>
      <c r="B352" s="8" t="s">
        <v>794</v>
      </c>
      <c r="C352" s="8" t="s">
        <v>795</v>
      </c>
      <c r="D352" s="8" t="s">
        <v>140</v>
      </c>
      <c r="E352" s="52">
        <v>45</v>
      </c>
      <c r="F352" s="46">
        <v>0.61</v>
      </c>
      <c r="G352" s="47">
        <v>4.0000000000000002E-4</v>
      </c>
      <c r="J352" s="46"/>
    </row>
    <row r="353" spans="1:10" x14ac:dyDescent="0.35">
      <c r="A353" s="8">
        <v>346</v>
      </c>
      <c r="B353" s="8" t="s">
        <v>796</v>
      </c>
      <c r="C353" s="8" t="s">
        <v>797</v>
      </c>
      <c r="D353" s="8" t="s">
        <v>128</v>
      </c>
      <c r="E353" s="52">
        <v>41</v>
      </c>
      <c r="F353" s="46">
        <v>0.61</v>
      </c>
      <c r="G353" s="47">
        <v>4.0000000000000002E-4</v>
      </c>
      <c r="J353" s="46"/>
    </row>
    <row r="354" spans="1:10" x14ac:dyDescent="0.35">
      <c r="A354" s="8">
        <v>347</v>
      </c>
      <c r="B354" s="8" t="s">
        <v>798</v>
      </c>
      <c r="C354" s="8" t="s">
        <v>799</v>
      </c>
      <c r="D354" s="8" t="s">
        <v>193</v>
      </c>
      <c r="E354" s="52">
        <v>46</v>
      </c>
      <c r="F354" s="46">
        <v>0.61</v>
      </c>
      <c r="G354" s="47">
        <v>4.0000000000000002E-4</v>
      </c>
      <c r="J354" s="46"/>
    </row>
    <row r="355" spans="1:10" x14ac:dyDescent="0.35">
      <c r="A355" s="8">
        <v>348</v>
      </c>
      <c r="B355" s="8" t="s">
        <v>84</v>
      </c>
      <c r="C355" s="8" t="s">
        <v>85</v>
      </c>
      <c r="D355" s="8" t="s">
        <v>71</v>
      </c>
      <c r="E355" s="52">
        <v>150</v>
      </c>
      <c r="F355" s="46">
        <v>0.61</v>
      </c>
      <c r="G355" s="47">
        <v>4.0000000000000002E-4</v>
      </c>
      <c r="J355" s="46"/>
    </row>
    <row r="356" spans="1:10" x14ac:dyDescent="0.35">
      <c r="A356" s="8">
        <v>349</v>
      </c>
      <c r="B356" s="8" t="s">
        <v>800</v>
      </c>
      <c r="C356" s="8" t="s">
        <v>801</v>
      </c>
      <c r="D356" s="8" t="s">
        <v>181</v>
      </c>
      <c r="E356" s="52">
        <v>116</v>
      </c>
      <c r="F356" s="46">
        <v>0.6</v>
      </c>
      <c r="G356" s="47">
        <v>4.0000000000000002E-4</v>
      </c>
      <c r="J356" s="46"/>
    </row>
    <row r="357" spans="1:10" x14ac:dyDescent="0.35">
      <c r="A357" s="8">
        <v>350</v>
      </c>
      <c r="B357" s="8" t="s">
        <v>802</v>
      </c>
      <c r="C357" s="8" t="s">
        <v>803</v>
      </c>
      <c r="D357" s="8" t="s">
        <v>122</v>
      </c>
      <c r="E357" s="52">
        <v>22</v>
      </c>
      <c r="F357" s="46">
        <v>0.6</v>
      </c>
      <c r="G357" s="47">
        <v>4.0000000000000002E-4</v>
      </c>
      <c r="J357" s="46"/>
    </row>
    <row r="358" spans="1:10" x14ac:dyDescent="0.35">
      <c r="A358" s="8">
        <v>351</v>
      </c>
      <c r="B358" s="8" t="s">
        <v>804</v>
      </c>
      <c r="C358" s="8" t="s">
        <v>805</v>
      </c>
      <c r="D358" s="8" t="s">
        <v>131</v>
      </c>
      <c r="E358" s="52">
        <v>25</v>
      </c>
      <c r="F358" s="46">
        <v>0.6</v>
      </c>
      <c r="G358" s="47">
        <v>4.0000000000000002E-4</v>
      </c>
      <c r="J358" s="46"/>
    </row>
    <row r="359" spans="1:10" x14ac:dyDescent="0.35">
      <c r="A359" s="8">
        <v>352</v>
      </c>
      <c r="B359" s="8" t="s">
        <v>806</v>
      </c>
      <c r="C359" s="8" t="s">
        <v>807</v>
      </c>
      <c r="D359" s="8" t="s">
        <v>119</v>
      </c>
      <c r="E359" s="52">
        <v>61</v>
      </c>
      <c r="F359" s="46">
        <v>0.59</v>
      </c>
      <c r="G359" s="47">
        <v>4.0000000000000002E-4</v>
      </c>
      <c r="J359" s="46"/>
    </row>
    <row r="360" spans="1:10" x14ac:dyDescent="0.35">
      <c r="A360" s="8">
        <v>353</v>
      </c>
      <c r="B360" s="8" t="s">
        <v>808</v>
      </c>
      <c r="C360" s="8" t="s">
        <v>809</v>
      </c>
      <c r="D360" s="8" t="s">
        <v>310</v>
      </c>
      <c r="E360" s="52">
        <v>183</v>
      </c>
      <c r="F360" s="46">
        <v>0.59</v>
      </c>
      <c r="G360" s="47">
        <v>4.0000000000000002E-4</v>
      </c>
      <c r="J360" s="46"/>
    </row>
    <row r="361" spans="1:10" x14ac:dyDescent="0.35">
      <c r="A361" s="8">
        <v>354</v>
      </c>
      <c r="B361" s="8" t="s">
        <v>810</v>
      </c>
      <c r="C361" s="8" t="s">
        <v>811</v>
      </c>
      <c r="D361" s="8" t="s">
        <v>119</v>
      </c>
      <c r="E361" s="52">
        <v>41</v>
      </c>
      <c r="F361" s="46">
        <v>0.59</v>
      </c>
      <c r="G361" s="47">
        <v>4.0000000000000002E-4</v>
      </c>
      <c r="J361" s="46"/>
    </row>
    <row r="362" spans="1:10" x14ac:dyDescent="0.35">
      <c r="A362" s="8">
        <v>355</v>
      </c>
      <c r="B362" s="8" t="s">
        <v>812</v>
      </c>
      <c r="C362" s="8" t="s">
        <v>813</v>
      </c>
      <c r="D362" s="8" t="s">
        <v>113</v>
      </c>
      <c r="E362" s="52">
        <v>154</v>
      </c>
      <c r="F362" s="46">
        <v>0.59</v>
      </c>
      <c r="G362" s="47">
        <v>4.0000000000000002E-4</v>
      </c>
      <c r="J362" s="46"/>
    </row>
    <row r="363" spans="1:10" x14ac:dyDescent="0.35">
      <c r="A363" s="8">
        <v>356</v>
      </c>
      <c r="B363" s="8" t="s">
        <v>814</v>
      </c>
      <c r="C363" s="8" t="s">
        <v>815</v>
      </c>
      <c r="D363" s="8" t="s">
        <v>198</v>
      </c>
      <c r="E363" s="52">
        <v>113</v>
      </c>
      <c r="F363" s="46">
        <v>0.57999999999999996</v>
      </c>
      <c r="G363" s="47">
        <v>4.0000000000000002E-4</v>
      </c>
      <c r="J363" s="46"/>
    </row>
    <row r="364" spans="1:10" x14ac:dyDescent="0.35">
      <c r="A364" s="8">
        <v>357</v>
      </c>
      <c r="B364" s="8" t="s">
        <v>816</v>
      </c>
      <c r="C364" s="8" t="s">
        <v>817</v>
      </c>
      <c r="D364" s="8" t="s">
        <v>654</v>
      </c>
      <c r="E364" s="52">
        <v>65</v>
      </c>
      <c r="F364" s="46">
        <v>0.56999999999999995</v>
      </c>
      <c r="G364" s="47">
        <v>4.0000000000000002E-4</v>
      </c>
      <c r="J364" s="46"/>
    </row>
    <row r="365" spans="1:10" x14ac:dyDescent="0.35">
      <c r="A365" s="8">
        <v>358</v>
      </c>
      <c r="B365" s="8" t="s">
        <v>818</v>
      </c>
      <c r="C365" s="8" t="s">
        <v>819</v>
      </c>
      <c r="D365" s="8" t="s">
        <v>119</v>
      </c>
      <c r="E365" s="52">
        <v>124</v>
      </c>
      <c r="F365" s="46">
        <v>0.56999999999999995</v>
      </c>
      <c r="G365" s="47">
        <v>4.0000000000000002E-4</v>
      </c>
      <c r="J365" s="46"/>
    </row>
    <row r="366" spans="1:10" x14ac:dyDescent="0.35">
      <c r="A366" s="8">
        <v>359</v>
      </c>
      <c r="B366" s="8" t="s">
        <v>820</v>
      </c>
      <c r="C366" s="8" t="s">
        <v>821</v>
      </c>
      <c r="D366" s="8" t="s">
        <v>137</v>
      </c>
      <c r="E366" s="52">
        <v>16</v>
      </c>
      <c r="F366" s="46">
        <v>0.56000000000000005</v>
      </c>
      <c r="G366" s="47">
        <v>4.0000000000000002E-4</v>
      </c>
      <c r="J366" s="46"/>
    </row>
    <row r="367" spans="1:10" x14ac:dyDescent="0.35">
      <c r="A367" s="8">
        <v>360</v>
      </c>
      <c r="B367" s="8" t="s">
        <v>822</v>
      </c>
      <c r="C367" s="8" t="s">
        <v>823</v>
      </c>
      <c r="D367" s="8" t="s">
        <v>58</v>
      </c>
      <c r="E367" s="52">
        <v>78</v>
      </c>
      <c r="F367" s="46">
        <v>0.56000000000000005</v>
      </c>
      <c r="G367" s="47">
        <v>4.0000000000000002E-4</v>
      </c>
      <c r="J367" s="46"/>
    </row>
    <row r="368" spans="1:10" x14ac:dyDescent="0.35">
      <c r="A368" s="8">
        <v>361</v>
      </c>
      <c r="B368" s="8" t="s">
        <v>824</v>
      </c>
      <c r="C368" s="8" t="s">
        <v>825</v>
      </c>
      <c r="D368" s="8" t="s">
        <v>128</v>
      </c>
      <c r="E368" s="52">
        <v>64</v>
      </c>
      <c r="F368" s="46">
        <v>0.56000000000000005</v>
      </c>
      <c r="G368" s="47">
        <v>4.0000000000000002E-4</v>
      </c>
      <c r="J368" s="46"/>
    </row>
    <row r="369" spans="1:10" x14ac:dyDescent="0.35">
      <c r="A369" s="8">
        <v>362</v>
      </c>
      <c r="B369" s="8" t="s">
        <v>826</v>
      </c>
      <c r="C369" s="8" t="s">
        <v>827</v>
      </c>
      <c r="D369" s="8" t="s">
        <v>561</v>
      </c>
      <c r="E369" s="52">
        <v>241</v>
      </c>
      <c r="F369" s="46">
        <v>0.55000000000000004</v>
      </c>
      <c r="G369" s="47">
        <v>4.0000000000000002E-4</v>
      </c>
      <c r="J369" s="46"/>
    </row>
    <row r="370" spans="1:10" x14ac:dyDescent="0.35">
      <c r="A370" s="8">
        <v>363</v>
      </c>
      <c r="B370" s="8" t="s">
        <v>828</v>
      </c>
      <c r="C370" s="8" t="s">
        <v>829</v>
      </c>
      <c r="D370" s="8" t="s">
        <v>113</v>
      </c>
      <c r="E370" s="52">
        <v>2211</v>
      </c>
      <c r="F370" s="46">
        <v>0.55000000000000004</v>
      </c>
      <c r="G370" s="47">
        <v>4.0000000000000002E-4</v>
      </c>
      <c r="J370" s="46"/>
    </row>
    <row r="371" spans="1:10" x14ac:dyDescent="0.35">
      <c r="A371" s="8">
        <v>364</v>
      </c>
      <c r="B371" s="8" t="s">
        <v>830</v>
      </c>
      <c r="C371" s="8" t="s">
        <v>831</v>
      </c>
      <c r="D371" s="8" t="s">
        <v>232</v>
      </c>
      <c r="E371" s="52">
        <v>42</v>
      </c>
      <c r="F371" s="46">
        <v>0.55000000000000004</v>
      </c>
      <c r="G371" s="47">
        <v>4.0000000000000002E-4</v>
      </c>
      <c r="J371" s="46"/>
    </row>
    <row r="372" spans="1:10" x14ac:dyDescent="0.35">
      <c r="A372" s="8">
        <v>365</v>
      </c>
      <c r="B372" s="8" t="s">
        <v>832</v>
      </c>
      <c r="C372" s="8" t="s">
        <v>833</v>
      </c>
      <c r="D372" s="8" t="s">
        <v>137</v>
      </c>
      <c r="E372" s="52">
        <v>228</v>
      </c>
      <c r="F372" s="46">
        <v>0.54</v>
      </c>
      <c r="G372" s="47">
        <v>4.0000000000000002E-4</v>
      </c>
      <c r="J372" s="46"/>
    </row>
    <row r="373" spans="1:10" x14ac:dyDescent="0.35">
      <c r="A373" s="8">
        <v>366</v>
      </c>
      <c r="B373" s="8" t="s">
        <v>834</v>
      </c>
      <c r="C373" s="8" t="s">
        <v>835</v>
      </c>
      <c r="D373" s="8" t="s">
        <v>298</v>
      </c>
      <c r="E373" s="52">
        <v>38</v>
      </c>
      <c r="F373" s="46">
        <v>0.54</v>
      </c>
      <c r="G373" s="47">
        <v>4.0000000000000002E-4</v>
      </c>
      <c r="J373" s="46"/>
    </row>
    <row r="374" spans="1:10" x14ac:dyDescent="0.35">
      <c r="A374" s="8">
        <v>367</v>
      </c>
      <c r="B374" s="8" t="s">
        <v>836</v>
      </c>
      <c r="C374" s="8" t="s">
        <v>837</v>
      </c>
      <c r="D374" s="8" t="s">
        <v>218</v>
      </c>
      <c r="E374" s="52">
        <v>61</v>
      </c>
      <c r="F374" s="46">
        <v>0.54</v>
      </c>
      <c r="G374" s="47">
        <v>4.0000000000000002E-4</v>
      </c>
      <c r="J374" s="46"/>
    </row>
    <row r="375" spans="1:10" x14ac:dyDescent="0.35">
      <c r="A375" s="8">
        <v>368</v>
      </c>
      <c r="B375" s="8" t="s">
        <v>838</v>
      </c>
      <c r="C375" s="8" t="s">
        <v>839</v>
      </c>
      <c r="D375" s="8" t="s">
        <v>119</v>
      </c>
      <c r="E375" s="52">
        <v>12</v>
      </c>
      <c r="F375" s="46">
        <v>0.53</v>
      </c>
      <c r="G375" s="47">
        <v>4.0000000000000002E-4</v>
      </c>
      <c r="J375" s="46"/>
    </row>
    <row r="376" spans="1:10" x14ac:dyDescent="0.35">
      <c r="A376" s="8">
        <v>369</v>
      </c>
      <c r="B376" s="8" t="s">
        <v>840</v>
      </c>
      <c r="C376" s="8" t="s">
        <v>841</v>
      </c>
      <c r="D376" s="8" t="s">
        <v>181</v>
      </c>
      <c r="E376" s="52">
        <v>40</v>
      </c>
      <c r="F376" s="46">
        <v>0.53</v>
      </c>
      <c r="G376" s="47">
        <v>4.0000000000000002E-4</v>
      </c>
      <c r="J376" s="46"/>
    </row>
    <row r="377" spans="1:10" x14ac:dyDescent="0.35">
      <c r="A377" s="8">
        <v>370</v>
      </c>
      <c r="B377" s="8" t="s">
        <v>842</v>
      </c>
      <c r="C377" s="8" t="s">
        <v>843</v>
      </c>
      <c r="D377" s="8" t="s">
        <v>400</v>
      </c>
      <c r="E377" s="52">
        <v>113</v>
      </c>
      <c r="F377" s="46">
        <v>0.53</v>
      </c>
      <c r="G377" s="47">
        <v>4.0000000000000002E-4</v>
      </c>
      <c r="J377" s="46"/>
    </row>
    <row r="378" spans="1:10" x14ac:dyDescent="0.35">
      <c r="A378" s="8">
        <v>371</v>
      </c>
      <c r="B378" s="8" t="s">
        <v>844</v>
      </c>
      <c r="C378" s="8" t="s">
        <v>845</v>
      </c>
      <c r="D378" s="8" t="s">
        <v>90</v>
      </c>
      <c r="E378" s="52">
        <v>340</v>
      </c>
      <c r="F378" s="46">
        <v>0.53</v>
      </c>
      <c r="G378" s="47">
        <v>4.0000000000000002E-4</v>
      </c>
      <c r="J378" s="46"/>
    </row>
    <row r="379" spans="1:10" x14ac:dyDescent="0.35">
      <c r="A379" s="8">
        <v>372</v>
      </c>
      <c r="B379" s="8" t="s">
        <v>846</v>
      </c>
      <c r="C379" s="8" t="s">
        <v>847</v>
      </c>
      <c r="D379" s="8" t="s">
        <v>119</v>
      </c>
      <c r="E379" s="52">
        <v>68</v>
      </c>
      <c r="F379" s="46">
        <v>0.52</v>
      </c>
      <c r="G379" s="47">
        <v>2.9999999999999997E-4</v>
      </c>
      <c r="J379" s="46"/>
    </row>
    <row r="380" spans="1:10" x14ac:dyDescent="0.35">
      <c r="A380" s="8">
        <v>373</v>
      </c>
      <c r="B380" s="8" t="s">
        <v>848</v>
      </c>
      <c r="C380" s="8" t="s">
        <v>849</v>
      </c>
      <c r="D380" s="8" t="s">
        <v>733</v>
      </c>
      <c r="E380" s="52">
        <v>54</v>
      </c>
      <c r="F380" s="46">
        <v>0.52</v>
      </c>
      <c r="G380" s="47">
        <v>2.9999999999999997E-4</v>
      </c>
      <c r="J380" s="46"/>
    </row>
    <row r="381" spans="1:10" x14ac:dyDescent="0.35">
      <c r="A381" s="8">
        <v>374</v>
      </c>
      <c r="B381" s="8" t="s">
        <v>850</v>
      </c>
      <c r="C381" s="8" t="s">
        <v>851</v>
      </c>
      <c r="D381" s="8" t="s">
        <v>232</v>
      </c>
      <c r="E381" s="52">
        <v>99</v>
      </c>
      <c r="F381" s="46">
        <v>0.52</v>
      </c>
      <c r="G381" s="47">
        <v>2.9999999999999997E-4</v>
      </c>
      <c r="J381" s="46"/>
    </row>
    <row r="382" spans="1:10" x14ac:dyDescent="0.35">
      <c r="A382" s="8">
        <v>375</v>
      </c>
      <c r="B382" s="8" t="s">
        <v>852</v>
      </c>
      <c r="C382" s="8" t="s">
        <v>853</v>
      </c>
      <c r="D382" s="8" t="s">
        <v>131</v>
      </c>
      <c r="E382" s="52">
        <v>54</v>
      </c>
      <c r="F382" s="46">
        <v>0.51</v>
      </c>
      <c r="G382" s="47">
        <v>2.9999999999999997E-4</v>
      </c>
      <c r="J382" s="46"/>
    </row>
    <row r="383" spans="1:10" x14ac:dyDescent="0.35">
      <c r="A383" s="8">
        <v>376</v>
      </c>
      <c r="B383" s="8" t="s">
        <v>854</v>
      </c>
      <c r="C383" s="8" t="s">
        <v>855</v>
      </c>
      <c r="D383" s="8" t="s">
        <v>856</v>
      </c>
      <c r="E383" s="52">
        <v>412</v>
      </c>
      <c r="F383" s="46">
        <v>0.51</v>
      </c>
      <c r="G383" s="47">
        <v>2.9999999999999997E-4</v>
      </c>
      <c r="J383" s="46"/>
    </row>
    <row r="384" spans="1:10" x14ac:dyDescent="0.35">
      <c r="A384" s="8">
        <v>377</v>
      </c>
      <c r="B384" s="8" t="s">
        <v>857</v>
      </c>
      <c r="C384" s="8" t="s">
        <v>858</v>
      </c>
      <c r="D384" s="8" t="s">
        <v>116</v>
      </c>
      <c r="E384" s="52">
        <v>29</v>
      </c>
      <c r="F384" s="46">
        <v>0.51</v>
      </c>
      <c r="G384" s="47">
        <v>2.9999999999999997E-4</v>
      </c>
      <c r="J384" s="46"/>
    </row>
    <row r="385" spans="1:10" x14ac:dyDescent="0.35">
      <c r="A385" s="8">
        <v>378</v>
      </c>
      <c r="B385" s="8" t="s">
        <v>859</v>
      </c>
      <c r="C385" s="8" t="s">
        <v>860</v>
      </c>
      <c r="D385" s="8" t="s">
        <v>170</v>
      </c>
      <c r="E385" s="52">
        <v>43</v>
      </c>
      <c r="F385" s="46">
        <v>0.5</v>
      </c>
      <c r="G385" s="47">
        <v>2.9999999999999997E-4</v>
      </c>
      <c r="J385" s="46"/>
    </row>
    <row r="386" spans="1:10" x14ac:dyDescent="0.35">
      <c r="A386" s="8">
        <v>379</v>
      </c>
      <c r="B386" s="8" t="s">
        <v>861</v>
      </c>
      <c r="C386" s="8" t="s">
        <v>862</v>
      </c>
      <c r="D386" s="8" t="s">
        <v>218</v>
      </c>
      <c r="E386" s="52">
        <v>65</v>
      </c>
      <c r="F386" s="46">
        <v>0.5</v>
      </c>
      <c r="G386" s="47">
        <v>2.9999999999999997E-4</v>
      </c>
      <c r="J386" s="46"/>
    </row>
    <row r="387" spans="1:10" x14ac:dyDescent="0.35">
      <c r="A387" s="8">
        <v>380</v>
      </c>
      <c r="B387" s="8" t="s">
        <v>863</v>
      </c>
      <c r="C387" s="8" t="s">
        <v>864</v>
      </c>
      <c r="D387" s="8" t="s">
        <v>232</v>
      </c>
      <c r="E387" s="52">
        <v>209</v>
      </c>
      <c r="F387" s="46">
        <v>0.5</v>
      </c>
      <c r="G387" s="47">
        <v>2.9999999999999997E-4</v>
      </c>
      <c r="J387" s="46"/>
    </row>
    <row r="388" spans="1:10" x14ac:dyDescent="0.35">
      <c r="A388" s="8">
        <v>381</v>
      </c>
      <c r="B388" s="8" t="s">
        <v>865</v>
      </c>
      <c r="C388" s="8" t="s">
        <v>866</v>
      </c>
      <c r="D388" s="8" t="s">
        <v>298</v>
      </c>
      <c r="E388" s="52">
        <v>37</v>
      </c>
      <c r="F388" s="46">
        <v>0.5</v>
      </c>
      <c r="G388" s="47">
        <v>2.9999999999999997E-4</v>
      </c>
      <c r="J388" s="46"/>
    </row>
    <row r="389" spans="1:10" x14ac:dyDescent="0.35">
      <c r="A389" s="8">
        <v>382</v>
      </c>
      <c r="B389" s="8" t="s">
        <v>867</v>
      </c>
      <c r="C389" s="8" t="s">
        <v>868</v>
      </c>
      <c r="D389" s="8" t="s">
        <v>198</v>
      </c>
      <c r="E389" s="52">
        <v>69</v>
      </c>
      <c r="F389" s="46">
        <v>0.49</v>
      </c>
      <c r="G389" s="47">
        <v>2.9999999999999997E-4</v>
      </c>
      <c r="J389" s="46"/>
    </row>
    <row r="390" spans="1:10" x14ac:dyDescent="0.35">
      <c r="A390" s="8">
        <v>383</v>
      </c>
      <c r="B390" s="8" t="s">
        <v>869</v>
      </c>
      <c r="C390" s="8" t="s">
        <v>870</v>
      </c>
      <c r="D390" s="8" t="s">
        <v>128</v>
      </c>
      <c r="E390" s="52">
        <v>65</v>
      </c>
      <c r="F390" s="46">
        <v>0.49</v>
      </c>
      <c r="G390" s="47">
        <v>2.9999999999999997E-4</v>
      </c>
      <c r="J390" s="46"/>
    </row>
    <row r="391" spans="1:10" x14ac:dyDescent="0.35">
      <c r="A391" s="8">
        <v>384</v>
      </c>
      <c r="B391" s="8" t="s">
        <v>871</v>
      </c>
      <c r="C391" s="8" t="s">
        <v>872</v>
      </c>
      <c r="D391" s="8" t="s">
        <v>873</v>
      </c>
      <c r="E391" s="52">
        <v>29</v>
      </c>
      <c r="F391" s="46">
        <v>0.49</v>
      </c>
      <c r="G391" s="47">
        <v>2.9999999999999997E-4</v>
      </c>
      <c r="J391" s="46"/>
    </row>
    <row r="392" spans="1:10" x14ac:dyDescent="0.35">
      <c r="A392" s="8">
        <v>385</v>
      </c>
      <c r="B392" s="8" t="s">
        <v>874</v>
      </c>
      <c r="C392" s="8" t="s">
        <v>875</v>
      </c>
      <c r="D392" s="8" t="s">
        <v>145</v>
      </c>
      <c r="E392" s="52">
        <v>151</v>
      </c>
      <c r="F392" s="46">
        <v>0.48</v>
      </c>
      <c r="G392" s="47">
        <v>2.9999999999999997E-4</v>
      </c>
      <c r="J392" s="46"/>
    </row>
    <row r="393" spans="1:10" x14ac:dyDescent="0.35">
      <c r="A393" s="8">
        <v>386</v>
      </c>
      <c r="B393" s="8" t="s">
        <v>876</v>
      </c>
      <c r="C393" s="8" t="s">
        <v>877</v>
      </c>
      <c r="D393" s="8" t="s">
        <v>434</v>
      </c>
      <c r="E393" s="52">
        <v>76</v>
      </c>
      <c r="F393" s="46">
        <v>0.48</v>
      </c>
      <c r="G393" s="47">
        <v>2.9999999999999997E-4</v>
      </c>
      <c r="J393" s="46"/>
    </row>
    <row r="394" spans="1:10" x14ac:dyDescent="0.35">
      <c r="A394" s="8">
        <v>387</v>
      </c>
      <c r="B394" s="8" t="s">
        <v>878</v>
      </c>
      <c r="C394" s="8" t="s">
        <v>879</v>
      </c>
      <c r="D394" s="8" t="s">
        <v>137</v>
      </c>
      <c r="E394" s="52">
        <v>39</v>
      </c>
      <c r="F394" s="46">
        <v>0.48</v>
      </c>
      <c r="G394" s="47">
        <v>2.9999999999999997E-4</v>
      </c>
      <c r="J394" s="46"/>
    </row>
    <row r="395" spans="1:10" x14ac:dyDescent="0.35">
      <c r="A395" s="8">
        <v>388</v>
      </c>
      <c r="B395" s="8" t="s">
        <v>880</v>
      </c>
      <c r="C395" s="8" t="s">
        <v>881</v>
      </c>
      <c r="D395" s="8" t="s">
        <v>131</v>
      </c>
      <c r="E395" s="52">
        <v>187</v>
      </c>
      <c r="F395" s="46">
        <v>0.48</v>
      </c>
      <c r="G395" s="47">
        <v>2.9999999999999997E-4</v>
      </c>
      <c r="J395" s="46"/>
    </row>
    <row r="396" spans="1:10" x14ac:dyDescent="0.35">
      <c r="A396" s="8">
        <v>389</v>
      </c>
      <c r="B396" s="8" t="s">
        <v>882</v>
      </c>
      <c r="C396" s="8" t="s">
        <v>883</v>
      </c>
      <c r="D396" s="8" t="s">
        <v>119</v>
      </c>
      <c r="E396" s="52">
        <v>26</v>
      </c>
      <c r="F396" s="46">
        <v>0.48</v>
      </c>
      <c r="G396" s="47">
        <v>2.9999999999999997E-4</v>
      </c>
      <c r="J396" s="46"/>
    </row>
    <row r="397" spans="1:10" x14ac:dyDescent="0.35">
      <c r="A397" s="8">
        <v>390</v>
      </c>
      <c r="B397" s="8" t="s">
        <v>884</v>
      </c>
      <c r="C397" s="8" t="s">
        <v>885</v>
      </c>
      <c r="D397" s="8" t="s">
        <v>71</v>
      </c>
      <c r="E397" s="52">
        <v>104</v>
      </c>
      <c r="F397" s="46">
        <v>0.48</v>
      </c>
      <c r="G397" s="47">
        <v>2.9999999999999997E-4</v>
      </c>
      <c r="J397" s="46"/>
    </row>
    <row r="398" spans="1:10" x14ac:dyDescent="0.35">
      <c r="A398" s="8">
        <v>391</v>
      </c>
      <c r="B398" s="8" t="s">
        <v>886</v>
      </c>
      <c r="C398" s="8" t="s">
        <v>887</v>
      </c>
      <c r="D398" s="8" t="s">
        <v>249</v>
      </c>
      <c r="E398" s="52">
        <v>58</v>
      </c>
      <c r="F398" s="46">
        <v>0.47</v>
      </c>
      <c r="G398" s="47">
        <v>2.9999999999999997E-4</v>
      </c>
      <c r="J398" s="46"/>
    </row>
    <row r="399" spans="1:10" x14ac:dyDescent="0.35">
      <c r="A399" s="8">
        <v>392</v>
      </c>
      <c r="B399" s="8" t="s">
        <v>888</v>
      </c>
      <c r="C399" s="8" t="s">
        <v>889</v>
      </c>
      <c r="D399" s="8" t="s">
        <v>181</v>
      </c>
      <c r="E399" s="52">
        <v>34</v>
      </c>
      <c r="F399" s="46">
        <v>0.47</v>
      </c>
      <c r="G399" s="47">
        <v>2.9999999999999997E-4</v>
      </c>
      <c r="J399" s="46"/>
    </row>
    <row r="400" spans="1:10" x14ac:dyDescent="0.35">
      <c r="A400" s="8">
        <v>393</v>
      </c>
      <c r="B400" s="8" t="s">
        <v>890</v>
      </c>
      <c r="C400" s="8" t="s">
        <v>891</v>
      </c>
      <c r="D400" s="8" t="s">
        <v>125</v>
      </c>
      <c r="E400" s="52">
        <v>31</v>
      </c>
      <c r="F400" s="46">
        <v>0.46</v>
      </c>
      <c r="G400" s="47">
        <v>2.9999999999999997E-4</v>
      </c>
      <c r="J400" s="46"/>
    </row>
    <row r="401" spans="1:10" x14ac:dyDescent="0.35">
      <c r="A401" s="8">
        <v>394</v>
      </c>
      <c r="B401" s="8" t="s">
        <v>892</v>
      </c>
      <c r="C401" s="8" t="s">
        <v>893</v>
      </c>
      <c r="D401" s="8" t="s">
        <v>131</v>
      </c>
      <c r="E401" s="52">
        <v>177</v>
      </c>
      <c r="F401" s="46">
        <v>0.46</v>
      </c>
      <c r="G401" s="47">
        <v>2.9999999999999997E-4</v>
      </c>
      <c r="J401" s="46"/>
    </row>
    <row r="402" spans="1:10" x14ac:dyDescent="0.35">
      <c r="A402" s="8">
        <v>395</v>
      </c>
      <c r="B402" s="8" t="s">
        <v>894</v>
      </c>
      <c r="C402" s="8" t="s">
        <v>895</v>
      </c>
      <c r="D402" s="8" t="s">
        <v>71</v>
      </c>
      <c r="E402" s="52">
        <v>6</v>
      </c>
      <c r="F402" s="46">
        <v>0.46</v>
      </c>
      <c r="G402" s="47">
        <v>2.9999999999999997E-4</v>
      </c>
      <c r="J402" s="46"/>
    </row>
    <row r="403" spans="1:10" x14ac:dyDescent="0.35">
      <c r="A403" s="8">
        <v>396</v>
      </c>
      <c r="B403" s="8" t="s">
        <v>896</v>
      </c>
      <c r="C403" s="8" t="s">
        <v>897</v>
      </c>
      <c r="D403" s="8" t="s">
        <v>61</v>
      </c>
      <c r="E403" s="52">
        <v>83</v>
      </c>
      <c r="F403" s="46">
        <v>0.46</v>
      </c>
      <c r="G403" s="47">
        <v>2.9999999999999997E-4</v>
      </c>
      <c r="J403" s="46"/>
    </row>
    <row r="404" spans="1:10" x14ac:dyDescent="0.35">
      <c r="A404" s="8">
        <v>397</v>
      </c>
      <c r="B404" s="8" t="s">
        <v>898</v>
      </c>
      <c r="C404" s="8" t="s">
        <v>899</v>
      </c>
      <c r="D404" s="8" t="s">
        <v>232</v>
      </c>
      <c r="E404" s="52">
        <v>308</v>
      </c>
      <c r="F404" s="46">
        <v>0.46</v>
      </c>
      <c r="G404" s="47">
        <v>2.9999999999999997E-4</v>
      </c>
      <c r="J404" s="46"/>
    </row>
    <row r="405" spans="1:10" x14ac:dyDescent="0.35">
      <c r="A405" s="8">
        <v>398</v>
      </c>
      <c r="B405" s="8" t="s">
        <v>900</v>
      </c>
      <c r="C405" s="8" t="s">
        <v>901</v>
      </c>
      <c r="D405" s="8" t="s">
        <v>128</v>
      </c>
      <c r="E405" s="52">
        <v>30</v>
      </c>
      <c r="F405" s="46">
        <v>0.46</v>
      </c>
      <c r="G405" s="47">
        <v>2.9999999999999997E-4</v>
      </c>
      <c r="J405" s="46"/>
    </row>
    <row r="406" spans="1:10" x14ac:dyDescent="0.35">
      <c r="A406" s="8">
        <v>399</v>
      </c>
      <c r="B406" s="8" t="s">
        <v>902</v>
      </c>
      <c r="C406" s="8" t="s">
        <v>903</v>
      </c>
      <c r="D406" s="8" t="s">
        <v>400</v>
      </c>
      <c r="E406" s="52">
        <v>329</v>
      </c>
      <c r="F406" s="46">
        <v>0.45</v>
      </c>
      <c r="G406" s="47">
        <v>2.9999999999999997E-4</v>
      </c>
      <c r="J406" s="46"/>
    </row>
    <row r="407" spans="1:10" x14ac:dyDescent="0.35">
      <c r="A407" s="8">
        <v>400</v>
      </c>
      <c r="B407" s="8" t="s">
        <v>904</v>
      </c>
      <c r="C407" s="8" t="s">
        <v>905</v>
      </c>
      <c r="D407" s="8" t="s">
        <v>137</v>
      </c>
      <c r="E407" s="52">
        <v>97</v>
      </c>
      <c r="F407" s="46">
        <v>0.44</v>
      </c>
      <c r="G407" s="47">
        <v>2.9999999999999997E-4</v>
      </c>
      <c r="J407" s="46"/>
    </row>
    <row r="408" spans="1:10" x14ac:dyDescent="0.35">
      <c r="A408" s="8">
        <v>401</v>
      </c>
      <c r="B408" s="8" t="s">
        <v>906</v>
      </c>
      <c r="C408" s="8" t="s">
        <v>907</v>
      </c>
      <c r="D408" s="8" t="s">
        <v>145</v>
      </c>
      <c r="E408" s="52">
        <v>379</v>
      </c>
      <c r="F408" s="46">
        <v>0.44</v>
      </c>
      <c r="G408" s="47">
        <v>2.9999999999999997E-4</v>
      </c>
      <c r="J408" s="46"/>
    </row>
    <row r="409" spans="1:10" x14ac:dyDescent="0.35">
      <c r="A409" s="8">
        <v>402</v>
      </c>
      <c r="B409" s="8" t="s">
        <v>908</v>
      </c>
      <c r="C409" s="8" t="s">
        <v>909</v>
      </c>
      <c r="D409" s="8" t="s">
        <v>137</v>
      </c>
      <c r="E409" s="52">
        <v>78</v>
      </c>
      <c r="F409" s="46">
        <v>0.44</v>
      </c>
      <c r="G409" s="47">
        <v>2.9999999999999997E-4</v>
      </c>
      <c r="J409" s="46"/>
    </row>
    <row r="410" spans="1:10" x14ac:dyDescent="0.35">
      <c r="A410" s="8">
        <v>403</v>
      </c>
      <c r="B410" s="8" t="s">
        <v>910</v>
      </c>
      <c r="C410" s="8" t="s">
        <v>911</v>
      </c>
      <c r="D410" s="8" t="s">
        <v>145</v>
      </c>
      <c r="E410" s="52">
        <v>54</v>
      </c>
      <c r="F410" s="46">
        <v>0.44</v>
      </c>
      <c r="G410" s="47">
        <v>2.9999999999999997E-4</v>
      </c>
      <c r="J410" s="46"/>
    </row>
    <row r="411" spans="1:10" x14ac:dyDescent="0.35">
      <c r="A411" s="8">
        <v>404</v>
      </c>
      <c r="B411" s="8" t="s">
        <v>912</v>
      </c>
      <c r="C411" s="8" t="s">
        <v>913</v>
      </c>
      <c r="D411" s="8" t="s">
        <v>134</v>
      </c>
      <c r="E411" s="52">
        <v>23</v>
      </c>
      <c r="F411" s="46">
        <v>0.44</v>
      </c>
      <c r="G411" s="47">
        <v>2.9999999999999997E-4</v>
      </c>
      <c r="J411" s="46"/>
    </row>
    <row r="412" spans="1:10" x14ac:dyDescent="0.35">
      <c r="A412" s="8">
        <v>405</v>
      </c>
      <c r="B412" s="8" t="s">
        <v>914</v>
      </c>
      <c r="C412" s="8" t="s">
        <v>915</v>
      </c>
      <c r="D412" s="8" t="s">
        <v>160</v>
      </c>
      <c r="E412" s="52">
        <v>134</v>
      </c>
      <c r="F412" s="46">
        <v>0.43</v>
      </c>
      <c r="G412" s="47">
        <v>2.9999999999999997E-4</v>
      </c>
      <c r="J412" s="46"/>
    </row>
    <row r="413" spans="1:10" x14ac:dyDescent="0.35">
      <c r="A413" s="8">
        <v>406</v>
      </c>
      <c r="B413" s="8" t="s">
        <v>916</v>
      </c>
      <c r="C413" s="8" t="s">
        <v>917</v>
      </c>
      <c r="D413" s="8" t="s">
        <v>150</v>
      </c>
      <c r="E413" s="52">
        <v>37</v>
      </c>
      <c r="F413" s="46">
        <v>0.43</v>
      </c>
      <c r="G413" s="47">
        <v>2.9999999999999997E-4</v>
      </c>
      <c r="J413" s="46"/>
    </row>
    <row r="414" spans="1:10" x14ac:dyDescent="0.35">
      <c r="A414" s="8">
        <v>407</v>
      </c>
      <c r="B414" s="8" t="s">
        <v>918</v>
      </c>
      <c r="C414" s="8" t="s">
        <v>919</v>
      </c>
      <c r="D414" s="8" t="s">
        <v>134</v>
      </c>
      <c r="E414" s="52">
        <v>442</v>
      </c>
      <c r="F414" s="46">
        <v>0.43</v>
      </c>
      <c r="G414" s="47">
        <v>2.9999999999999997E-4</v>
      </c>
      <c r="J414" s="46"/>
    </row>
    <row r="415" spans="1:10" x14ac:dyDescent="0.35">
      <c r="A415" s="8">
        <v>408</v>
      </c>
      <c r="B415" s="8" t="s">
        <v>920</v>
      </c>
      <c r="C415" s="8" t="s">
        <v>921</v>
      </c>
      <c r="D415" s="8" t="s">
        <v>137</v>
      </c>
      <c r="E415" s="52">
        <v>61</v>
      </c>
      <c r="F415" s="46">
        <v>0.43</v>
      </c>
      <c r="G415" s="47">
        <v>2.9999999999999997E-4</v>
      </c>
      <c r="J415" s="46"/>
    </row>
    <row r="416" spans="1:10" x14ac:dyDescent="0.35">
      <c r="A416" s="8">
        <v>409</v>
      </c>
      <c r="B416" s="8" t="s">
        <v>922</v>
      </c>
      <c r="C416" s="8" t="s">
        <v>923</v>
      </c>
      <c r="D416" s="8" t="s">
        <v>90</v>
      </c>
      <c r="E416" s="52">
        <v>1301</v>
      </c>
      <c r="F416" s="46">
        <v>0.42</v>
      </c>
      <c r="G416" s="47">
        <v>2.9999999999999997E-4</v>
      </c>
      <c r="J416" s="46"/>
    </row>
    <row r="417" spans="1:10" x14ac:dyDescent="0.35">
      <c r="A417" s="8">
        <v>410</v>
      </c>
      <c r="B417" s="8" t="s">
        <v>924</v>
      </c>
      <c r="C417" s="8" t="s">
        <v>925</v>
      </c>
      <c r="D417" s="8" t="s">
        <v>128</v>
      </c>
      <c r="E417" s="52">
        <v>82</v>
      </c>
      <c r="F417" s="46">
        <v>0.42</v>
      </c>
      <c r="G417" s="47">
        <v>2.9999999999999997E-4</v>
      </c>
      <c r="J417" s="46"/>
    </row>
    <row r="418" spans="1:10" x14ac:dyDescent="0.35">
      <c r="A418" s="8">
        <v>411</v>
      </c>
      <c r="B418" s="8" t="s">
        <v>926</v>
      </c>
      <c r="C418" s="8" t="s">
        <v>927</v>
      </c>
      <c r="D418" s="8" t="s">
        <v>58</v>
      </c>
      <c r="E418" s="52">
        <v>73</v>
      </c>
      <c r="F418" s="46">
        <v>0.42</v>
      </c>
      <c r="G418" s="47">
        <v>2.9999999999999997E-4</v>
      </c>
      <c r="J418" s="46"/>
    </row>
    <row r="419" spans="1:10" x14ac:dyDescent="0.35">
      <c r="A419" s="8">
        <v>412</v>
      </c>
      <c r="B419" s="8" t="s">
        <v>928</v>
      </c>
      <c r="C419" s="8" t="s">
        <v>929</v>
      </c>
      <c r="D419" s="8" t="s">
        <v>249</v>
      </c>
      <c r="E419" s="52">
        <v>13</v>
      </c>
      <c r="F419" s="46">
        <v>0.42</v>
      </c>
      <c r="G419" s="47">
        <v>2.9999999999999997E-4</v>
      </c>
      <c r="J419" s="46"/>
    </row>
    <row r="420" spans="1:10" x14ac:dyDescent="0.35">
      <c r="A420" s="8">
        <v>413</v>
      </c>
      <c r="B420" s="8" t="s">
        <v>930</v>
      </c>
      <c r="C420" s="8" t="s">
        <v>931</v>
      </c>
      <c r="D420" s="8" t="s">
        <v>298</v>
      </c>
      <c r="E420" s="52">
        <v>79</v>
      </c>
      <c r="F420" s="46">
        <v>0.42</v>
      </c>
      <c r="G420" s="47">
        <v>2.9999999999999997E-4</v>
      </c>
      <c r="J420" s="46"/>
    </row>
    <row r="421" spans="1:10" x14ac:dyDescent="0.35">
      <c r="A421" s="8">
        <v>414</v>
      </c>
      <c r="B421" s="8" t="s">
        <v>932</v>
      </c>
      <c r="C421" s="8" t="s">
        <v>933</v>
      </c>
      <c r="D421" s="8" t="s">
        <v>400</v>
      </c>
      <c r="E421" s="52">
        <v>10</v>
      </c>
      <c r="F421" s="46">
        <v>0.41</v>
      </c>
      <c r="G421" s="47">
        <v>2.9999999999999997E-4</v>
      </c>
      <c r="J421" s="46"/>
    </row>
    <row r="422" spans="1:10" x14ac:dyDescent="0.35">
      <c r="A422" s="8">
        <v>415</v>
      </c>
      <c r="B422" s="8" t="s">
        <v>934</v>
      </c>
      <c r="C422" s="8" t="s">
        <v>935</v>
      </c>
      <c r="D422" s="8" t="s">
        <v>561</v>
      </c>
      <c r="E422" s="52">
        <v>31</v>
      </c>
      <c r="F422" s="46">
        <v>0.41</v>
      </c>
      <c r="G422" s="47">
        <v>2.9999999999999997E-4</v>
      </c>
      <c r="J422" s="46"/>
    </row>
    <row r="423" spans="1:10" x14ac:dyDescent="0.35">
      <c r="A423" s="8">
        <v>416</v>
      </c>
      <c r="B423" s="8" t="s">
        <v>936</v>
      </c>
      <c r="C423" s="8" t="s">
        <v>937</v>
      </c>
      <c r="D423" s="8" t="s">
        <v>400</v>
      </c>
      <c r="E423" s="52">
        <v>47</v>
      </c>
      <c r="F423" s="46">
        <v>0.41</v>
      </c>
      <c r="G423" s="47">
        <v>2.9999999999999997E-4</v>
      </c>
      <c r="J423" s="46"/>
    </row>
    <row r="424" spans="1:10" x14ac:dyDescent="0.35">
      <c r="A424" s="8">
        <v>417</v>
      </c>
      <c r="B424" s="8" t="s">
        <v>938</v>
      </c>
      <c r="C424" s="8" t="s">
        <v>939</v>
      </c>
      <c r="D424" s="8" t="s">
        <v>137</v>
      </c>
      <c r="E424" s="52">
        <v>69</v>
      </c>
      <c r="F424" s="46">
        <v>0.41</v>
      </c>
      <c r="G424" s="47">
        <v>2.9999999999999997E-4</v>
      </c>
      <c r="J424" s="46"/>
    </row>
    <row r="425" spans="1:10" x14ac:dyDescent="0.35">
      <c r="A425" s="8">
        <v>418</v>
      </c>
      <c r="B425" s="8" t="s">
        <v>940</v>
      </c>
      <c r="C425" s="8" t="s">
        <v>941</v>
      </c>
      <c r="D425" s="8" t="s">
        <v>232</v>
      </c>
      <c r="E425" s="52">
        <v>38</v>
      </c>
      <c r="F425" s="46">
        <v>0.4</v>
      </c>
      <c r="G425" s="47">
        <v>2.9999999999999997E-4</v>
      </c>
      <c r="J425" s="46"/>
    </row>
    <row r="426" spans="1:10" x14ac:dyDescent="0.35">
      <c r="A426" s="8">
        <v>419</v>
      </c>
      <c r="B426" s="8" t="s">
        <v>942</v>
      </c>
      <c r="C426" s="8" t="s">
        <v>943</v>
      </c>
      <c r="D426" s="8" t="s">
        <v>310</v>
      </c>
      <c r="E426" s="52">
        <v>472</v>
      </c>
      <c r="F426" s="46">
        <v>0.4</v>
      </c>
      <c r="G426" s="47">
        <v>2.9999999999999997E-4</v>
      </c>
      <c r="J426" s="46"/>
    </row>
    <row r="427" spans="1:10" x14ac:dyDescent="0.35">
      <c r="A427" s="8">
        <v>420</v>
      </c>
      <c r="B427" s="8" t="s">
        <v>944</v>
      </c>
      <c r="C427" s="8" t="s">
        <v>945</v>
      </c>
      <c r="D427" s="8" t="s">
        <v>113</v>
      </c>
      <c r="E427" s="52">
        <v>545</v>
      </c>
      <c r="F427" s="46">
        <v>0.4</v>
      </c>
      <c r="G427" s="47">
        <v>2.9999999999999997E-4</v>
      </c>
      <c r="J427" s="46"/>
    </row>
    <row r="428" spans="1:10" x14ac:dyDescent="0.35">
      <c r="A428" s="8">
        <v>421</v>
      </c>
      <c r="B428" s="8" t="s">
        <v>946</v>
      </c>
      <c r="C428" s="8" t="s">
        <v>947</v>
      </c>
      <c r="D428" s="8" t="s">
        <v>198</v>
      </c>
      <c r="E428" s="52">
        <v>148</v>
      </c>
      <c r="F428" s="46">
        <v>0.4</v>
      </c>
      <c r="G428" s="47">
        <v>2.9999999999999997E-4</v>
      </c>
      <c r="J428" s="46"/>
    </row>
    <row r="429" spans="1:10" x14ac:dyDescent="0.35">
      <c r="A429" s="8">
        <v>422</v>
      </c>
      <c r="B429" s="8" t="s">
        <v>948</v>
      </c>
      <c r="C429" s="8" t="s">
        <v>949</v>
      </c>
      <c r="D429" s="8" t="s">
        <v>400</v>
      </c>
      <c r="E429" s="52">
        <v>94</v>
      </c>
      <c r="F429" s="46">
        <v>0.4</v>
      </c>
      <c r="G429" s="47">
        <v>2.9999999999999997E-4</v>
      </c>
      <c r="J429" s="46"/>
    </row>
    <row r="430" spans="1:10" x14ac:dyDescent="0.35">
      <c r="A430" s="8">
        <v>423</v>
      </c>
      <c r="B430" s="8" t="s">
        <v>950</v>
      </c>
      <c r="C430" s="8" t="s">
        <v>951</v>
      </c>
      <c r="D430" s="8" t="s">
        <v>119</v>
      </c>
      <c r="E430" s="52">
        <v>15</v>
      </c>
      <c r="F430" s="46">
        <v>0.39</v>
      </c>
      <c r="G430" s="47">
        <v>2.9999999999999997E-4</v>
      </c>
      <c r="J430" s="46"/>
    </row>
    <row r="431" spans="1:10" x14ac:dyDescent="0.35">
      <c r="A431" s="8">
        <v>424</v>
      </c>
      <c r="B431" s="8" t="s">
        <v>952</v>
      </c>
      <c r="C431" s="8" t="s">
        <v>953</v>
      </c>
      <c r="D431" s="8" t="s">
        <v>271</v>
      </c>
      <c r="E431" s="52">
        <v>129</v>
      </c>
      <c r="F431" s="46">
        <v>0.39</v>
      </c>
      <c r="G431" s="47">
        <v>2.9999999999999997E-4</v>
      </c>
      <c r="J431" s="46"/>
    </row>
    <row r="432" spans="1:10" x14ac:dyDescent="0.35">
      <c r="A432" s="8">
        <v>425</v>
      </c>
      <c r="B432" s="8" t="s">
        <v>954</v>
      </c>
      <c r="C432" s="8" t="s">
        <v>955</v>
      </c>
      <c r="D432" s="8" t="s">
        <v>411</v>
      </c>
      <c r="E432" s="52">
        <v>24</v>
      </c>
      <c r="F432" s="46">
        <v>0.39</v>
      </c>
      <c r="G432" s="47">
        <v>2.9999999999999997E-4</v>
      </c>
      <c r="J432" s="46"/>
    </row>
    <row r="433" spans="1:10" x14ac:dyDescent="0.35">
      <c r="A433" s="8">
        <v>426</v>
      </c>
      <c r="B433" s="8" t="s">
        <v>956</v>
      </c>
      <c r="C433" s="8" t="s">
        <v>957</v>
      </c>
      <c r="D433" s="8" t="s">
        <v>160</v>
      </c>
      <c r="E433" s="52">
        <v>64</v>
      </c>
      <c r="F433" s="46">
        <v>0.39</v>
      </c>
      <c r="G433" s="47">
        <v>2.9999999999999997E-4</v>
      </c>
      <c r="J433" s="46"/>
    </row>
    <row r="434" spans="1:10" x14ac:dyDescent="0.35">
      <c r="A434" s="8">
        <v>427</v>
      </c>
      <c r="B434" s="8" t="s">
        <v>958</v>
      </c>
      <c r="C434" s="8" t="s">
        <v>959</v>
      </c>
      <c r="D434" s="8" t="s">
        <v>769</v>
      </c>
      <c r="E434" s="52">
        <v>33</v>
      </c>
      <c r="F434" s="46">
        <v>0.39</v>
      </c>
      <c r="G434" s="47">
        <v>2.9999999999999997E-4</v>
      </c>
      <c r="J434" s="46"/>
    </row>
    <row r="435" spans="1:10" x14ac:dyDescent="0.35">
      <c r="A435" s="8">
        <v>428</v>
      </c>
      <c r="B435" s="8" t="s">
        <v>960</v>
      </c>
      <c r="C435" s="8" t="s">
        <v>961</v>
      </c>
      <c r="D435" s="8" t="s">
        <v>733</v>
      </c>
      <c r="E435" s="52">
        <v>75</v>
      </c>
      <c r="F435" s="46">
        <v>0.39</v>
      </c>
      <c r="G435" s="47">
        <v>2.9999999999999997E-4</v>
      </c>
      <c r="J435" s="46"/>
    </row>
    <row r="436" spans="1:10" x14ac:dyDescent="0.35">
      <c r="A436" s="8">
        <v>429</v>
      </c>
      <c r="B436" s="8" t="s">
        <v>962</v>
      </c>
      <c r="C436" s="8" t="s">
        <v>963</v>
      </c>
      <c r="D436" s="8" t="s">
        <v>964</v>
      </c>
      <c r="E436" s="52">
        <v>63</v>
      </c>
      <c r="F436" s="46">
        <v>0.39</v>
      </c>
      <c r="G436" s="47">
        <v>2.9999999999999997E-4</v>
      </c>
      <c r="J436" s="46"/>
    </row>
    <row r="437" spans="1:10" x14ac:dyDescent="0.35">
      <c r="A437" s="8">
        <v>430</v>
      </c>
      <c r="B437" s="8" t="s">
        <v>965</v>
      </c>
      <c r="C437" s="8" t="s">
        <v>966</v>
      </c>
      <c r="D437" s="8" t="s">
        <v>61</v>
      </c>
      <c r="E437" s="52">
        <v>105</v>
      </c>
      <c r="F437" s="46">
        <v>0.39</v>
      </c>
      <c r="G437" s="47">
        <v>2.9999999999999997E-4</v>
      </c>
      <c r="J437" s="46"/>
    </row>
    <row r="438" spans="1:10" x14ac:dyDescent="0.35">
      <c r="A438" s="8">
        <v>431</v>
      </c>
      <c r="B438" s="8" t="s">
        <v>967</v>
      </c>
      <c r="C438" s="8" t="s">
        <v>968</v>
      </c>
      <c r="D438" s="8" t="s">
        <v>434</v>
      </c>
      <c r="E438" s="52">
        <v>242</v>
      </c>
      <c r="F438" s="46">
        <v>0.38</v>
      </c>
      <c r="G438" s="47">
        <v>2.9999999999999997E-4</v>
      </c>
      <c r="J438" s="46"/>
    </row>
    <row r="439" spans="1:10" x14ac:dyDescent="0.35">
      <c r="A439" s="8">
        <v>432</v>
      </c>
      <c r="B439" s="8" t="s">
        <v>969</v>
      </c>
      <c r="C439" s="8" t="s">
        <v>970</v>
      </c>
      <c r="D439" s="8" t="s">
        <v>134</v>
      </c>
      <c r="E439" s="52">
        <v>172</v>
      </c>
      <c r="F439" s="46">
        <v>0.38</v>
      </c>
      <c r="G439" s="47">
        <v>2.9999999999999997E-4</v>
      </c>
      <c r="J439" s="46"/>
    </row>
    <row r="440" spans="1:10" x14ac:dyDescent="0.35">
      <c r="A440" s="8">
        <v>433</v>
      </c>
      <c r="B440" s="8" t="s">
        <v>971</v>
      </c>
      <c r="C440" s="8" t="s">
        <v>972</v>
      </c>
      <c r="D440" s="8" t="s">
        <v>128</v>
      </c>
      <c r="E440" s="52">
        <v>507</v>
      </c>
      <c r="F440" s="46">
        <v>0.38</v>
      </c>
      <c r="G440" s="47">
        <v>2.9999999999999997E-4</v>
      </c>
      <c r="J440" s="46"/>
    </row>
    <row r="441" spans="1:10" x14ac:dyDescent="0.35">
      <c r="A441" s="8">
        <v>434</v>
      </c>
      <c r="B441" s="8" t="s">
        <v>973</v>
      </c>
      <c r="C441" s="8" t="s">
        <v>974</v>
      </c>
      <c r="D441" s="8" t="s">
        <v>90</v>
      </c>
      <c r="E441" s="52">
        <v>1113</v>
      </c>
      <c r="F441" s="46">
        <v>0.38</v>
      </c>
      <c r="G441" s="47">
        <v>2.9999999999999997E-4</v>
      </c>
      <c r="J441" s="46"/>
    </row>
    <row r="442" spans="1:10" x14ac:dyDescent="0.35">
      <c r="A442" s="8">
        <v>435</v>
      </c>
      <c r="B442" s="8" t="s">
        <v>975</v>
      </c>
      <c r="C442" s="8" t="s">
        <v>976</v>
      </c>
      <c r="D442" s="8" t="s">
        <v>184</v>
      </c>
      <c r="E442" s="52">
        <v>878</v>
      </c>
      <c r="F442" s="46">
        <v>0.38</v>
      </c>
      <c r="G442" s="47">
        <v>2.9999999999999997E-4</v>
      </c>
      <c r="J442" s="46"/>
    </row>
    <row r="443" spans="1:10" x14ac:dyDescent="0.35">
      <c r="A443" s="8">
        <v>436</v>
      </c>
      <c r="B443" s="8" t="s">
        <v>977</v>
      </c>
      <c r="C443" s="8" t="s">
        <v>978</v>
      </c>
      <c r="D443" s="8" t="s">
        <v>137</v>
      </c>
      <c r="E443" s="52">
        <v>95</v>
      </c>
      <c r="F443" s="46">
        <v>0.37</v>
      </c>
      <c r="G443" s="47">
        <v>2.0000000000000001E-4</v>
      </c>
      <c r="J443" s="46"/>
    </row>
    <row r="444" spans="1:10" x14ac:dyDescent="0.35">
      <c r="A444" s="8">
        <v>437</v>
      </c>
      <c r="B444" s="8" t="s">
        <v>979</v>
      </c>
      <c r="C444" s="8" t="s">
        <v>980</v>
      </c>
      <c r="D444" s="8" t="s">
        <v>145</v>
      </c>
      <c r="E444" s="52">
        <v>26</v>
      </c>
      <c r="F444" s="46">
        <v>0.37</v>
      </c>
      <c r="G444" s="47">
        <v>2.0000000000000001E-4</v>
      </c>
      <c r="J444" s="46"/>
    </row>
    <row r="445" spans="1:10" x14ac:dyDescent="0.35">
      <c r="A445" s="8">
        <v>438</v>
      </c>
      <c r="B445" s="8" t="s">
        <v>981</v>
      </c>
      <c r="C445" s="8" t="s">
        <v>982</v>
      </c>
      <c r="D445" s="8" t="s">
        <v>232</v>
      </c>
      <c r="E445" s="52">
        <v>119</v>
      </c>
      <c r="F445" s="46">
        <v>0.37</v>
      </c>
      <c r="G445" s="47">
        <v>2.0000000000000001E-4</v>
      </c>
      <c r="J445" s="46"/>
    </row>
    <row r="446" spans="1:10" x14ac:dyDescent="0.35">
      <c r="A446" s="8">
        <v>439</v>
      </c>
      <c r="B446" s="8" t="s">
        <v>983</v>
      </c>
      <c r="C446" s="8" t="s">
        <v>984</v>
      </c>
      <c r="D446" s="8" t="s">
        <v>198</v>
      </c>
      <c r="E446" s="52">
        <v>87</v>
      </c>
      <c r="F446" s="46">
        <v>0.37</v>
      </c>
      <c r="G446" s="47">
        <v>2.0000000000000001E-4</v>
      </c>
      <c r="J446" s="46"/>
    </row>
    <row r="447" spans="1:10" x14ac:dyDescent="0.35">
      <c r="A447" s="8">
        <v>440</v>
      </c>
      <c r="B447" s="8" t="s">
        <v>985</v>
      </c>
      <c r="C447" s="8" t="s">
        <v>986</v>
      </c>
      <c r="D447" s="8" t="s">
        <v>411</v>
      </c>
      <c r="E447" s="52">
        <v>63</v>
      </c>
      <c r="F447" s="46">
        <v>0.37</v>
      </c>
      <c r="G447" s="47">
        <v>2.0000000000000001E-4</v>
      </c>
      <c r="J447" s="46"/>
    </row>
    <row r="448" spans="1:10" x14ac:dyDescent="0.35">
      <c r="A448" s="8">
        <v>441</v>
      </c>
      <c r="B448" s="8" t="s">
        <v>987</v>
      </c>
      <c r="C448" s="8" t="s">
        <v>988</v>
      </c>
      <c r="D448" s="8" t="s">
        <v>145</v>
      </c>
      <c r="E448" s="52">
        <v>325</v>
      </c>
      <c r="F448" s="46">
        <v>0.36</v>
      </c>
      <c r="G448" s="47">
        <v>2.0000000000000001E-4</v>
      </c>
      <c r="J448" s="46"/>
    </row>
    <row r="449" spans="1:10" x14ac:dyDescent="0.35">
      <c r="A449" s="8">
        <v>442</v>
      </c>
      <c r="B449" s="8" t="s">
        <v>989</v>
      </c>
      <c r="C449" s="8" t="s">
        <v>990</v>
      </c>
      <c r="D449" s="8" t="s">
        <v>198</v>
      </c>
      <c r="E449" s="52">
        <v>126</v>
      </c>
      <c r="F449" s="46">
        <v>0.36</v>
      </c>
      <c r="G449" s="47">
        <v>2.0000000000000001E-4</v>
      </c>
      <c r="J449" s="46"/>
    </row>
    <row r="450" spans="1:10" x14ac:dyDescent="0.35">
      <c r="A450" s="8">
        <v>443</v>
      </c>
      <c r="B450" s="8" t="s">
        <v>991</v>
      </c>
      <c r="C450" s="8" t="s">
        <v>992</v>
      </c>
      <c r="D450" s="8" t="s">
        <v>128</v>
      </c>
      <c r="E450" s="52">
        <v>293</v>
      </c>
      <c r="F450" s="46">
        <v>0.36</v>
      </c>
      <c r="G450" s="47">
        <v>2.0000000000000001E-4</v>
      </c>
      <c r="J450" s="46"/>
    </row>
    <row r="451" spans="1:10" x14ac:dyDescent="0.35">
      <c r="A451" s="8">
        <v>444</v>
      </c>
      <c r="B451" s="8" t="s">
        <v>993</v>
      </c>
      <c r="C451" s="8" t="s">
        <v>994</v>
      </c>
      <c r="D451" s="8" t="s">
        <v>140</v>
      </c>
      <c r="E451" s="52">
        <v>67</v>
      </c>
      <c r="F451" s="46">
        <v>0.36</v>
      </c>
      <c r="G451" s="47">
        <v>2.0000000000000001E-4</v>
      </c>
      <c r="J451" s="46"/>
    </row>
    <row r="452" spans="1:10" x14ac:dyDescent="0.35">
      <c r="A452" s="8">
        <v>445</v>
      </c>
      <c r="B452" s="8" t="s">
        <v>995</v>
      </c>
      <c r="C452" s="8" t="s">
        <v>996</v>
      </c>
      <c r="D452" s="8" t="s">
        <v>90</v>
      </c>
      <c r="E452" s="52">
        <v>427</v>
      </c>
      <c r="F452" s="46">
        <v>0.36</v>
      </c>
      <c r="G452" s="47">
        <v>2.0000000000000001E-4</v>
      </c>
      <c r="J452" s="46"/>
    </row>
    <row r="453" spans="1:10" x14ac:dyDescent="0.35">
      <c r="A453" s="8">
        <v>446</v>
      </c>
      <c r="B453" s="8" t="s">
        <v>997</v>
      </c>
      <c r="C453" s="8" t="s">
        <v>998</v>
      </c>
      <c r="D453" s="8" t="s">
        <v>140</v>
      </c>
      <c r="E453" s="52">
        <v>102</v>
      </c>
      <c r="F453" s="46">
        <v>0.35</v>
      </c>
      <c r="G453" s="47">
        <v>2.0000000000000001E-4</v>
      </c>
      <c r="J453" s="46"/>
    </row>
    <row r="454" spans="1:10" x14ac:dyDescent="0.35">
      <c r="A454" s="8">
        <v>447</v>
      </c>
      <c r="B454" s="8" t="s">
        <v>999</v>
      </c>
      <c r="C454" s="8" t="s">
        <v>1000</v>
      </c>
      <c r="D454" s="8" t="s">
        <v>184</v>
      </c>
      <c r="E454" s="52">
        <v>70</v>
      </c>
      <c r="F454" s="46">
        <v>0.35</v>
      </c>
      <c r="G454" s="47">
        <v>2.0000000000000001E-4</v>
      </c>
      <c r="J454" s="46"/>
    </row>
    <row r="455" spans="1:10" x14ac:dyDescent="0.35">
      <c r="A455" s="8">
        <v>448</v>
      </c>
      <c r="B455" s="8" t="s">
        <v>1001</v>
      </c>
      <c r="C455" s="8" t="s">
        <v>1002</v>
      </c>
      <c r="D455" s="8" t="s">
        <v>160</v>
      </c>
      <c r="E455" s="52">
        <v>48</v>
      </c>
      <c r="F455" s="46">
        <v>0.34</v>
      </c>
      <c r="G455" s="47">
        <v>2.0000000000000001E-4</v>
      </c>
      <c r="J455" s="46"/>
    </row>
    <row r="456" spans="1:10" x14ac:dyDescent="0.35">
      <c r="A456" s="8">
        <v>449</v>
      </c>
      <c r="B456" s="8" t="s">
        <v>1003</v>
      </c>
      <c r="C456" s="8" t="s">
        <v>1004</v>
      </c>
      <c r="D456" s="8" t="s">
        <v>134</v>
      </c>
      <c r="E456" s="52">
        <v>257</v>
      </c>
      <c r="F456" s="46">
        <v>0.34</v>
      </c>
      <c r="G456" s="47">
        <v>2.0000000000000001E-4</v>
      </c>
      <c r="J456" s="46"/>
    </row>
    <row r="457" spans="1:10" x14ac:dyDescent="0.35">
      <c r="A457" s="8">
        <v>450</v>
      </c>
      <c r="B457" s="8" t="s">
        <v>1005</v>
      </c>
      <c r="C457" s="8" t="s">
        <v>1006</v>
      </c>
      <c r="D457" s="8" t="s">
        <v>249</v>
      </c>
      <c r="E457" s="52">
        <v>49</v>
      </c>
      <c r="F457" s="46">
        <v>0.34</v>
      </c>
      <c r="G457" s="47">
        <v>2.0000000000000001E-4</v>
      </c>
      <c r="J457" s="46"/>
    </row>
    <row r="458" spans="1:10" x14ac:dyDescent="0.35">
      <c r="A458" s="8">
        <v>451</v>
      </c>
      <c r="B458" s="8" t="s">
        <v>1007</v>
      </c>
      <c r="C458" s="8" t="s">
        <v>1008</v>
      </c>
      <c r="D458" s="8" t="s">
        <v>160</v>
      </c>
      <c r="E458" s="52">
        <v>106</v>
      </c>
      <c r="F458" s="46">
        <v>0.33</v>
      </c>
      <c r="G458" s="47">
        <v>2.0000000000000001E-4</v>
      </c>
      <c r="J458" s="46"/>
    </row>
    <row r="459" spans="1:10" x14ac:dyDescent="0.35">
      <c r="A459" s="8">
        <v>452</v>
      </c>
      <c r="B459" s="8" t="s">
        <v>1009</v>
      </c>
      <c r="C459" s="8" t="s">
        <v>1010</v>
      </c>
      <c r="D459" s="8" t="s">
        <v>310</v>
      </c>
      <c r="E459" s="52">
        <v>183</v>
      </c>
      <c r="F459" s="46">
        <v>0.33</v>
      </c>
      <c r="G459" s="47">
        <v>2.0000000000000001E-4</v>
      </c>
      <c r="J459" s="46"/>
    </row>
    <row r="460" spans="1:10" x14ac:dyDescent="0.35">
      <c r="A460" s="8">
        <v>453</v>
      </c>
      <c r="B460" s="8" t="s">
        <v>1011</v>
      </c>
      <c r="C460" s="8" t="s">
        <v>1012</v>
      </c>
      <c r="D460" s="8" t="s">
        <v>131</v>
      </c>
      <c r="E460" s="52">
        <v>63</v>
      </c>
      <c r="F460" s="46">
        <v>0.33</v>
      </c>
      <c r="G460" s="47">
        <v>2.0000000000000001E-4</v>
      </c>
      <c r="J460" s="46"/>
    </row>
    <row r="461" spans="1:10" x14ac:dyDescent="0.35">
      <c r="A461" s="8">
        <v>454</v>
      </c>
      <c r="B461" s="8" t="s">
        <v>1013</v>
      </c>
      <c r="C461" s="8" t="s">
        <v>1014</v>
      </c>
      <c r="D461" s="8" t="s">
        <v>58</v>
      </c>
      <c r="E461" s="52">
        <v>50</v>
      </c>
      <c r="F461" s="46">
        <v>0.33</v>
      </c>
      <c r="G461" s="47">
        <v>2.0000000000000001E-4</v>
      </c>
      <c r="J461" s="46"/>
    </row>
    <row r="462" spans="1:10" x14ac:dyDescent="0.35">
      <c r="A462" s="8">
        <v>455</v>
      </c>
      <c r="B462" s="8" t="s">
        <v>1015</v>
      </c>
      <c r="C462" s="8" t="s">
        <v>1016</v>
      </c>
      <c r="D462" s="8" t="s">
        <v>145</v>
      </c>
      <c r="E462" s="52">
        <v>180</v>
      </c>
      <c r="F462" s="46">
        <v>0.33</v>
      </c>
      <c r="G462" s="47">
        <v>2.0000000000000001E-4</v>
      </c>
      <c r="J462" s="46"/>
    </row>
    <row r="463" spans="1:10" x14ac:dyDescent="0.35">
      <c r="A463" s="8">
        <v>456</v>
      </c>
      <c r="B463" s="8" t="s">
        <v>1017</v>
      </c>
      <c r="C463" s="8" t="s">
        <v>1018</v>
      </c>
      <c r="D463" s="8" t="s">
        <v>232</v>
      </c>
      <c r="E463" s="52">
        <v>248</v>
      </c>
      <c r="F463" s="46">
        <v>0.33</v>
      </c>
      <c r="G463" s="47">
        <v>2.0000000000000001E-4</v>
      </c>
      <c r="J463" s="46"/>
    </row>
    <row r="464" spans="1:10" x14ac:dyDescent="0.35">
      <c r="A464" s="8">
        <v>457</v>
      </c>
      <c r="B464" s="8" t="s">
        <v>1019</v>
      </c>
      <c r="C464" s="8" t="s">
        <v>1020</v>
      </c>
      <c r="D464" s="8" t="s">
        <v>1021</v>
      </c>
      <c r="E464" s="52">
        <v>14</v>
      </c>
      <c r="F464" s="46">
        <v>0.32</v>
      </c>
      <c r="G464" s="47">
        <v>2.0000000000000001E-4</v>
      </c>
      <c r="J464" s="46"/>
    </row>
    <row r="465" spans="1:10" x14ac:dyDescent="0.35">
      <c r="A465" s="8">
        <v>458</v>
      </c>
      <c r="B465" s="8" t="s">
        <v>1022</v>
      </c>
      <c r="C465" s="8" t="s">
        <v>1023</v>
      </c>
      <c r="D465" s="8" t="s">
        <v>119</v>
      </c>
      <c r="E465" s="52">
        <v>25</v>
      </c>
      <c r="F465" s="46">
        <v>0.32</v>
      </c>
      <c r="G465" s="47">
        <v>2.0000000000000001E-4</v>
      </c>
      <c r="J465" s="46"/>
    </row>
    <row r="466" spans="1:10" x14ac:dyDescent="0.35">
      <c r="A466" s="8">
        <v>459</v>
      </c>
      <c r="B466" s="8" t="s">
        <v>1024</v>
      </c>
      <c r="C466" s="8" t="s">
        <v>1025</v>
      </c>
      <c r="D466" s="8" t="s">
        <v>116</v>
      </c>
      <c r="E466" s="52">
        <v>31</v>
      </c>
      <c r="F466" s="46">
        <v>0.32</v>
      </c>
      <c r="G466" s="47">
        <v>2.0000000000000001E-4</v>
      </c>
      <c r="J466" s="46"/>
    </row>
    <row r="467" spans="1:10" x14ac:dyDescent="0.35">
      <c r="A467" s="8">
        <v>460</v>
      </c>
      <c r="B467" s="8" t="s">
        <v>1026</v>
      </c>
      <c r="C467" s="8" t="s">
        <v>1027</v>
      </c>
      <c r="D467" s="8" t="s">
        <v>131</v>
      </c>
      <c r="E467" s="52">
        <v>51</v>
      </c>
      <c r="F467" s="46">
        <v>0.31</v>
      </c>
      <c r="G467" s="47">
        <v>2.0000000000000001E-4</v>
      </c>
      <c r="J467" s="46"/>
    </row>
    <row r="468" spans="1:10" x14ac:dyDescent="0.35">
      <c r="A468" s="8">
        <v>461</v>
      </c>
      <c r="B468" s="8" t="s">
        <v>1028</v>
      </c>
      <c r="C468" s="8" t="s">
        <v>1029</v>
      </c>
      <c r="D468" s="8" t="s">
        <v>769</v>
      </c>
      <c r="E468" s="52">
        <v>30</v>
      </c>
      <c r="F468" s="46">
        <v>0.3</v>
      </c>
      <c r="G468" s="47">
        <v>2.0000000000000001E-4</v>
      </c>
      <c r="J468" s="46"/>
    </row>
    <row r="469" spans="1:10" x14ac:dyDescent="0.35">
      <c r="A469" s="8">
        <v>462</v>
      </c>
      <c r="B469" s="8" t="s">
        <v>1030</v>
      </c>
      <c r="C469" s="8" t="s">
        <v>1031</v>
      </c>
      <c r="D469" s="8" t="s">
        <v>153</v>
      </c>
      <c r="E469" s="52">
        <v>32</v>
      </c>
      <c r="F469" s="46">
        <v>0.3</v>
      </c>
      <c r="G469" s="47">
        <v>2.0000000000000001E-4</v>
      </c>
      <c r="J469" s="46"/>
    </row>
    <row r="470" spans="1:10" x14ac:dyDescent="0.35">
      <c r="A470" s="8">
        <v>463</v>
      </c>
      <c r="B470" s="8" t="s">
        <v>1032</v>
      </c>
      <c r="C470" s="8" t="s">
        <v>1033</v>
      </c>
      <c r="D470" s="8" t="s">
        <v>160</v>
      </c>
      <c r="E470" s="52">
        <v>23</v>
      </c>
      <c r="F470" s="46">
        <v>0.28999999999999998</v>
      </c>
      <c r="G470" s="47">
        <v>2.0000000000000001E-4</v>
      </c>
      <c r="J470" s="46"/>
    </row>
    <row r="471" spans="1:10" x14ac:dyDescent="0.35">
      <c r="A471" s="8">
        <v>464</v>
      </c>
      <c r="B471" s="8" t="s">
        <v>1034</v>
      </c>
      <c r="C471" s="8" t="s">
        <v>1035</v>
      </c>
      <c r="D471" s="8" t="s">
        <v>145</v>
      </c>
      <c r="E471" s="52">
        <v>61</v>
      </c>
      <c r="F471" s="46">
        <v>0.28999999999999998</v>
      </c>
      <c r="G471" s="47">
        <v>2.0000000000000001E-4</v>
      </c>
      <c r="J471" s="46"/>
    </row>
    <row r="472" spans="1:10" x14ac:dyDescent="0.35">
      <c r="A472" s="8">
        <v>465</v>
      </c>
      <c r="B472" s="8" t="s">
        <v>1036</v>
      </c>
      <c r="C472" s="8" t="s">
        <v>1037</v>
      </c>
      <c r="D472" s="8" t="s">
        <v>140</v>
      </c>
      <c r="E472" s="52">
        <v>82</v>
      </c>
      <c r="F472" s="46">
        <v>0.28999999999999998</v>
      </c>
      <c r="G472" s="47">
        <v>2.0000000000000001E-4</v>
      </c>
      <c r="J472" s="46"/>
    </row>
    <row r="473" spans="1:10" x14ac:dyDescent="0.35">
      <c r="A473" s="8">
        <v>466</v>
      </c>
      <c r="B473" s="8" t="s">
        <v>1038</v>
      </c>
      <c r="C473" s="8" t="s">
        <v>1039</v>
      </c>
      <c r="D473" s="8" t="s">
        <v>128</v>
      </c>
      <c r="E473" s="52">
        <v>314</v>
      </c>
      <c r="F473" s="46">
        <v>0.28999999999999998</v>
      </c>
      <c r="G473" s="47">
        <v>2.0000000000000001E-4</v>
      </c>
      <c r="J473" s="46"/>
    </row>
    <row r="474" spans="1:10" x14ac:dyDescent="0.35">
      <c r="A474" s="8">
        <v>467</v>
      </c>
      <c r="B474" s="8" t="s">
        <v>1040</v>
      </c>
      <c r="C474" s="8" t="s">
        <v>1041</v>
      </c>
      <c r="D474" s="8" t="s">
        <v>218</v>
      </c>
      <c r="E474" s="52">
        <v>104</v>
      </c>
      <c r="F474" s="46">
        <v>0.28000000000000003</v>
      </c>
      <c r="G474" s="47">
        <v>2.0000000000000001E-4</v>
      </c>
      <c r="J474" s="46"/>
    </row>
    <row r="475" spans="1:10" x14ac:dyDescent="0.35">
      <c r="A475" s="8">
        <v>468</v>
      </c>
      <c r="B475" s="8" t="s">
        <v>1042</v>
      </c>
      <c r="C475" s="8" t="s">
        <v>1043</v>
      </c>
      <c r="D475" s="8" t="s">
        <v>193</v>
      </c>
      <c r="E475" s="52">
        <v>203</v>
      </c>
      <c r="F475" s="46">
        <v>0.27</v>
      </c>
      <c r="G475" s="47">
        <v>2.0000000000000001E-4</v>
      </c>
      <c r="J475" s="46"/>
    </row>
    <row r="476" spans="1:10" x14ac:dyDescent="0.35">
      <c r="A476" s="8">
        <v>469</v>
      </c>
      <c r="B476" s="8" t="s">
        <v>1044</v>
      </c>
      <c r="C476" s="8" t="s">
        <v>1045</v>
      </c>
      <c r="D476" s="8" t="s">
        <v>64</v>
      </c>
      <c r="E476" s="52">
        <v>41</v>
      </c>
      <c r="F476" s="46">
        <v>0.27</v>
      </c>
      <c r="G476" s="47">
        <v>2.0000000000000001E-4</v>
      </c>
      <c r="J476" s="46"/>
    </row>
    <row r="477" spans="1:10" x14ac:dyDescent="0.35">
      <c r="A477" s="8">
        <v>470</v>
      </c>
      <c r="B477" s="8" t="s">
        <v>1046</v>
      </c>
      <c r="C477" s="8" t="s">
        <v>1047</v>
      </c>
      <c r="D477" s="8" t="s">
        <v>160</v>
      </c>
      <c r="E477" s="52">
        <v>36</v>
      </c>
      <c r="F477" s="46">
        <v>0.27</v>
      </c>
      <c r="G477" s="47">
        <v>2.0000000000000001E-4</v>
      </c>
      <c r="J477" s="46"/>
    </row>
    <row r="478" spans="1:10" x14ac:dyDescent="0.35">
      <c r="A478" s="8">
        <v>471</v>
      </c>
      <c r="B478" s="8" t="s">
        <v>1048</v>
      </c>
      <c r="C478" s="8" t="s">
        <v>1049</v>
      </c>
      <c r="D478" s="8" t="s">
        <v>561</v>
      </c>
      <c r="E478" s="52">
        <v>77</v>
      </c>
      <c r="F478" s="46">
        <v>0.27</v>
      </c>
      <c r="G478" s="47">
        <v>2.0000000000000001E-4</v>
      </c>
      <c r="J478" s="46"/>
    </row>
    <row r="479" spans="1:10" x14ac:dyDescent="0.35">
      <c r="A479" s="8">
        <v>472</v>
      </c>
      <c r="B479" s="8" t="s">
        <v>1050</v>
      </c>
      <c r="C479" s="8" t="s">
        <v>1051</v>
      </c>
      <c r="D479" s="8" t="s">
        <v>733</v>
      </c>
      <c r="E479" s="52">
        <v>55</v>
      </c>
      <c r="F479" s="46">
        <v>0.27</v>
      </c>
      <c r="G479" s="47">
        <v>2.0000000000000001E-4</v>
      </c>
      <c r="J479" s="46"/>
    </row>
    <row r="480" spans="1:10" x14ac:dyDescent="0.35">
      <c r="A480" s="8">
        <v>473</v>
      </c>
      <c r="B480" s="8" t="s">
        <v>1052</v>
      </c>
      <c r="C480" s="8" t="s">
        <v>1053</v>
      </c>
      <c r="D480" s="8" t="s">
        <v>134</v>
      </c>
      <c r="E480" s="52">
        <v>449</v>
      </c>
      <c r="F480" s="46">
        <v>0.26</v>
      </c>
      <c r="G480" s="47">
        <v>2.0000000000000001E-4</v>
      </c>
      <c r="J480" s="46"/>
    </row>
    <row r="481" spans="1:10" x14ac:dyDescent="0.35">
      <c r="A481" s="8">
        <v>474</v>
      </c>
      <c r="B481" s="8" t="s">
        <v>1054</v>
      </c>
      <c r="C481" s="8" t="s">
        <v>1055</v>
      </c>
      <c r="D481" s="8" t="s">
        <v>335</v>
      </c>
      <c r="E481" s="52">
        <v>165</v>
      </c>
      <c r="F481" s="46">
        <v>0.26</v>
      </c>
      <c r="G481" s="47">
        <v>2.0000000000000001E-4</v>
      </c>
      <c r="J481" s="46"/>
    </row>
    <row r="482" spans="1:10" x14ac:dyDescent="0.35">
      <c r="A482" s="8">
        <v>475</v>
      </c>
      <c r="B482" s="8" t="s">
        <v>1056</v>
      </c>
      <c r="C482" s="8" t="s">
        <v>1057</v>
      </c>
      <c r="D482" s="8" t="s">
        <v>293</v>
      </c>
      <c r="E482" s="52">
        <v>110</v>
      </c>
      <c r="F482" s="46">
        <v>0.26</v>
      </c>
      <c r="G482" s="47">
        <v>2.0000000000000001E-4</v>
      </c>
      <c r="J482" s="46"/>
    </row>
    <row r="483" spans="1:10" x14ac:dyDescent="0.35">
      <c r="A483" s="8">
        <v>476</v>
      </c>
      <c r="B483" s="8" t="s">
        <v>1058</v>
      </c>
      <c r="C483" s="8" t="s">
        <v>1059</v>
      </c>
      <c r="D483" s="8" t="s">
        <v>310</v>
      </c>
      <c r="E483" s="52">
        <v>180</v>
      </c>
      <c r="F483" s="46">
        <v>0.25</v>
      </c>
      <c r="G483" s="47">
        <v>2.0000000000000001E-4</v>
      </c>
      <c r="J483" s="46"/>
    </row>
    <row r="484" spans="1:10" x14ac:dyDescent="0.35">
      <c r="A484" s="8">
        <v>477</v>
      </c>
      <c r="B484" s="8" t="s">
        <v>1060</v>
      </c>
      <c r="C484" s="8" t="s">
        <v>1061</v>
      </c>
      <c r="D484" s="8" t="s">
        <v>434</v>
      </c>
      <c r="E484" s="52">
        <v>952</v>
      </c>
      <c r="F484" s="46">
        <v>0.25</v>
      </c>
      <c r="G484" s="47">
        <v>2.0000000000000001E-4</v>
      </c>
      <c r="J484" s="46"/>
    </row>
    <row r="485" spans="1:10" x14ac:dyDescent="0.35">
      <c r="A485" s="8">
        <v>478</v>
      </c>
      <c r="B485" s="8" t="s">
        <v>1062</v>
      </c>
      <c r="C485" s="8" t="s">
        <v>1063</v>
      </c>
      <c r="D485" s="8" t="s">
        <v>271</v>
      </c>
      <c r="E485" s="52">
        <v>5</v>
      </c>
      <c r="F485" s="46">
        <v>0.24</v>
      </c>
      <c r="G485" s="47">
        <v>2.0000000000000001E-4</v>
      </c>
      <c r="J485" s="46"/>
    </row>
    <row r="486" spans="1:10" x14ac:dyDescent="0.35">
      <c r="A486" s="8">
        <v>479</v>
      </c>
      <c r="B486" s="8" t="s">
        <v>1064</v>
      </c>
      <c r="C486" s="8" t="s">
        <v>1065</v>
      </c>
      <c r="D486" s="8" t="s">
        <v>90</v>
      </c>
      <c r="E486" s="52">
        <v>866</v>
      </c>
      <c r="F486" s="46">
        <v>0.23</v>
      </c>
      <c r="G486" s="47">
        <v>2.0000000000000001E-4</v>
      </c>
      <c r="J486" s="46"/>
    </row>
    <row r="487" spans="1:10" x14ac:dyDescent="0.35">
      <c r="A487" s="8">
        <v>480</v>
      </c>
      <c r="B487" s="8" t="s">
        <v>1066</v>
      </c>
      <c r="C487" s="8" t="s">
        <v>1067</v>
      </c>
      <c r="D487" s="8" t="s">
        <v>198</v>
      </c>
      <c r="E487" s="52">
        <v>49</v>
      </c>
      <c r="F487" s="46">
        <v>0.23</v>
      </c>
      <c r="G487" s="47">
        <v>2.0000000000000001E-4</v>
      </c>
      <c r="J487" s="46"/>
    </row>
    <row r="488" spans="1:10" x14ac:dyDescent="0.35">
      <c r="A488" s="8">
        <v>481</v>
      </c>
      <c r="B488" s="8" t="s">
        <v>1068</v>
      </c>
      <c r="C488" s="8" t="s">
        <v>1069</v>
      </c>
      <c r="D488" s="8" t="s">
        <v>145</v>
      </c>
      <c r="E488" s="52">
        <v>92</v>
      </c>
      <c r="F488" s="46">
        <v>0.23</v>
      </c>
      <c r="G488" s="47">
        <v>2.0000000000000001E-4</v>
      </c>
      <c r="J488" s="46"/>
    </row>
    <row r="489" spans="1:10" x14ac:dyDescent="0.35">
      <c r="A489" s="8">
        <v>482</v>
      </c>
      <c r="B489" s="8" t="s">
        <v>1070</v>
      </c>
      <c r="C489" s="8" t="s">
        <v>1071</v>
      </c>
      <c r="D489" s="8" t="s">
        <v>193</v>
      </c>
      <c r="E489" s="52">
        <v>76</v>
      </c>
      <c r="F489" s="46">
        <v>0.23</v>
      </c>
      <c r="G489" s="47">
        <v>2.0000000000000001E-4</v>
      </c>
      <c r="J489" s="46"/>
    </row>
    <row r="490" spans="1:10" x14ac:dyDescent="0.35">
      <c r="A490" s="8">
        <v>483</v>
      </c>
      <c r="B490" s="8" t="s">
        <v>1072</v>
      </c>
      <c r="C490" s="8" t="s">
        <v>1073</v>
      </c>
      <c r="D490" s="8" t="s">
        <v>181</v>
      </c>
      <c r="E490" s="52">
        <v>30</v>
      </c>
      <c r="F490" s="46">
        <v>0.22</v>
      </c>
      <c r="G490" s="47">
        <v>1E-4</v>
      </c>
      <c r="J490" s="46"/>
    </row>
    <row r="491" spans="1:10" x14ac:dyDescent="0.35">
      <c r="A491" s="8">
        <v>484</v>
      </c>
      <c r="B491" s="8" t="s">
        <v>1074</v>
      </c>
      <c r="C491" s="8" t="s">
        <v>1075</v>
      </c>
      <c r="D491" s="8" t="s">
        <v>218</v>
      </c>
      <c r="E491" s="52">
        <v>13</v>
      </c>
      <c r="F491" s="46">
        <v>0.22</v>
      </c>
      <c r="G491" s="47">
        <v>1E-4</v>
      </c>
      <c r="J491" s="46"/>
    </row>
    <row r="492" spans="1:10" x14ac:dyDescent="0.35">
      <c r="A492" s="8">
        <v>485</v>
      </c>
      <c r="B492" s="8" t="s">
        <v>1076</v>
      </c>
      <c r="C492" s="8" t="s">
        <v>1077</v>
      </c>
      <c r="D492" s="8" t="s">
        <v>964</v>
      </c>
      <c r="E492" s="52">
        <v>73</v>
      </c>
      <c r="F492" s="46">
        <v>0.22</v>
      </c>
      <c r="G492" s="47">
        <v>1E-4</v>
      </c>
      <c r="J492" s="46"/>
    </row>
    <row r="493" spans="1:10" x14ac:dyDescent="0.35">
      <c r="A493" s="8">
        <v>486</v>
      </c>
      <c r="B493" s="8" t="s">
        <v>1078</v>
      </c>
      <c r="C493" s="8" t="s">
        <v>1079</v>
      </c>
      <c r="D493" s="8" t="s">
        <v>137</v>
      </c>
      <c r="E493" s="52">
        <v>31</v>
      </c>
      <c r="F493" s="46">
        <v>0.22</v>
      </c>
      <c r="G493" s="47">
        <v>1E-4</v>
      </c>
      <c r="J493" s="46"/>
    </row>
    <row r="494" spans="1:10" x14ac:dyDescent="0.35">
      <c r="A494" s="8">
        <v>487</v>
      </c>
      <c r="B494" s="8" t="s">
        <v>1080</v>
      </c>
      <c r="C494" s="8" t="s">
        <v>1081</v>
      </c>
      <c r="D494" s="8" t="s">
        <v>232</v>
      </c>
      <c r="E494" s="52">
        <v>102</v>
      </c>
      <c r="F494" s="46">
        <v>0.21</v>
      </c>
      <c r="G494" s="47">
        <v>1E-4</v>
      </c>
      <c r="J494" s="46"/>
    </row>
    <row r="495" spans="1:10" x14ac:dyDescent="0.35">
      <c r="A495" s="8">
        <v>488</v>
      </c>
      <c r="B495" s="8" t="s">
        <v>1082</v>
      </c>
      <c r="C495" s="8" t="s">
        <v>1083</v>
      </c>
      <c r="D495" s="8" t="s">
        <v>229</v>
      </c>
      <c r="E495" s="52">
        <v>67</v>
      </c>
      <c r="F495" s="46">
        <v>0.21</v>
      </c>
      <c r="G495" s="47">
        <v>1E-4</v>
      </c>
      <c r="J495" s="46"/>
    </row>
    <row r="496" spans="1:10" x14ac:dyDescent="0.35">
      <c r="A496" s="8">
        <v>489</v>
      </c>
      <c r="B496" s="8" t="s">
        <v>1084</v>
      </c>
      <c r="C496" s="8" t="s">
        <v>1085</v>
      </c>
      <c r="D496" s="8" t="s">
        <v>150</v>
      </c>
      <c r="E496" s="52">
        <v>134</v>
      </c>
      <c r="F496" s="46">
        <v>0.2</v>
      </c>
      <c r="G496" s="47">
        <v>1E-4</v>
      </c>
      <c r="J496" s="46"/>
    </row>
    <row r="497" spans="1:10" x14ac:dyDescent="0.35">
      <c r="A497" s="8">
        <v>490</v>
      </c>
      <c r="B497" s="8" t="s">
        <v>1086</v>
      </c>
      <c r="C497" s="8" t="s">
        <v>1087</v>
      </c>
      <c r="D497" s="8" t="s">
        <v>58</v>
      </c>
      <c r="E497" s="52">
        <v>13</v>
      </c>
      <c r="F497" s="46">
        <v>0.2</v>
      </c>
      <c r="G497" s="47">
        <v>1E-4</v>
      </c>
      <c r="J497" s="46"/>
    </row>
    <row r="498" spans="1:10" x14ac:dyDescent="0.35">
      <c r="A498" s="8">
        <v>491</v>
      </c>
      <c r="B498" s="8" t="s">
        <v>1088</v>
      </c>
      <c r="C498" s="8" t="s">
        <v>1089</v>
      </c>
      <c r="D498" s="8" t="s">
        <v>193</v>
      </c>
      <c r="E498" s="52">
        <v>52</v>
      </c>
      <c r="F498" s="46">
        <v>0.2</v>
      </c>
      <c r="G498" s="47">
        <v>1E-4</v>
      </c>
      <c r="J498" s="46"/>
    </row>
    <row r="499" spans="1:10" x14ac:dyDescent="0.35">
      <c r="A499" s="8">
        <v>492</v>
      </c>
      <c r="B499" s="8" t="s">
        <v>1090</v>
      </c>
      <c r="C499" s="8" t="s">
        <v>1091</v>
      </c>
      <c r="D499" s="8" t="s">
        <v>167</v>
      </c>
      <c r="E499" s="52">
        <v>54</v>
      </c>
      <c r="F499" s="46">
        <v>0.19</v>
      </c>
      <c r="G499" s="47">
        <v>1E-4</v>
      </c>
      <c r="J499" s="46"/>
    </row>
    <row r="500" spans="1:10" x14ac:dyDescent="0.35">
      <c r="A500" s="8">
        <v>493</v>
      </c>
      <c r="B500" s="8" t="s">
        <v>1092</v>
      </c>
      <c r="C500" s="8" t="s">
        <v>1093</v>
      </c>
      <c r="D500" s="8" t="s">
        <v>145</v>
      </c>
      <c r="E500" s="52">
        <v>14</v>
      </c>
      <c r="F500" s="46">
        <v>0.19</v>
      </c>
      <c r="G500" s="47">
        <v>1E-4</v>
      </c>
      <c r="J500" s="46"/>
    </row>
    <row r="501" spans="1:10" x14ac:dyDescent="0.35">
      <c r="A501" s="8">
        <v>494</v>
      </c>
      <c r="B501" s="8" t="s">
        <v>1094</v>
      </c>
      <c r="C501" s="8" t="s">
        <v>1095</v>
      </c>
      <c r="D501" s="8" t="s">
        <v>131</v>
      </c>
      <c r="E501" s="52">
        <v>46</v>
      </c>
      <c r="F501" s="46">
        <v>0.17</v>
      </c>
      <c r="G501" s="47">
        <v>1E-4</v>
      </c>
      <c r="J501" s="46"/>
    </row>
    <row r="502" spans="1:10" x14ac:dyDescent="0.35">
      <c r="A502" s="8">
        <v>495</v>
      </c>
      <c r="B502" s="8" t="s">
        <v>1096</v>
      </c>
      <c r="C502" s="8" t="s">
        <v>1097</v>
      </c>
      <c r="D502" s="8" t="s">
        <v>229</v>
      </c>
      <c r="E502" s="52">
        <v>383</v>
      </c>
      <c r="F502" s="46">
        <v>0.16</v>
      </c>
      <c r="G502" s="47">
        <v>1E-4</v>
      </c>
      <c r="J502" s="46"/>
    </row>
    <row r="503" spans="1:10" x14ac:dyDescent="0.35">
      <c r="A503" s="8">
        <v>496</v>
      </c>
      <c r="B503" s="8" t="s">
        <v>1098</v>
      </c>
      <c r="C503" s="8" t="s">
        <v>1099</v>
      </c>
      <c r="D503" s="8" t="s">
        <v>131</v>
      </c>
      <c r="E503" s="52">
        <v>23</v>
      </c>
      <c r="F503" s="46">
        <v>0.16</v>
      </c>
      <c r="G503" s="47">
        <v>1E-4</v>
      </c>
      <c r="J503" s="46"/>
    </row>
    <row r="504" spans="1:10" x14ac:dyDescent="0.35">
      <c r="A504" s="8">
        <v>497</v>
      </c>
      <c r="B504" s="8" t="s">
        <v>1100</v>
      </c>
      <c r="C504" s="8" t="s">
        <v>1101</v>
      </c>
      <c r="D504" s="8" t="s">
        <v>198</v>
      </c>
      <c r="E504" s="52">
        <v>55</v>
      </c>
      <c r="F504" s="46">
        <v>0.15</v>
      </c>
      <c r="G504" s="47">
        <v>1E-4</v>
      </c>
      <c r="J504" s="46"/>
    </row>
    <row r="505" spans="1:10" x14ac:dyDescent="0.35">
      <c r="A505" s="8">
        <v>498</v>
      </c>
      <c r="B505" s="8" t="s">
        <v>1102</v>
      </c>
      <c r="C505" s="8" t="s">
        <v>1103</v>
      </c>
      <c r="D505" s="8" t="s">
        <v>119</v>
      </c>
      <c r="E505" s="52">
        <v>27</v>
      </c>
      <c r="F505" s="46">
        <v>0.14000000000000001</v>
      </c>
      <c r="G505" s="47">
        <v>1E-4</v>
      </c>
      <c r="J505" s="46"/>
    </row>
    <row r="506" spans="1:10" x14ac:dyDescent="0.35">
      <c r="A506" s="8">
        <v>499</v>
      </c>
      <c r="B506" s="8" t="s">
        <v>1104</v>
      </c>
      <c r="C506" s="8" t="s">
        <v>1105</v>
      </c>
      <c r="D506" s="8" t="s">
        <v>198</v>
      </c>
      <c r="E506" s="52">
        <v>13</v>
      </c>
      <c r="F506" s="46">
        <v>0.11</v>
      </c>
      <c r="G506" s="47">
        <v>1E-4</v>
      </c>
      <c r="J506" s="46"/>
    </row>
    <row r="507" spans="1:10" x14ac:dyDescent="0.35">
      <c r="A507" s="8">
        <v>500</v>
      </c>
      <c r="B507" s="8" t="s">
        <v>1106</v>
      </c>
      <c r="C507" s="8" t="s">
        <v>1107</v>
      </c>
      <c r="D507" s="8" t="s">
        <v>561</v>
      </c>
      <c r="E507" s="52">
        <v>115</v>
      </c>
      <c r="F507" s="46">
        <v>0.08</v>
      </c>
      <c r="G507" s="47">
        <v>1E-4</v>
      </c>
      <c r="J507" s="46"/>
    </row>
    <row r="508" spans="1:10" x14ac:dyDescent="0.35">
      <c r="A508" s="49"/>
      <c r="B508" s="49" t="s">
        <v>14</v>
      </c>
      <c r="C508" s="49"/>
      <c r="D508" s="49"/>
      <c r="E508" s="49"/>
      <c r="F508" s="50">
        <v>1494.29</v>
      </c>
      <c r="G508" s="51">
        <v>0.99680000000000002</v>
      </c>
    </row>
    <row r="510" spans="1:10" x14ac:dyDescent="0.35">
      <c r="B510" s="42" t="s">
        <v>12</v>
      </c>
    </row>
    <row r="511" spans="1:10" x14ac:dyDescent="0.35">
      <c r="A511" s="8">
        <v>501</v>
      </c>
      <c r="B511" s="42" t="s">
        <v>13</v>
      </c>
      <c r="F511" s="46">
        <v>10.56</v>
      </c>
      <c r="G511" s="47">
        <v>7.0000000000000001E-3</v>
      </c>
      <c r="H511" s="48">
        <v>46204</v>
      </c>
    </row>
    <row r="512" spans="1:10" x14ac:dyDescent="0.35">
      <c r="A512" s="49"/>
      <c r="B512" s="49" t="s">
        <v>14</v>
      </c>
      <c r="C512" s="49"/>
      <c r="D512" s="49"/>
      <c r="E512" s="49"/>
      <c r="F512" s="50">
        <v>10.56</v>
      </c>
      <c r="G512" s="51">
        <v>7.0000000000000001E-3</v>
      </c>
    </row>
    <row r="514" spans="1:10" x14ac:dyDescent="0.35">
      <c r="B514" s="42" t="s">
        <v>38</v>
      </c>
    </row>
    <row r="515" spans="1:10" x14ac:dyDescent="0.35">
      <c r="B515" s="8" t="s">
        <v>39</v>
      </c>
      <c r="E515" s="52"/>
      <c r="F515" s="46">
        <v>-6.77</v>
      </c>
      <c r="G515" s="47">
        <v>-3.8E-3</v>
      </c>
      <c r="J515" s="46"/>
    </row>
    <row r="516" spans="1:10" x14ac:dyDescent="0.35">
      <c r="A516" s="49"/>
      <c r="B516" s="49" t="s">
        <v>14</v>
      </c>
      <c r="C516" s="49"/>
      <c r="D516" s="49"/>
      <c r="E516" s="49"/>
      <c r="F516" s="50">
        <v>-6.77</v>
      </c>
      <c r="G516" s="51">
        <v>-3.8E-3</v>
      </c>
    </row>
    <row r="518" spans="1:10" x14ac:dyDescent="0.35">
      <c r="A518" s="45"/>
      <c r="B518" s="45" t="s">
        <v>40</v>
      </c>
      <c r="C518" s="45"/>
      <c r="D518" s="45"/>
      <c r="E518" s="45"/>
      <c r="F518" s="53">
        <v>1498.08</v>
      </c>
      <c r="G518" s="54">
        <v>1</v>
      </c>
    </row>
    <row r="519" spans="1:10" x14ac:dyDescent="0.35">
      <c r="A519" s="8" t="s">
        <v>44</v>
      </c>
    </row>
    <row r="520" spans="1:10" ht="36" x14ac:dyDescent="0.35">
      <c r="A520" s="55">
        <v>1</v>
      </c>
      <c r="B520" s="55" t="s">
        <v>1108</v>
      </c>
    </row>
    <row r="521" spans="1:10" x14ac:dyDescent="0.35">
      <c r="A521" s="55">
        <v>2</v>
      </c>
      <c r="B521" s="55" t="s">
        <v>45</v>
      </c>
    </row>
    <row r="522" spans="1:10" x14ac:dyDescent="0.35">
      <c r="A522" s="55">
        <v>3</v>
      </c>
      <c r="B522" s="55" t="s">
        <v>46</v>
      </c>
    </row>
    <row r="526" spans="1:10" x14ac:dyDescent="0.35">
      <c r="B526" s="8" t="s">
        <v>47</v>
      </c>
    </row>
    <row r="540" spans="2:2" x14ac:dyDescent="0.35">
      <c r="B540" s="8" t="s">
        <v>1109</v>
      </c>
    </row>
    <row r="553" spans="1:5" x14ac:dyDescent="0.35">
      <c r="A553" s="1" t="s">
        <v>2</v>
      </c>
      <c r="B553" s="2" t="s">
        <v>2022</v>
      </c>
      <c r="C553" s="3"/>
      <c r="D553" s="3"/>
      <c r="E553" s="4"/>
    </row>
    <row r="554" spans="1:5" x14ac:dyDescent="0.35">
      <c r="A554" s="5">
        <v>1</v>
      </c>
      <c r="B554" s="6"/>
      <c r="C554" s="7" t="s">
        <v>2023</v>
      </c>
      <c r="E554" s="9"/>
    </row>
    <row r="555" spans="1:5" x14ac:dyDescent="0.35">
      <c r="A555" s="5"/>
      <c r="B555" s="6" t="s">
        <v>2024</v>
      </c>
      <c r="C555" s="10"/>
      <c r="E555" s="9"/>
    </row>
    <row r="556" spans="1:5" x14ac:dyDescent="0.35">
      <c r="A556" s="5"/>
      <c r="B556" s="6" t="s">
        <v>2025</v>
      </c>
      <c r="C556" s="11" t="s">
        <v>2057</v>
      </c>
      <c r="E556" s="9"/>
    </row>
    <row r="557" spans="1:5" x14ac:dyDescent="0.35">
      <c r="A557" s="5"/>
      <c r="B557" s="6" t="s">
        <v>2026</v>
      </c>
      <c r="C557" s="12" t="s">
        <v>2057</v>
      </c>
      <c r="E557" s="9"/>
    </row>
    <row r="558" spans="1:5" x14ac:dyDescent="0.35">
      <c r="A558" s="5"/>
      <c r="B558" s="6" t="s">
        <v>2027</v>
      </c>
      <c r="C558" s="12" t="s">
        <v>2057</v>
      </c>
      <c r="E558" s="9"/>
    </row>
    <row r="559" spans="1:5" x14ac:dyDescent="0.35">
      <c r="A559" s="5"/>
      <c r="B559" s="6" t="s">
        <v>2028</v>
      </c>
      <c r="C559" s="12" t="s">
        <v>2057</v>
      </c>
      <c r="E559" s="9"/>
    </row>
    <row r="560" spans="1:5" x14ac:dyDescent="0.35">
      <c r="A560" s="5"/>
      <c r="B560" s="13" t="s">
        <v>2029</v>
      </c>
      <c r="C560" s="13"/>
      <c r="E560" s="9"/>
    </row>
    <row r="561" spans="1:5" x14ac:dyDescent="0.35">
      <c r="A561" s="5">
        <v>2</v>
      </c>
      <c r="B561" s="14" t="s">
        <v>2030</v>
      </c>
      <c r="C561" s="13"/>
      <c r="E561" s="9"/>
    </row>
    <row r="562" spans="1:5" x14ac:dyDescent="0.35">
      <c r="A562" s="5"/>
      <c r="B562" s="109" t="s">
        <v>2031</v>
      </c>
      <c r="C562" s="111" t="s">
        <v>2032</v>
      </c>
      <c r="D562" s="111"/>
      <c r="E562" s="112" t="s">
        <v>2033</v>
      </c>
    </row>
    <row r="563" spans="1:5" x14ac:dyDescent="0.35">
      <c r="A563" s="5"/>
      <c r="B563" s="110"/>
      <c r="C563" s="15" t="s">
        <v>2034</v>
      </c>
      <c r="D563" s="15" t="s">
        <v>2064</v>
      </c>
      <c r="E563" s="113"/>
    </row>
    <row r="564" spans="1:5" x14ac:dyDescent="0.35">
      <c r="A564" s="16"/>
      <c r="B564" s="17" t="s">
        <v>2035</v>
      </c>
      <c r="C564" s="20" t="s">
        <v>2370</v>
      </c>
      <c r="D564" s="20" t="s">
        <v>2371</v>
      </c>
      <c r="E564" s="98">
        <v>0</v>
      </c>
    </row>
    <row r="565" spans="1:5" x14ac:dyDescent="0.35">
      <c r="A565" s="16"/>
      <c r="B565" s="17" t="s">
        <v>2037</v>
      </c>
      <c r="C565" s="20" t="s">
        <v>2370</v>
      </c>
      <c r="D565" s="20" t="s">
        <v>2371</v>
      </c>
      <c r="E565" s="98">
        <v>0</v>
      </c>
    </row>
    <row r="566" spans="1:5" x14ac:dyDescent="0.35">
      <c r="A566" s="16"/>
      <c r="B566" s="17" t="s">
        <v>2038</v>
      </c>
      <c r="C566" s="20">
        <v>0</v>
      </c>
      <c r="D566" s="20">
        <v>0</v>
      </c>
      <c r="E566" s="98">
        <v>0</v>
      </c>
    </row>
    <row r="567" spans="1:5" x14ac:dyDescent="0.35">
      <c r="A567" s="16"/>
      <c r="B567" s="17" t="s">
        <v>2039</v>
      </c>
      <c r="C567" s="20">
        <v>0</v>
      </c>
      <c r="D567" s="20">
        <v>0</v>
      </c>
      <c r="E567" s="98">
        <v>0</v>
      </c>
    </row>
    <row r="568" spans="1:5" x14ac:dyDescent="0.35">
      <c r="A568" s="16"/>
      <c r="B568" s="17" t="s">
        <v>2040</v>
      </c>
      <c r="C568" s="20">
        <v>0</v>
      </c>
      <c r="D568" s="20">
        <v>0</v>
      </c>
      <c r="E568" s="98">
        <v>0</v>
      </c>
    </row>
    <row r="569" spans="1:5" x14ac:dyDescent="0.35">
      <c r="A569" s="16"/>
      <c r="B569" s="17" t="s">
        <v>2041</v>
      </c>
      <c r="C569" s="20">
        <v>0</v>
      </c>
      <c r="D569" s="20">
        <v>0</v>
      </c>
      <c r="E569" s="98">
        <v>0</v>
      </c>
    </row>
    <row r="570" spans="1:5" x14ac:dyDescent="0.35">
      <c r="A570" s="16"/>
      <c r="B570" s="18"/>
      <c r="C570" s="99"/>
      <c r="D570" s="99"/>
      <c r="E570" s="10"/>
    </row>
    <row r="571" spans="1:5" x14ac:dyDescent="0.35">
      <c r="A571" s="5"/>
      <c r="B571" s="19" t="s">
        <v>2042</v>
      </c>
      <c r="C571" s="20" t="s">
        <v>2373</v>
      </c>
      <c r="D571" s="20" t="s">
        <v>2372</v>
      </c>
      <c r="E571" s="98">
        <v>0</v>
      </c>
    </row>
    <row r="572" spans="1:5" x14ac:dyDescent="0.35">
      <c r="A572" s="5"/>
      <c r="B572" s="19" t="s">
        <v>2043</v>
      </c>
      <c r="C572" s="20" t="s">
        <v>2373</v>
      </c>
      <c r="D572" s="20" t="s">
        <v>2372</v>
      </c>
      <c r="E572" s="98">
        <v>0</v>
      </c>
    </row>
    <row r="573" spans="1:5" x14ac:dyDescent="0.35">
      <c r="A573" s="5"/>
      <c r="B573" s="19" t="s">
        <v>2044</v>
      </c>
      <c r="C573" s="20">
        <v>0</v>
      </c>
      <c r="D573" s="20">
        <v>0</v>
      </c>
      <c r="E573" s="98">
        <v>0</v>
      </c>
    </row>
    <row r="574" spans="1:5" x14ac:dyDescent="0.35">
      <c r="A574" s="5"/>
      <c r="B574" s="19" t="s">
        <v>2045</v>
      </c>
      <c r="C574" s="20">
        <v>0</v>
      </c>
      <c r="D574" s="20">
        <v>0</v>
      </c>
      <c r="E574" s="98">
        <v>0</v>
      </c>
    </row>
    <row r="575" spans="1:5" x14ac:dyDescent="0.35">
      <c r="A575" s="5"/>
      <c r="B575" s="19" t="s">
        <v>2046</v>
      </c>
      <c r="C575" s="20">
        <v>0</v>
      </c>
      <c r="D575" s="20">
        <v>0</v>
      </c>
      <c r="E575" s="98">
        <v>0</v>
      </c>
    </row>
    <row r="576" spans="1:5" x14ac:dyDescent="0.35">
      <c r="A576" s="5"/>
      <c r="B576" s="19" t="s">
        <v>2047</v>
      </c>
      <c r="C576" s="20">
        <v>0</v>
      </c>
      <c r="D576" s="20">
        <v>0</v>
      </c>
      <c r="E576" s="98">
        <v>0</v>
      </c>
    </row>
    <row r="577" spans="1:5" x14ac:dyDescent="0.35">
      <c r="A577" s="5"/>
      <c r="B577" s="21" t="s">
        <v>2048</v>
      </c>
      <c r="C577" s="22"/>
      <c r="D577" s="22"/>
      <c r="E577" s="9"/>
    </row>
    <row r="578" spans="1:5" x14ac:dyDescent="0.35">
      <c r="A578" s="23"/>
      <c r="B578" s="24"/>
      <c r="C578" s="24"/>
      <c r="D578" s="24"/>
      <c r="E578" s="25"/>
    </row>
    <row r="579" spans="1:5" x14ac:dyDescent="0.35">
      <c r="A579" s="5">
        <v>3</v>
      </c>
      <c r="B579" s="26" t="s">
        <v>2049</v>
      </c>
      <c r="C579" s="19"/>
      <c r="D579" s="24"/>
      <c r="E579" s="27"/>
    </row>
    <row r="580" spans="1:5" x14ac:dyDescent="0.35">
      <c r="A580" s="5"/>
      <c r="B580" s="19" t="s">
        <v>2050</v>
      </c>
      <c r="C580" s="20">
        <v>0.08</v>
      </c>
      <c r="D580" s="24"/>
      <c r="E580" s="25"/>
    </row>
    <row r="581" spans="1:5" x14ac:dyDescent="0.35">
      <c r="A581" s="5"/>
      <c r="B581" s="19" t="s">
        <v>2051</v>
      </c>
      <c r="C581" s="20">
        <v>0.01</v>
      </c>
      <c r="D581" s="24"/>
      <c r="E581" s="25"/>
    </row>
    <row r="582" spans="1:5" x14ac:dyDescent="0.35">
      <c r="A582" s="5">
        <v>4</v>
      </c>
      <c r="B582" s="28" t="s">
        <v>2052</v>
      </c>
      <c r="C582" s="29" t="s">
        <v>2036</v>
      </c>
      <c r="D582" s="24"/>
      <c r="E582" s="27"/>
    </row>
    <row r="583" spans="1:5" ht="24" x14ac:dyDescent="0.35">
      <c r="A583" s="5">
        <v>5</v>
      </c>
      <c r="B583" s="30" t="s">
        <v>2065</v>
      </c>
      <c r="C583" s="29" t="s">
        <v>2036</v>
      </c>
      <c r="D583" s="31"/>
      <c r="E583" s="27"/>
    </row>
    <row r="584" spans="1:5" x14ac:dyDescent="0.35">
      <c r="A584" s="5">
        <v>6</v>
      </c>
      <c r="B584" s="32" t="s">
        <v>2053</v>
      </c>
      <c r="C584" s="33"/>
      <c r="E584" s="27"/>
    </row>
    <row r="585" spans="1:5" x14ac:dyDescent="0.35">
      <c r="A585" s="5"/>
      <c r="B585" s="34" t="s">
        <v>2054</v>
      </c>
      <c r="C585" s="35" t="s">
        <v>2036</v>
      </c>
      <c r="E585" s="27"/>
    </row>
    <row r="586" spans="1:5" x14ac:dyDescent="0.35">
      <c r="A586" s="5"/>
      <c r="B586" s="36" t="s">
        <v>2055</v>
      </c>
      <c r="C586" s="37" t="s">
        <v>2036</v>
      </c>
      <c r="E586" s="27"/>
    </row>
    <row r="587" spans="1:5" x14ac:dyDescent="0.35">
      <c r="A587" s="5"/>
      <c r="B587" s="36"/>
      <c r="C587" s="38"/>
      <c r="E587" s="27"/>
    </row>
    <row r="588" spans="1:5" x14ac:dyDescent="0.35">
      <c r="A588" s="5">
        <v>7</v>
      </c>
      <c r="B588" s="32" t="s">
        <v>2066</v>
      </c>
      <c r="C588" s="33"/>
      <c r="D588" s="24"/>
      <c r="E588" s="27"/>
    </row>
    <row r="589" spans="1:5" x14ac:dyDescent="0.35">
      <c r="A589" s="5"/>
      <c r="B589" s="34" t="s">
        <v>2054</v>
      </c>
      <c r="C589" s="35" t="s">
        <v>2036</v>
      </c>
      <c r="D589" s="24"/>
      <c r="E589" s="27"/>
    </row>
    <row r="590" spans="1:5" x14ac:dyDescent="0.35">
      <c r="A590" s="5"/>
      <c r="B590" s="36" t="s">
        <v>2056</v>
      </c>
      <c r="C590" s="37" t="s">
        <v>2036</v>
      </c>
      <c r="D590" s="24"/>
      <c r="E590" s="27"/>
    </row>
    <row r="591" spans="1:5" x14ac:dyDescent="0.35">
      <c r="A591" s="39"/>
      <c r="B591" s="40"/>
      <c r="C591" s="40"/>
      <c r="D591" s="40"/>
      <c r="E591" s="41"/>
    </row>
    <row r="593" spans="1:2" x14ac:dyDescent="0.35">
      <c r="A593" s="42" t="s">
        <v>2057</v>
      </c>
      <c r="B593" s="8" t="s">
        <v>2058</v>
      </c>
    </row>
    <row r="594" spans="1:2" x14ac:dyDescent="0.35">
      <c r="A594" s="42" t="s">
        <v>2059</v>
      </c>
      <c r="B594" s="8" t="s">
        <v>2060</v>
      </c>
    </row>
    <row r="595" spans="1:2" x14ac:dyDescent="0.35">
      <c r="A595" s="42" t="s">
        <v>2061</v>
      </c>
      <c r="B595" s="8" t="s">
        <v>2067</v>
      </c>
    </row>
    <row r="596" spans="1:2" x14ac:dyDescent="0.35">
      <c r="B596" s="8" t="s">
        <v>2063</v>
      </c>
    </row>
  </sheetData>
  <mergeCells count="4">
    <mergeCell ref="B1:F1"/>
    <mergeCell ref="B562:B563"/>
    <mergeCell ref="C562:D562"/>
    <mergeCell ref="E562:E563"/>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L145"/>
  <sheetViews>
    <sheetView zoomScale="85" zoomScaleNormal="85" workbookViewId="0"/>
  </sheetViews>
  <sheetFormatPr defaultColWidth="8.7265625" defaultRowHeight="12" x14ac:dyDescent="0.35"/>
  <cols>
    <col min="1" max="1" width="6.54296875" style="8" bestFit="1" customWidth="1"/>
    <col min="2" max="2" width="50.26953125" style="8" bestFit="1" customWidth="1"/>
    <col min="3" max="3" width="12.1796875" style="8" bestFit="1" customWidth="1"/>
    <col min="4" max="4" width="43.179687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42.54296875" style="8" bestFit="1" customWidth="1"/>
    <col min="12" max="12" width="7.54296875" style="8" bestFit="1" customWidth="1"/>
    <col min="13" max="16384" width="8.7265625" style="8"/>
  </cols>
  <sheetData>
    <row r="1" spans="1:12" x14ac:dyDescent="0.35">
      <c r="A1" s="45"/>
      <c r="B1" s="116" t="s">
        <v>110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111</v>
      </c>
      <c r="C8" s="8" t="s">
        <v>112</v>
      </c>
      <c r="D8" s="8" t="s">
        <v>113</v>
      </c>
      <c r="E8" s="52">
        <v>14821</v>
      </c>
      <c r="F8" s="46">
        <v>33.159999999999997</v>
      </c>
      <c r="G8" s="47">
        <v>3.78E-2</v>
      </c>
      <c r="J8" s="46"/>
      <c r="K8" s="42" t="s">
        <v>41</v>
      </c>
      <c r="L8" s="42" t="s">
        <v>42</v>
      </c>
    </row>
    <row r="9" spans="1:12" x14ac:dyDescent="0.35">
      <c r="A9" s="8">
        <v>2</v>
      </c>
      <c r="B9" s="8" t="s">
        <v>114</v>
      </c>
      <c r="C9" s="8" t="s">
        <v>115</v>
      </c>
      <c r="D9" s="8" t="s">
        <v>116</v>
      </c>
      <c r="E9" s="52">
        <v>7460</v>
      </c>
      <c r="F9" s="46">
        <v>31.55</v>
      </c>
      <c r="G9" s="47">
        <v>3.5900000000000001E-2</v>
      </c>
      <c r="J9" s="46"/>
      <c r="K9" s="8" t="s">
        <v>128</v>
      </c>
      <c r="L9" s="47">
        <v>0.12180000000000001</v>
      </c>
    </row>
    <row r="10" spans="1:12" x14ac:dyDescent="0.35">
      <c r="A10" s="8">
        <v>3</v>
      </c>
      <c r="B10" s="8" t="s">
        <v>117</v>
      </c>
      <c r="C10" s="8" t="s">
        <v>118</v>
      </c>
      <c r="D10" s="8" t="s">
        <v>119</v>
      </c>
      <c r="E10" s="52">
        <v>454</v>
      </c>
      <c r="F10" s="46">
        <v>29.87</v>
      </c>
      <c r="G10" s="47">
        <v>3.4000000000000002E-2</v>
      </c>
      <c r="J10" s="46"/>
      <c r="K10" s="8" t="s">
        <v>113</v>
      </c>
      <c r="L10" s="47">
        <v>0.1043</v>
      </c>
    </row>
    <row r="11" spans="1:12" x14ac:dyDescent="0.35">
      <c r="A11" s="8">
        <v>4</v>
      </c>
      <c r="B11" s="8" t="s">
        <v>120</v>
      </c>
      <c r="C11" s="8" t="s">
        <v>121</v>
      </c>
      <c r="D11" s="8" t="s">
        <v>122</v>
      </c>
      <c r="E11" s="52">
        <v>678</v>
      </c>
      <c r="F11" s="46">
        <v>29.7</v>
      </c>
      <c r="G11" s="47">
        <v>3.3799999999999997E-2</v>
      </c>
      <c r="J11" s="46"/>
      <c r="K11" s="8" t="s">
        <v>140</v>
      </c>
      <c r="L11" s="47">
        <v>6.7900000000000002E-2</v>
      </c>
    </row>
    <row r="12" spans="1:12" x14ac:dyDescent="0.35">
      <c r="A12" s="8">
        <v>5</v>
      </c>
      <c r="B12" s="8" t="s">
        <v>123</v>
      </c>
      <c r="C12" s="8" t="s">
        <v>124</v>
      </c>
      <c r="D12" s="8" t="s">
        <v>125</v>
      </c>
      <c r="E12" s="52">
        <v>839</v>
      </c>
      <c r="F12" s="46">
        <v>29.03</v>
      </c>
      <c r="G12" s="47">
        <v>3.3099999999999997E-2</v>
      </c>
      <c r="J12" s="46"/>
      <c r="K12" s="8" t="s">
        <v>90</v>
      </c>
      <c r="L12" s="47">
        <v>6.6299999999999998E-2</v>
      </c>
    </row>
    <row r="13" spans="1:12" x14ac:dyDescent="0.35">
      <c r="A13" s="8">
        <v>6</v>
      </c>
      <c r="B13" s="8" t="s">
        <v>126</v>
      </c>
      <c r="C13" s="8" t="s">
        <v>127</v>
      </c>
      <c r="D13" s="8" t="s">
        <v>128</v>
      </c>
      <c r="E13" s="52">
        <v>1545</v>
      </c>
      <c r="F13" s="46">
        <v>27.65</v>
      </c>
      <c r="G13" s="47">
        <v>3.15E-2</v>
      </c>
      <c r="J13" s="46"/>
      <c r="K13" s="8" t="s">
        <v>119</v>
      </c>
      <c r="L13" s="47">
        <v>6.5000000000000002E-2</v>
      </c>
    </row>
    <row r="14" spans="1:12" x14ac:dyDescent="0.35">
      <c r="A14" s="8">
        <v>7</v>
      </c>
      <c r="B14" s="8" t="s">
        <v>129</v>
      </c>
      <c r="C14" s="8" t="s">
        <v>130</v>
      </c>
      <c r="D14" s="8" t="s">
        <v>131</v>
      </c>
      <c r="E14" s="52">
        <v>483</v>
      </c>
      <c r="F14" s="46">
        <v>27.34</v>
      </c>
      <c r="G14" s="47">
        <v>3.1099999999999999E-2</v>
      </c>
      <c r="J14" s="46"/>
      <c r="K14" s="8" t="s">
        <v>150</v>
      </c>
      <c r="L14" s="47">
        <v>4.6199999999999998E-2</v>
      </c>
    </row>
    <row r="15" spans="1:12" x14ac:dyDescent="0.35">
      <c r="A15" s="8">
        <v>8</v>
      </c>
      <c r="B15" s="8" t="s">
        <v>132</v>
      </c>
      <c r="C15" s="8" t="s">
        <v>133</v>
      </c>
      <c r="D15" s="8" t="s">
        <v>134</v>
      </c>
      <c r="E15" s="52">
        <v>576</v>
      </c>
      <c r="F15" s="46">
        <v>25.23</v>
      </c>
      <c r="G15" s="47">
        <v>2.87E-2</v>
      </c>
      <c r="J15" s="46"/>
      <c r="K15" s="8" t="s">
        <v>64</v>
      </c>
      <c r="L15" s="47">
        <v>4.4400000000000002E-2</v>
      </c>
    </row>
    <row r="16" spans="1:12" x14ac:dyDescent="0.35">
      <c r="A16" s="8">
        <v>9</v>
      </c>
      <c r="B16" s="8" t="s">
        <v>62</v>
      </c>
      <c r="C16" s="8" t="s">
        <v>63</v>
      </c>
      <c r="D16" s="8" t="s">
        <v>64</v>
      </c>
      <c r="E16" s="52">
        <v>4884</v>
      </c>
      <c r="F16" s="46">
        <v>24.79</v>
      </c>
      <c r="G16" s="47">
        <v>2.8199999999999999E-2</v>
      </c>
      <c r="J16" s="46"/>
      <c r="K16" s="8" t="s">
        <v>125</v>
      </c>
      <c r="L16" s="47">
        <v>4.41E-2</v>
      </c>
    </row>
    <row r="17" spans="1:12" x14ac:dyDescent="0.35">
      <c r="A17" s="8">
        <v>10</v>
      </c>
      <c r="B17" s="8" t="s">
        <v>135</v>
      </c>
      <c r="C17" s="8" t="s">
        <v>136</v>
      </c>
      <c r="D17" s="8" t="s">
        <v>137</v>
      </c>
      <c r="E17" s="52">
        <v>15780</v>
      </c>
      <c r="F17" s="46">
        <v>23.37</v>
      </c>
      <c r="G17" s="47">
        <v>2.6599999999999999E-2</v>
      </c>
      <c r="J17" s="46"/>
      <c r="K17" s="8" t="s">
        <v>137</v>
      </c>
      <c r="L17" s="47">
        <v>4.07E-2</v>
      </c>
    </row>
    <row r="18" spans="1:12" x14ac:dyDescent="0.35">
      <c r="A18" s="8">
        <v>11</v>
      </c>
      <c r="B18" s="8" t="s">
        <v>138</v>
      </c>
      <c r="C18" s="8" t="s">
        <v>139</v>
      </c>
      <c r="D18" s="8" t="s">
        <v>140</v>
      </c>
      <c r="E18" s="52">
        <v>2449</v>
      </c>
      <c r="F18" s="46">
        <v>23.32</v>
      </c>
      <c r="G18" s="47">
        <v>2.6599999999999999E-2</v>
      </c>
      <c r="J18" s="46"/>
      <c r="K18" s="8" t="s">
        <v>160</v>
      </c>
      <c r="L18" s="47">
        <v>3.8600000000000002E-2</v>
      </c>
    </row>
    <row r="19" spans="1:12" x14ac:dyDescent="0.35">
      <c r="A19" s="8">
        <v>12</v>
      </c>
      <c r="B19" s="8" t="s">
        <v>141</v>
      </c>
      <c r="C19" s="8" t="s">
        <v>142</v>
      </c>
      <c r="D19" s="8" t="s">
        <v>113</v>
      </c>
      <c r="E19" s="52">
        <v>5958</v>
      </c>
      <c r="F19" s="46">
        <v>22.97</v>
      </c>
      <c r="G19" s="47">
        <v>2.6200000000000001E-2</v>
      </c>
      <c r="J19" s="46"/>
      <c r="K19" s="8" t="s">
        <v>116</v>
      </c>
      <c r="L19" s="47">
        <v>3.5900000000000001E-2</v>
      </c>
    </row>
    <row r="20" spans="1:12" x14ac:dyDescent="0.35">
      <c r="A20" s="8">
        <v>13</v>
      </c>
      <c r="B20" s="8" t="s">
        <v>143</v>
      </c>
      <c r="C20" s="8" t="s">
        <v>144</v>
      </c>
      <c r="D20" s="8" t="s">
        <v>145</v>
      </c>
      <c r="E20" s="52">
        <v>3137</v>
      </c>
      <c r="F20" s="46">
        <v>22.4</v>
      </c>
      <c r="G20" s="47">
        <v>2.5499999999999998E-2</v>
      </c>
      <c r="J20" s="46"/>
      <c r="K20" s="8" t="s">
        <v>122</v>
      </c>
      <c r="L20" s="47">
        <v>3.3799999999999997E-2</v>
      </c>
    </row>
    <row r="21" spans="1:12" x14ac:dyDescent="0.35">
      <c r="A21" s="8">
        <v>14</v>
      </c>
      <c r="B21" s="8" t="s">
        <v>146</v>
      </c>
      <c r="C21" s="8" t="s">
        <v>147</v>
      </c>
      <c r="D21" s="8" t="s">
        <v>128</v>
      </c>
      <c r="E21" s="52">
        <v>5201</v>
      </c>
      <c r="F21" s="46">
        <v>22.07</v>
      </c>
      <c r="G21" s="47">
        <v>2.5100000000000001E-2</v>
      </c>
      <c r="J21" s="46"/>
      <c r="K21" s="8" t="s">
        <v>131</v>
      </c>
      <c r="L21" s="47">
        <v>3.1099999999999999E-2</v>
      </c>
    </row>
    <row r="22" spans="1:12" x14ac:dyDescent="0.35">
      <c r="A22" s="8">
        <v>15</v>
      </c>
      <c r="B22" s="8" t="s">
        <v>148</v>
      </c>
      <c r="C22" s="8" t="s">
        <v>149</v>
      </c>
      <c r="D22" s="8" t="s">
        <v>150</v>
      </c>
      <c r="E22" s="52">
        <v>7239</v>
      </c>
      <c r="F22" s="46">
        <v>21.97</v>
      </c>
      <c r="G22" s="47">
        <v>2.5000000000000001E-2</v>
      </c>
      <c r="J22" s="46"/>
      <c r="K22" s="8" t="s">
        <v>134</v>
      </c>
      <c r="L22" s="47">
        <v>2.87E-2</v>
      </c>
    </row>
    <row r="23" spans="1:12" x14ac:dyDescent="0.35">
      <c r="A23" s="8">
        <v>16</v>
      </c>
      <c r="B23" s="8" t="s">
        <v>65</v>
      </c>
      <c r="C23" s="8" t="s">
        <v>66</v>
      </c>
      <c r="D23" s="8" t="s">
        <v>58</v>
      </c>
      <c r="E23" s="52">
        <v>421</v>
      </c>
      <c r="F23" s="46">
        <v>21.67</v>
      </c>
      <c r="G23" s="47">
        <v>2.47E-2</v>
      </c>
      <c r="J23" s="46"/>
      <c r="K23" s="8" t="s">
        <v>181</v>
      </c>
      <c r="L23" s="47">
        <v>2.7E-2</v>
      </c>
    </row>
    <row r="24" spans="1:12" x14ac:dyDescent="0.35">
      <c r="A24" s="8">
        <v>17</v>
      </c>
      <c r="B24" s="8" t="s">
        <v>151</v>
      </c>
      <c r="C24" s="8" t="s">
        <v>152</v>
      </c>
      <c r="D24" s="8" t="s">
        <v>153</v>
      </c>
      <c r="E24" s="52">
        <v>728</v>
      </c>
      <c r="F24" s="46">
        <v>19.32</v>
      </c>
      <c r="G24" s="47">
        <v>2.1999999999999999E-2</v>
      </c>
      <c r="J24" s="46"/>
      <c r="K24" s="8" t="s">
        <v>145</v>
      </c>
      <c r="L24" s="47">
        <v>2.5499999999999998E-2</v>
      </c>
    </row>
    <row r="25" spans="1:12" x14ac:dyDescent="0.35">
      <c r="A25" s="8">
        <v>18</v>
      </c>
      <c r="B25" s="8" t="s">
        <v>154</v>
      </c>
      <c r="C25" s="8" t="s">
        <v>155</v>
      </c>
      <c r="D25" s="8" t="s">
        <v>150</v>
      </c>
      <c r="E25" s="52">
        <v>13346</v>
      </c>
      <c r="F25" s="46">
        <v>18.600000000000001</v>
      </c>
      <c r="G25" s="47">
        <v>2.12E-2</v>
      </c>
      <c r="J25" s="46"/>
      <c r="K25" s="8" t="s">
        <v>58</v>
      </c>
      <c r="L25" s="47">
        <v>2.47E-2</v>
      </c>
    </row>
    <row r="26" spans="1:12" x14ac:dyDescent="0.35">
      <c r="A26" s="8">
        <v>19</v>
      </c>
      <c r="B26" s="8" t="s">
        <v>107</v>
      </c>
      <c r="C26" s="8" t="s">
        <v>108</v>
      </c>
      <c r="D26" s="8" t="s">
        <v>90</v>
      </c>
      <c r="E26" s="52">
        <v>6627</v>
      </c>
      <c r="F26" s="46">
        <v>18.05</v>
      </c>
      <c r="G26" s="47">
        <v>2.06E-2</v>
      </c>
      <c r="J26" s="46"/>
      <c r="K26" s="8" t="s">
        <v>193</v>
      </c>
      <c r="L26" s="47">
        <v>2.4500000000000001E-2</v>
      </c>
    </row>
    <row r="27" spans="1:12" x14ac:dyDescent="0.35">
      <c r="A27" s="8">
        <v>20</v>
      </c>
      <c r="B27" s="8" t="s">
        <v>156</v>
      </c>
      <c r="C27" s="8" t="s">
        <v>157</v>
      </c>
      <c r="D27" s="8" t="s">
        <v>113</v>
      </c>
      <c r="E27" s="52">
        <v>1198</v>
      </c>
      <c r="F27" s="46">
        <v>17.88</v>
      </c>
      <c r="G27" s="47">
        <v>2.0400000000000001E-2</v>
      </c>
      <c r="J27" s="46"/>
      <c r="K27" s="8" t="s">
        <v>153</v>
      </c>
      <c r="L27" s="47">
        <v>2.1999999999999999E-2</v>
      </c>
    </row>
    <row r="28" spans="1:12" x14ac:dyDescent="0.35">
      <c r="A28" s="8">
        <v>21</v>
      </c>
      <c r="B28" s="8" t="s">
        <v>158</v>
      </c>
      <c r="C28" s="8" t="s">
        <v>159</v>
      </c>
      <c r="D28" s="8" t="s">
        <v>160</v>
      </c>
      <c r="E28" s="52">
        <v>1107</v>
      </c>
      <c r="F28" s="46">
        <v>17.63</v>
      </c>
      <c r="G28" s="47">
        <v>2.01E-2</v>
      </c>
      <c r="J28" s="46"/>
      <c r="K28" s="8" t="s">
        <v>167</v>
      </c>
      <c r="L28" s="47">
        <v>1.9400000000000001E-2</v>
      </c>
    </row>
    <row r="29" spans="1:12" x14ac:dyDescent="0.35">
      <c r="A29" s="8">
        <v>22</v>
      </c>
      <c r="B29" s="8" t="s">
        <v>161</v>
      </c>
      <c r="C29" s="8" t="s">
        <v>162</v>
      </c>
      <c r="D29" s="8" t="s">
        <v>113</v>
      </c>
      <c r="E29" s="52">
        <v>1173</v>
      </c>
      <c r="F29" s="46">
        <v>17.489999999999998</v>
      </c>
      <c r="G29" s="47">
        <v>1.9900000000000001E-2</v>
      </c>
      <c r="J29" s="46"/>
      <c r="K29" s="8" t="s">
        <v>170</v>
      </c>
      <c r="L29" s="47">
        <v>1.9E-2</v>
      </c>
    </row>
    <row r="30" spans="1:12" x14ac:dyDescent="0.35">
      <c r="A30" s="8">
        <v>23</v>
      </c>
      <c r="B30" s="8" t="s">
        <v>163</v>
      </c>
      <c r="C30" s="8" t="s">
        <v>164</v>
      </c>
      <c r="D30" s="8" t="s">
        <v>119</v>
      </c>
      <c r="E30" s="52">
        <v>375</v>
      </c>
      <c r="F30" s="46">
        <v>17.329999999999998</v>
      </c>
      <c r="G30" s="47">
        <v>1.9699999999999999E-2</v>
      </c>
      <c r="J30" s="46"/>
      <c r="K30" s="8" t="s">
        <v>71</v>
      </c>
      <c r="L30" s="47">
        <v>1.6500000000000001E-2</v>
      </c>
    </row>
    <row r="31" spans="1:12" x14ac:dyDescent="0.35">
      <c r="A31" s="8">
        <v>24</v>
      </c>
      <c r="B31" s="8" t="s">
        <v>165</v>
      </c>
      <c r="C31" s="8" t="s">
        <v>166</v>
      </c>
      <c r="D31" s="8" t="s">
        <v>167</v>
      </c>
      <c r="E31" s="52">
        <v>6057</v>
      </c>
      <c r="F31" s="46">
        <v>17.010000000000002</v>
      </c>
      <c r="G31" s="47">
        <v>1.9400000000000001E-2</v>
      </c>
      <c r="J31" s="46"/>
      <c r="K31" s="8" t="s">
        <v>184</v>
      </c>
      <c r="L31" s="47">
        <v>1.6E-2</v>
      </c>
    </row>
    <row r="32" spans="1:12" x14ac:dyDescent="0.35">
      <c r="A32" s="8">
        <v>25</v>
      </c>
      <c r="B32" s="8" t="s">
        <v>168</v>
      </c>
      <c r="C32" s="8" t="s">
        <v>169</v>
      </c>
      <c r="D32" s="8" t="s">
        <v>170</v>
      </c>
      <c r="E32" s="52">
        <v>9635</v>
      </c>
      <c r="F32" s="46">
        <v>16.71</v>
      </c>
      <c r="G32" s="47">
        <v>1.9E-2</v>
      </c>
      <c r="J32" s="46"/>
      <c r="K32" s="8" t="s">
        <v>198</v>
      </c>
      <c r="L32" s="47">
        <v>1.34E-2</v>
      </c>
    </row>
    <row r="33" spans="1:12" x14ac:dyDescent="0.35">
      <c r="A33" s="8">
        <v>26</v>
      </c>
      <c r="B33" s="8" t="s">
        <v>171</v>
      </c>
      <c r="C33" s="8" t="s">
        <v>172</v>
      </c>
      <c r="D33" s="8" t="s">
        <v>128</v>
      </c>
      <c r="E33" s="52">
        <v>155</v>
      </c>
      <c r="F33" s="46">
        <v>16.43</v>
      </c>
      <c r="G33" s="47">
        <v>1.8700000000000001E-2</v>
      </c>
      <c r="J33" s="46"/>
      <c r="K33" s="8" t="s">
        <v>215</v>
      </c>
      <c r="L33" s="47">
        <v>1.04E-2</v>
      </c>
    </row>
    <row r="34" spans="1:12" x14ac:dyDescent="0.35">
      <c r="A34" s="8">
        <v>27</v>
      </c>
      <c r="B34" s="8" t="s">
        <v>173</v>
      </c>
      <c r="C34" s="8" t="s">
        <v>174</v>
      </c>
      <c r="D34" s="8" t="s">
        <v>160</v>
      </c>
      <c r="E34" s="52">
        <v>87</v>
      </c>
      <c r="F34" s="46">
        <v>16.27</v>
      </c>
      <c r="G34" s="47">
        <v>1.8499999999999999E-2</v>
      </c>
      <c r="J34" s="46"/>
      <c r="K34" s="8" t="s">
        <v>218</v>
      </c>
      <c r="L34" s="47">
        <v>7.7000000000000002E-3</v>
      </c>
    </row>
    <row r="35" spans="1:12" x14ac:dyDescent="0.35">
      <c r="A35" s="8">
        <v>28</v>
      </c>
      <c r="B35" s="8" t="s">
        <v>175</v>
      </c>
      <c r="C35" s="8" t="s">
        <v>176</v>
      </c>
      <c r="D35" s="8" t="s">
        <v>128</v>
      </c>
      <c r="E35" s="52">
        <v>4462</v>
      </c>
      <c r="F35" s="46">
        <v>16.23</v>
      </c>
      <c r="G35" s="47">
        <v>1.8499999999999999E-2</v>
      </c>
      <c r="J35" s="46"/>
      <c r="K35" s="8" t="s">
        <v>43</v>
      </c>
      <c r="L35" s="47">
        <v>5.1000000000000004E-3</v>
      </c>
    </row>
    <row r="36" spans="1:12" x14ac:dyDescent="0.35">
      <c r="A36" s="8">
        <v>29</v>
      </c>
      <c r="B36" s="8" t="s">
        <v>177</v>
      </c>
      <c r="C36" s="8" t="s">
        <v>178</v>
      </c>
      <c r="D36" s="8" t="s">
        <v>90</v>
      </c>
      <c r="E36" s="52">
        <v>12005</v>
      </c>
      <c r="F36" s="46">
        <v>15.07</v>
      </c>
      <c r="G36" s="47">
        <v>1.72E-2</v>
      </c>
      <c r="J36" s="46"/>
    </row>
    <row r="37" spans="1:12" x14ac:dyDescent="0.35">
      <c r="A37" s="8">
        <v>30</v>
      </c>
      <c r="B37" s="8" t="s">
        <v>69</v>
      </c>
      <c r="C37" s="8" t="s">
        <v>70</v>
      </c>
      <c r="D37" s="8" t="s">
        <v>71</v>
      </c>
      <c r="E37" s="52">
        <v>1435</v>
      </c>
      <c r="F37" s="46">
        <v>14.49</v>
      </c>
      <c r="G37" s="47">
        <v>1.6500000000000001E-2</v>
      </c>
      <c r="J37" s="46"/>
    </row>
    <row r="38" spans="1:12" x14ac:dyDescent="0.35">
      <c r="A38" s="8">
        <v>31</v>
      </c>
      <c r="B38" s="8" t="s">
        <v>72</v>
      </c>
      <c r="C38" s="8" t="s">
        <v>73</v>
      </c>
      <c r="D38" s="8" t="s">
        <v>64</v>
      </c>
      <c r="E38" s="52">
        <v>1055</v>
      </c>
      <c r="F38" s="46">
        <v>14.25</v>
      </c>
      <c r="G38" s="47">
        <v>1.6199999999999999E-2</v>
      </c>
      <c r="J38" s="46"/>
    </row>
    <row r="39" spans="1:12" x14ac:dyDescent="0.35">
      <c r="A39" s="8">
        <v>32</v>
      </c>
      <c r="B39" s="8" t="s">
        <v>179</v>
      </c>
      <c r="C39" s="8" t="s">
        <v>180</v>
      </c>
      <c r="D39" s="8" t="s">
        <v>181</v>
      </c>
      <c r="E39" s="52">
        <v>2291</v>
      </c>
      <c r="F39" s="46">
        <v>14.21</v>
      </c>
      <c r="G39" s="47">
        <v>1.6199999999999999E-2</v>
      </c>
      <c r="J39" s="46"/>
    </row>
    <row r="40" spans="1:12" x14ac:dyDescent="0.35">
      <c r="A40" s="8">
        <v>33</v>
      </c>
      <c r="B40" s="8" t="s">
        <v>182</v>
      </c>
      <c r="C40" s="8" t="s">
        <v>183</v>
      </c>
      <c r="D40" s="8" t="s">
        <v>184</v>
      </c>
      <c r="E40" s="52">
        <v>1323</v>
      </c>
      <c r="F40" s="46">
        <v>14.03</v>
      </c>
      <c r="G40" s="47">
        <v>1.6E-2</v>
      </c>
      <c r="J40" s="46"/>
    </row>
    <row r="41" spans="1:12" x14ac:dyDescent="0.35">
      <c r="A41" s="8">
        <v>34</v>
      </c>
      <c r="B41" s="8" t="s">
        <v>185</v>
      </c>
      <c r="C41" s="8" t="s">
        <v>186</v>
      </c>
      <c r="D41" s="8" t="s">
        <v>140</v>
      </c>
      <c r="E41" s="52">
        <v>187</v>
      </c>
      <c r="F41" s="46">
        <v>13.15</v>
      </c>
      <c r="G41" s="47">
        <v>1.4999999999999999E-2</v>
      </c>
      <c r="J41" s="46"/>
    </row>
    <row r="42" spans="1:12" x14ac:dyDescent="0.35">
      <c r="A42" s="8">
        <v>35</v>
      </c>
      <c r="B42" s="8" t="s">
        <v>187</v>
      </c>
      <c r="C42" s="8" t="s">
        <v>188</v>
      </c>
      <c r="D42" s="8" t="s">
        <v>90</v>
      </c>
      <c r="E42" s="52">
        <v>12302</v>
      </c>
      <c r="F42" s="46">
        <v>13.13</v>
      </c>
      <c r="G42" s="47">
        <v>1.49E-2</v>
      </c>
      <c r="J42" s="46"/>
    </row>
    <row r="43" spans="1:12" x14ac:dyDescent="0.35">
      <c r="A43" s="8">
        <v>36</v>
      </c>
      <c r="B43" s="8" t="s">
        <v>189</v>
      </c>
      <c r="C43" s="8" t="s">
        <v>190</v>
      </c>
      <c r="D43" s="8" t="s">
        <v>137</v>
      </c>
      <c r="E43" s="52">
        <v>31</v>
      </c>
      <c r="F43" s="46">
        <v>12.37</v>
      </c>
      <c r="G43" s="47">
        <v>1.41E-2</v>
      </c>
      <c r="J43" s="46"/>
    </row>
    <row r="44" spans="1:12" x14ac:dyDescent="0.35">
      <c r="A44" s="8">
        <v>37</v>
      </c>
      <c r="B44" s="8" t="s">
        <v>191</v>
      </c>
      <c r="C44" s="8" t="s">
        <v>192</v>
      </c>
      <c r="D44" s="8" t="s">
        <v>193</v>
      </c>
      <c r="E44" s="52">
        <v>48</v>
      </c>
      <c r="F44" s="46">
        <v>12.12</v>
      </c>
      <c r="G44" s="47">
        <v>1.38E-2</v>
      </c>
      <c r="J44" s="46"/>
    </row>
    <row r="45" spans="1:12" x14ac:dyDescent="0.35">
      <c r="A45" s="8">
        <v>38</v>
      </c>
      <c r="B45" s="8" t="s">
        <v>194</v>
      </c>
      <c r="C45" s="8" t="s">
        <v>195</v>
      </c>
      <c r="D45" s="8" t="s">
        <v>90</v>
      </c>
      <c r="E45" s="52">
        <v>6902</v>
      </c>
      <c r="F45" s="46">
        <v>11.9</v>
      </c>
      <c r="G45" s="47">
        <v>1.3599999999999999E-2</v>
      </c>
      <c r="J45" s="46"/>
    </row>
    <row r="46" spans="1:12" x14ac:dyDescent="0.35">
      <c r="A46" s="8">
        <v>39</v>
      </c>
      <c r="B46" s="8" t="s">
        <v>196</v>
      </c>
      <c r="C46" s="8" t="s">
        <v>197</v>
      </c>
      <c r="D46" s="8" t="s">
        <v>198</v>
      </c>
      <c r="E46" s="52">
        <v>332</v>
      </c>
      <c r="F46" s="46">
        <v>11.75</v>
      </c>
      <c r="G46" s="47">
        <v>1.34E-2</v>
      </c>
      <c r="J46" s="46"/>
    </row>
    <row r="47" spans="1:12" x14ac:dyDescent="0.35">
      <c r="A47" s="8">
        <v>40</v>
      </c>
      <c r="B47" s="8" t="s">
        <v>199</v>
      </c>
      <c r="C47" s="8" t="s">
        <v>200</v>
      </c>
      <c r="D47" s="8" t="s">
        <v>140</v>
      </c>
      <c r="E47" s="52">
        <v>316</v>
      </c>
      <c r="F47" s="46">
        <v>11.64</v>
      </c>
      <c r="G47" s="47">
        <v>1.3299999999999999E-2</v>
      </c>
      <c r="J47" s="46"/>
    </row>
    <row r="48" spans="1:12" x14ac:dyDescent="0.35">
      <c r="A48" s="8">
        <v>41</v>
      </c>
      <c r="B48" s="8" t="s">
        <v>201</v>
      </c>
      <c r="C48" s="8" t="s">
        <v>202</v>
      </c>
      <c r="D48" s="8" t="s">
        <v>128</v>
      </c>
      <c r="E48" s="52">
        <v>383</v>
      </c>
      <c r="F48" s="46">
        <v>11.48</v>
      </c>
      <c r="G48" s="47">
        <v>1.3100000000000001E-2</v>
      </c>
      <c r="J48" s="46"/>
    </row>
    <row r="49" spans="1:10" x14ac:dyDescent="0.35">
      <c r="A49" s="8">
        <v>42</v>
      </c>
      <c r="B49" s="8" t="s">
        <v>203</v>
      </c>
      <c r="C49" s="8" t="s">
        <v>204</v>
      </c>
      <c r="D49" s="8" t="s">
        <v>140</v>
      </c>
      <c r="E49" s="52">
        <v>316</v>
      </c>
      <c r="F49" s="46">
        <v>11.38</v>
      </c>
      <c r="G49" s="47">
        <v>1.2999999999999999E-2</v>
      </c>
      <c r="J49" s="46"/>
    </row>
    <row r="50" spans="1:10" x14ac:dyDescent="0.35">
      <c r="A50" s="8">
        <v>43</v>
      </c>
      <c r="B50" s="8" t="s">
        <v>205</v>
      </c>
      <c r="C50" s="8" t="s">
        <v>206</v>
      </c>
      <c r="D50" s="8" t="s">
        <v>119</v>
      </c>
      <c r="E50" s="52">
        <v>894</v>
      </c>
      <c r="F50" s="46">
        <v>9.9499999999999993</v>
      </c>
      <c r="G50" s="47">
        <v>1.1299999999999999E-2</v>
      </c>
      <c r="J50" s="46"/>
    </row>
    <row r="51" spans="1:10" x14ac:dyDescent="0.35">
      <c r="A51" s="8">
        <v>44</v>
      </c>
      <c r="B51" s="8" t="s">
        <v>207</v>
      </c>
      <c r="C51" s="8" t="s">
        <v>208</v>
      </c>
      <c r="D51" s="8" t="s">
        <v>125</v>
      </c>
      <c r="E51" s="52">
        <v>509</v>
      </c>
      <c r="F51" s="46">
        <v>9.6999999999999993</v>
      </c>
      <c r="G51" s="47">
        <v>1.0999999999999999E-2</v>
      </c>
      <c r="J51" s="46"/>
    </row>
    <row r="52" spans="1:10" x14ac:dyDescent="0.35">
      <c r="A52" s="8">
        <v>45</v>
      </c>
      <c r="B52" s="8" t="s">
        <v>209</v>
      </c>
      <c r="C52" s="8" t="s">
        <v>210</v>
      </c>
      <c r="D52" s="8" t="s">
        <v>181</v>
      </c>
      <c r="E52" s="52">
        <v>991</v>
      </c>
      <c r="F52" s="46">
        <v>9.4700000000000006</v>
      </c>
      <c r="G52" s="47">
        <v>1.0800000000000001E-2</v>
      </c>
      <c r="J52" s="46"/>
    </row>
    <row r="53" spans="1:10" x14ac:dyDescent="0.35">
      <c r="A53" s="8">
        <v>46</v>
      </c>
      <c r="B53" s="8" t="s">
        <v>211</v>
      </c>
      <c r="C53" s="8" t="s">
        <v>212</v>
      </c>
      <c r="D53" s="8" t="s">
        <v>193</v>
      </c>
      <c r="E53" s="52">
        <v>2227</v>
      </c>
      <c r="F53" s="46">
        <v>9.39</v>
      </c>
      <c r="G53" s="47">
        <v>1.0699999999999999E-2</v>
      </c>
      <c r="J53" s="46"/>
    </row>
    <row r="54" spans="1:10" x14ac:dyDescent="0.35">
      <c r="A54" s="8">
        <v>47</v>
      </c>
      <c r="B54" s="8" t="s">
        <v>213</v>
      </c>
      <c r="C54" s="8" t="s">
        <v>214</v>
      </c>
      <c r="D54" s="8" t="s">
        <v>215</v>
      </c>
      <c r="E54" s="52">
        <v>1718</v>
      </c>
      <c r="F54" s="46">
        <v>9.16</v>
      </c>
      <c r="G54" s="47">
        <v>1.04E-2</v>
      </c>
      <c r="J54" s="46"/>
    </row>
    <row r="55" spans="1:10" x14ac:dyDescent="0.35">
      <c r="A55" s="8">
        <v>48</v>
      </c>
      <c r="B55" s="8" t="s">
        <v>216</v>
      </c>
      <c r="C55" s="8" t="s">
        <v>217</v>
      </c>
      <c r="D55" s="8" t="s">
        <v>218</v>
      </c>
      <c r="E55" s="52">
        <v>271</v>
      </c>
      <c r="F55" s="46">
        <v>6.77</v>
      </c>
      <c r="G55" s="47">
        <v>7.7000000000000002E-3</v>
      </c>
      <c r="J55" s="46"/>
    </row>
    <row r="56" spans="1:10" x14ac:dyDescent="0.35">
      <c r="A56" s="8">
        <v>49</v>
      </c>
      <c r="B56" s="8" t="s">
        <v>219</v>
      </c>
      <c r="C56" s="8" t="s">
        <v>220</v>
      </c>
      <c r="D56" s="8" t="s">
        <v>128</v>
      </c>
      <c r="E56" s="52">
        <v>1798</v>
      </c>
      <c r="F56" s="46">
        <v>6.58</v>
      </c>
      <c r="G56" s="47">
        <v>7.4999999999999997E-3</v>
      </c>
      <c r="J56" s="46"/>
    </row>
    <row r="57" spans="1:10" x14ac:dyDescent="0.35">
      <c r="A57" s="8">
        <v>50</v>
      </c>
      <c r="B57" s="8" t="s">
        <v>221</v>
      </c>
      <c r="C57" s="8" t="s">
        <v>222</v>
      </c>
      <c r="D57" s="8" t="s">
        <v>128</v>
      </c>
      <c r="E57" s="52">
        <v>7185</v>
      </c>
      <c r="F57" s="46">
        <v>6.5</v>
      </c>
      <c r="G57" s="47">
        <v>7.4000000000000003E-3</v>
      </c>
      <c r="J57" s="46"/>
    </row>
    <row r="58" spans="1:10" x14ac:dyDescent="0.35">
      <c r="A58" s="49"/>
      <c r="B58" s="49" t="s">
        <v>14</v>
      </c>
      <c r="C58" s="49"/>
      <c r="D58" s="49"/>
      <c r="E58" s="49"/>
      <c r="F58" s="50">
        <v>873.53</v>
      </c>
      <c r="G58" s="51">
        <v>0.99490000000000001</v>
      </c>
    </row>
    <row r="60" spans="1:10" x14ac:dyDescent="0.35">
      <c r="B60" s="42" t="s">
        <v>12</v>
      </c>
    </row>
    <row r="61" spans="1:10" x14ac:dyDescent="0.35">
      <c r="A61" s="8">
        <v>51</v>
      </c>
      <c r="B61" s="42" t="s">
        <v>13</v>
      </c>
      <c r="F61" s="46">
        <v>2.71</v>
      </c>
      <c r="G61" s="47">
        <v>3.0999999999999999E-3</v>
      </c>
      <c r="H61" s="48">
        <v>46204</v>
      </c>
    </row>
    <row r="62" spans="1:10" x14ac:dyDescent="0.35">
      <c r="A62" s="49"/>
      <c r="B62" s="49" t="s">
        <v>14</v>
      </c>
      <c r="C62" s="49"/>
      <c r="D62" s="49"/>
      <c r="E62" s="49"/>
      <c r="F62" s="50">
        <v>2.71</v>
      </c>
      <c r="G62" s="51">
        <v>3.0999999999999999E-3</v>
      </c>
    </row>
    <row r="64" spans="1:10" x14ac:dyDescent="0.35">
      <c r="B64" s="42" t="s">
        <v>38</v>
      </c>
    </row>
    <row r="65" spans="1:10" x14ac:dyDescent="0.35">
      <c r="B65" s="8" t="s">
        <v>39</v>
      </c>
      <c r="E65" s="52"/>
      <c r="F65" s="46">
        <v>1.7</v>
      </c>
      <c r="G65" s="47">
        <v>2E-3</v>
      </c>
      <c r="J65" s="46"/>
    </row>
    <row r="66" spans="1:10" x14ac:dyDescent="0.35">
      <c r="A66" s="49"/>
      <c r="B66" s="49" t="s">
        <v>14</v>
      </c>
      <c r="C66" s="49"/>
      <c r="D66" s="49"/>
      <c r="E66" s="49"/>
      <c r="F66" s="50">
        <v>1.7</v>
      </c>
      <c r="G66" s="51">
        <v>2E-3</v>
      </c>
    </row>
    <row r="68" spans="1:10" x14ac:dyDescent="0.35">
      <c r="A68" s="45"/>
      <c r="B68" s="45" t="s">
        <v>40</v>
      </c>
      <c r="C68" s="45"/>
      <c r="D68" s="45"/>
      <c r="E68" s="45"/>
      <c r="F68" s="53">
        <v>877.94</v>
      </c>
      <c r="G68" s="54">
        <v>1</v>
      </c>
    </row>
    <row r="69" spans="1:10" x14ac:dyDescent="0.35">
      <c r="A69" s="8" t="s">
        <v>44</v>
      </c>
    </row>
    <row r="70" spans="1:10" x14ac:dyDescent="0.35">
      <c r="A70" s="55">
        <v>1</v>
      </c>
      <c r="B70" s="55" t="s">
        <v>45</v>
      </c>
    </row>
    <row r="71" spans="1:10" x14ac:dyDescent="0.35">
      <c r="A71" s="55">
        <v>2</v>
      </c>
      <c r="B71" s="55" t="s">
        <v>46</v>
      </c>
    </row>
    <row r="75" spans="1:10" x14ac:dyDescent="0.35">
      <c r="B75" s="8" t="s">
        <v>47</v>
      </c>
    </row>
    <row r="89" spans="2:2" x14ac:dyDescent="0.35">
      <c r="B89" s="8" t="s">
        <v>223</v>
      </c>
    </row>
    <row r="102" spans="1:5" x14ac:dyDescent="0.35">
      <c r="A102" s="1" t="s">
        <v>2</v>
      </c>
      <c r="B102" s="2" t="s">
        <v>2022</v>
      </c>
      <c r="C102" s="3"/>
      <c r="D102" s="3"/>
      <c r="E102" s="4"/>
    </row>
    <row r="103" spans="1:5" x14ac:dyDescent="0.35">
      <c r="A103" s="5">
        <v>1</v>
      </c>
      <c r="B103" s="6"/>
      <c r="C103" s="7" t="s">
        <v>2023</v>
      </c>
      <c r="E103" s="9"/>
    </row>
    <row r="104" spans="1:5" x14ac:dyDescent="0.35">
      <c r="A104" s="5"/>
      <c r="B104" s="6" t="s">
        <v>2024</v>
      </c>
      <c r="C104" s="10"/>
      <c r="E104" s="9"/>
    </row>
    <row r="105" spans="1:5" x14ac:dyDescent="0.35">
      <c r="A105" s="5"/>
      <c r="B105" s="6" t="s">
        <v>2025</v>
      </c>
      <c r="C105" s="11" t="s">
        <v>2057</v>
      </c>
      <c r="E105" s="9"/>
    </row>
    <row r="106" spans="1:5" x14ac:dyDescent="0.35">
      <c r="A106" s="5"/>
      <c r="B106" s="6" t="s">
        <v>2026</v>
      </c>
      <c r="C106" s="12" t="s">
        <v>2057</v>
      </c>
      <c r="E106" s="9"/>
    </row>
    <row r="107" spans="1:5" x14ac:dyDescent="0.35">
      <c r="A107" s="5"/>
      <c r="B107" s="6" t="s">
        <v>2027</v>
      </c>
      <c r="C107" s="12" t="s">
        <v>2057</v>
      </c>
      <c r="E107" s="9"/>
    </row>
    <row r="108" spans="1:5" x14ac:dyDescent="0.35">
      <c r="A108" s="5"/>
      <c r="B108" s="6" t="s">
        <v>2028</v>
      </c>
      <c r="C108" s="12" t="s">
        <v>2057</v>
      </c>
      <c r="E108" s="9"/>
    </row>
    <row r="109" spans="1:5" x14ac:dyDescent="0.35">
      <c r="A109" s="5"/>
      <c r="B109" s="13" t="s">
        <v>2029</v>
      </c>
      <c r="C109" s="13"/>
      <c r="E109" s="9"/>
    </row>
    <row r="110" spans="1:5" x14ac:dyDescent="0.35">
      <c r="A110" s="5">
        <v>2</v>
      </c>
      <c r="B110" s="14" t="s">
        <v>2030</v>
      </c>
      <c r="C110" s="13"/>
      <c r="E110" s="9"/>
    </row>
    <row r="111" spans="1:5" x14ac:dyDescent="0.35">
      <c r="A111" s="5"/>
      <c r="B111" s="109" t="s">
        <v>2031</v>
      </c>
      <c r="C111" s="111" t="s">
        <v>2032</v>
      </c>
      <c r="D111" s="111"/>
      <c r="E111" s="112" t="s">
        <v>2033</v>
      </c>
    </row>
    <row r="112" spans="1:5" x14ac:dyDescent="0.35">
      <c r="A112" s="5"/>
      <c r="B112" s="110"/>
      <c r="C112" s="15" t="s">
        <v>2034</v>
      </c>
      <c r="D112" s="15" t="s">
        <v>2064</v>
      </c>
      <c r="E112" s="113"/>
    </row>
    <row r="113" spans="1:5" x14ac:dyDescent="0.35">
      <c r="A113" s="16"/>
      <c r="B113" s="17" t="s">
        <v>2035</v>
      </c>
      <c r="C113" s="20" t="s">
        <v>2386</v>
      </c>
      <c r="D113" s="20" t="s">
        <v>2387</v>
      </c>
      <c r="E113" s="98">
        <v>0</v>
      </c>
    </row>
    <row r="114" spans="1:5" x14ac:dyDescent="0.35">
      <c r="A114" s="16"/>
      <c r="B114" s="17" t="s">
        <v>2037</v>
      </c>
      <c r="C114" s="20">
        <v>0</v>
      </c>
      <c r="D114" s="20">
        <v>0</v>
      </c>
      <c r="E114" s="98">
        <v>0</v>
      </c>
    </row>
    <row r="115" spans="1:5" x14ac:dyDescent="0.35">
      <c r="A115" s="16"/>
      <c r="B115" s="17" t="s">
        <v>2038</v>
      </c>
      <c r="C115" s="20">
        <v>0</v>
      </c>
      <c r="D115" s="20">
        <v>0</v>
      </c>
      <c r="E115" s="98">
        <v>0</v>
      </c>
    </row>
    <row r="116" spans="1:5" x14ac:dyDescent="0.35">
      <c r="A116" s="16"/>
      <c r="B116" s="17" t="s">
        <v>2039</v>
      </c>
      <c r="C116" s="20">
        <v>0</v>
      </c>
      <c r="D116" s="20">
        <v>0</v>
      </c>
      <c r="E116" s="98">
        <v>0</v>
      </c>
    </row>
    <row r="117" spans="1:5" x14ac:dyDescent="0.35">
      <c r="A117" s="16"/>
      <c r="B117" s="17" t="s">
        <v>2040</v>
      </c>
      <c r="C117" s="20">
        <v>0</v>
      </c>
      <c r="D117" s="20">
        <v>0</v>
      </c>
      <c r="E117" s="98">
        <v>0</v>
      </c>
    </row>
    <row r="118" spans="1:5" x14ac:dyDescent="0.35">
      <c r="A118" s="16"/>
      <c r="B118" s="17" t="s">
        <v>2041</v>
      </c>
      <c r="C118" s="20">
        <v>0</v>
      </c>
      <c r="D118" s="20">
        <v>0</v>
      </c>
      <c r="E118" s="98">
        <v>0</v>
      </c>
    </row>
    <row r="119" spans="1:5" x14ac:dyDescent="0.35">
      <c r="A119" s="16"/>
      <c r="B119" s="18"/>
      <c r="C119" s="99"/>
      <c r="D119" s="99"/>
      <c r="E119" s="10"/>
    </row>
    <row r="120" spans="1:5" x14ac:dyDescent="0.35">
      <c r="A120" s="5"/>
      <c r="B120" s="19" t="s">
        <v>2042</v>
      </c>
      <c r="C120" s="20">
        <v>0</v>
      </c>
      <c r="D120" s="20">
        <v>0</v>
      </c>
      <c r="E120" s="98">
        <v>0</v>
      </c>
    </row>
    <row r="121" spans="1:5" x14ac:dyDescent="0.35">
      <c r="A121" s="5"/>
      <c r="B121" s="19" t="s">
        <v>2043</v>
      </c>
      <c r="C121" s="20">
        <v>0</v>
      </c>
      <c r="D121" s="20">
        <v>0</v>
      </c>
      <c r="E121" s="98">
        <v>0</v>
      </c>
    </row>
    <row r="122" spans="1:5" x14ac:dyDescent="0.35">
      <c r="A122" s="5"/>
      <c r="B122" s="19" t="s">
        <v>2044</v>
      </c>
      <c r="C122" s="20">
        <v>0</v>
      </c>
      <c r="D122" s="20">
        <v>0</v>
      </c>
      <c r="E122" s="98">
        <v>0</v>
      </c>
    </row>
    <row r="123" spans="1:5" x14ac:dyDescent="0.35">
      <c r="A123" s="5"/>
      <c r="B123" s="19" t="s">
        <v>2045</v>
      </c>
      <c r="C123" s="20">
        <v>0</v>
      </c>
      <c r="D123" s="20">
        <v>0</v>
      </c>
      <c r="E123" s="98">
        <v>0</v>
      </c>
    </row>
    <row r="124" spans="1:5" x14ac:dyDescent="0.35">
      <c r="A124" s="5"/>
      <c r="B124" s="19" t="s">
        <v>2046</v>
      </c>
      <c r="C124" s="20">
        <v>0</v>
      </c>
      <c r="D124" s="20">
        <v>0</v>
      </c>
      <c r="E124" s="98">
        <v>0</v>
      </c>
    </row>
    <row r="125" spans="1:5" x14ac:dyDescent="0.35">
      <c r="A125" s="5"/>
      <c r="B125" s="19" t="s">
        <v>2047</v>
      </c>
      <c r="C125" s="20">
        <v>0</v>
      </c>
      <c r="D125" s="20">
        <v>0</v>
      </c>
      <c r="E125" s="98">
        <v>0</v>
      </c>
    </row>
    <row r="126" spans="1:5" x14ac:dyDescent="0.35">
      <c r="A126" s="5"/>
      <c r="B126" s="21" t="s">
        <v>2048</v>
      </c>
      <c r="C126" s="22"/>
      <c r="D126" s="22"/>
      <c r="E126" s="9"/>
    </row>
    <row r="127" spans="1:5" x14ac:dyDescent="0.35">
      <c r="A127" s="23"/>
      <c r="B127" s="24"/>
      <c r="C127" s="24"/>
      <c r="D127" s="24"/>
      <c r="E127" s="25"/>
    </row>
    <row r="128" spans="1:5" x14ac:dyDescent="0.35">
      <c r="A128" s="5">
        <v>3</v>
      </c>
      <c r="B128" s="26" t="s">
        <v>2049</v>
      </c>
      <c r="C128" s="19"/>
      <c r="D128" s="24"/>
      <c r="E128" s="27"/>
    </row>
    <row r="129" spans="1:5" x14ac:dyDescent="0.35">
      <c r="A129" s="5"/>
      <c r="B129" s="19" t="s">
        <v>2050</v>
      </c>
      <c r="C129" s="20">
        <v>0.04</v>
      </c>
      <c r="D129" s="24"/>
      <c r="E129" s="25"/>
    </row>
    <row r="130" spans="1:5" x14ac:dyDescent="0.35">
      <c r="A130" s="5"/>
      <c r="B130" s="19" t="s">
        <v>2051</v>
      </c>
      <c r="C130" s="20">
        <v>0.04</v>
      </c>
      <c r="D130" s="24"/>
      <c r="E130" s="25"/>
    </row>
    <row r="131" spans="1:5" x14ac:dyDescent="0.35">
      <c r="A131" s="5">
        <v>4</v>
      </c>
      <c r="B131" s="28" t="s">
        <v>2052</v>
      </c>
      <c r="C131" s="29" t="s">
        <v>2036</v>
      </c>
      <c r="D131" s="24"/>
      <c r="E131" s="27"/>
    </row>
    <row r="132" spans="1:5" ht="24" x14ac:dyDescent="0.35">
      <c r="A132" s="5">
        <v>5</v>
      </c>
      <c r="B132" s="30" t="s">
        <v>2065</v>
      </c>
      <c r="C132" s="29" t="s">
        <v>2036</v>
      </c>
      <c r="D132" s="31"/>
      <c r="E132" s="27"/>
    </row>
    <row r="133" spans="1:5" x14ac:dyDescent="0.35">
      <c r="A133" s="5">
        <v>6</v>
      </c>
      <c r="B133" s="32" t="s">
        <v>2053</v>
      </c>
      <c r="C133" s="33"/>
      <c r="E133" s="27"/>
    </row>
    <row r="134" spans="1:5" x14ac:dyDescent="0.35">
      <c r="A134" s="5"/>
      <c r="B134" s="34" t="s">
        <v>2054</v>
      </c>
      <c r="C134" s="35" t="s">
        <v>2036</v>
      </c>
      <c r="E134" s="27"/>
    </row>
    <row r="135" spans="1:5" x14ac:dyDescent="0.35">
      <c r="A135" s="5"/>
      <c r="B135" s="36" t="s">
        <v>2055</v>
      </c>
      <c r="C135" s="37" t="s">
        <v>2036</v>
      </c>
      <c r="E135" s="27"/>
    </row>
    <row r="136" spans="1:5" x14ac:dyDescent="0.35">
      <c r="A136" s="5"/>
      <c r="B136" s="36"/>
      <c r="C136" s="38"/>
      <c r="E136" s="27"/>
    </row>
    <row r="137" spans="1:5" x14ac:dyDescent="0.35">
      <c r="A137" s="5">
        <v>7</v>
      </c>
      <c r="B137" s="32" t="s">
        <v>2066</v>
      </c>
      <c r="C137" s="33"/>
      <c r="D137" s="24"/>
      <c r="E137" s="27"/>
    </row>
    <row r="138" spans="1:5" x14ac:dyDescent="0.35">
      <c r="A138" s="5"/>
      <c r="B138" s="34" t="s">
        <v>2054</v>
      </c>
      <c r="C138" s="35" t="s">
        <v>2036</v>
      </c>
      <c r="D138" s="24"/>
      <c r="E138" s="27"/>
    </row>
    <row r="139" spans="1:5" x14ac:dyDescent="0.35">
      <c r="A139" s="5"/>
      <c r="B139" s="36" t="s">
        <v>2056</v>
      </c>
      <c r="C139" s="37" t="s">
        <v>2036</v>
      </c>
      <c r="D139" s="24"/>
      <c r="E139" s="27"/>
    </row>
    <row r="140" spans="1:5" x14ac:dyDescent="0.35">
      <c r="A140" s="39"/>
      <c r="B140" s="40"/>
      <c r="C140" s="40"/>
      <c r="D140" s="40"/>
      <c r="E140" s="41"/>
    </row>
    <row r="142" spans="1:5" x14ac:dyDescent="0.35">
      <c r="A142" s="42" t="s">
        <v>2057</v>
      </c>
      <c r="B142" s="8" t="s">
        <v>2058</v>
      </c>
    </row>
    <row r="143" spans="1:5" x14ac:dyDescent="0.35">
      <c r="A143" s="42" t="s">
        <v>2059</v>
      </c>
      <c r="B143" s="8" t="s">
        <v>2060</v>
      </c>
    </row>
    <row r="144" spans="1:5" x14ac:dyDescent="0.35">
      <c r="A144" s="42" t="s">
        <v>2061</v>
      </c>
      <c r="B144" s="8" t="s">
        <v>2067</v>
      </c>
    </row>
    <row r="145" spans="2:2" x14ac:dyDescent="0.35">
      <c r="B145" s="8" t="s">
        <v>2063</v>
      </c>
    </row>
  </sheetData>
  <mergeCells count="4">
    <mergeCell ref="B1:F1"/>
    <mergeCell ref="B111:B112"/>
    <mergeCell ref="C111:D111"/>
    <mergeCell ref="E111:E112"/>
  </mergeCell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L105"/>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1.81640625" style="8" bestFit="1" customWidth="1"/>
    <col min="4" max="4" width="14.81640625" style="8" bestFit="1" customWidth="1"/>
    <col min="5" max="5" width="10.8164062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87</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88</v>
      </c>
      <c r="C8" s="8" t="s">
        <v>89</v>
      </c>
      <c r="D8" s="8" t="s">
        <v>90</v>
      </c>
      <c r="E8" s="52">
        <v>1222292</v>
      </c>
      <c r="F8" s="46">
        <v>9758.7800000000007</v>
      </c>
      <c r="G8" s="47">
        <v>0.33279999999999998</v>
      </c>
      <c r="J8" s="46"/>
      <c r="K8" s="42" t="s">
        <v>41</v>
      </c>
      <c r="L8" s="42" t="s">
        <v>42</v>
      </c>
    </row>
    <row r="9" spans="1:12" x14ac:dyDescent="0.35">
      <c r="A9" s="8">
        <v>2</v>
      </c>
      <c r="B9" s="8" t="s">
        <v>91</v>
      </c>
      <c r="C9" s="8" t="s">
        <v>92</v>
      </c>
      <c r="D9" s="8" t="s">
        <v>90</v>
      </c>
      <c r="E9" s="52">
        <v>442787</v>
      </c>
      <c r="F9" s="46">
        <v>6094.52</v>
      </c>
      <c r="G9" s="47">
        <v>0.20780000000000001</v>
      </c>
      <c r="J9" s="46"/>
      <c r="K9" s="8" t="s">
        <v>90</v>
      </c>
      <c r="L9" s="47">
        <v>0.9929</v>
      </c>
    </row>
    <row r="10" spans="1:12" x14ac:dyDescent="0.35">
      <c r="A10" s="8">
        <v>3</v>
      </c>
      <c r="B10" s="8" t="s">
        <v>93</v>
      </c>
      <c r="C10" s="8" t="s">
        <v>94</v>
      </c>
      <c r="D10" s="8" t="s">
        <v>90</v>
      </c>
      <c r="E10" s="52">
        <v>195773</v>
      </c>
      <c r="F10" s="46">
        <v>2635.1</v>
      </c>
      <c r="G10" s="47">
        <v>8.9899999999999994E-2</v>
      </c>
      <c r="J10" s="46"/>
      <c r="K10" s="8" t="s">
        <v>43</v>
      </c>
      <c r="L10" s="47">
        <v>7.1000000000000004E-3</v>
      </c>
    </row>
    <row r="11" spans="1:12" x14ac:dyDescent="0.35">
      <c r="A11" s="8">
        <v>4</v>
      </c>
      <c r="B11" s="8" t="s">
        <v>95</v>
      </c>
      <c r="C11" s="8" t="s">
        <v>96</v>
      </c>
      <c r="D11" s="8" t="s">
        <v>90</v>
      </c>
      <c r="E11" s="52">
        <v>256538</v>
      </c>
      <c r="F11" s="46">
        <v>2634.9</v>
      </c>
      <c r="G11" s="47">
        <v>8.9899999999999994E-2</v>
      </c>
      <c r="J11" s="46"/>
    </row>
    <row r="12" spans="1:12" x14ac:dyDescent="0.35">
      <c r="A12" s="8">
        <v>5</v>
      </c>
      <c r="B12" s="8" t="s">
        <v>97</v>
      </c>
      <c r="C12" s="8" t="s">
        <v>98</v>
      </c>
      <c r="D12" s="8" t="s">
        <v>90</v>
      </c>
      <c r="E12" s="52">
        <v>663319</v>
      </c>
      <c r="F12" s="46">
        <v>2606.5100000000002</v>
      </c>
      <c r="G12" s="47">
        <v>8.8900000000000007E-2</v>
      </c>
      <c r="J12" s="46"/>
    </row>
    <row r="13" spans="1:12" x14ac:dyDescent="0.35">
      <c r="A13" s="8">
        <v>6</v>
      </c>
      <c r="B13" s="8" t="s">
        <v>99</v>
      </c>
      <c r="C13" s="8" t="s">
        <v>100</v>
      </c>
      <c r="D13" s="8" t="s">
        <v>90</v>
      </c>
      <c r="E13" s="52">
        <v>437303</v>
      </c>
      <c r="F13" s="46">
        <v>1443.32</v>
      </c>
      <c r="G13" s="47">
        <v>4.9200000000000001E-2</v>
      </c>
      <c r="J13" s="46"/>
    </row>
    <row r="14" spans="1:12" x14ac:dyDescent="0.35">
      <c r="A14" s="8">
        <v>7</v>
      </c>
      <c r="B14" s="8" t="s">
        <v>101</v>
      </c>
      <c r="C14" s="8" t="s">
        <v>102</v>
      </c>
      <c r="D14" s="8" t="s">
        <v>90</v>
      </c>
      <c r="E14" s="52">
        <v>116133</v>
      </c>
      <c r="F14" s="46">
        <v>1073.5899999999999</v>
      </c>
      <c r="G14" s="47">
        <v>3.6600000000000001E-2</v>
      </c>
      <c r="J14" s="46"/>
    </row>
    <row r="15" spans="1:12" x14ac:dyDescent="0.35">
      <c r="A15" s="8">
        <v>8</v>
      </c>
      <c r="B15" s="8" t="s">
        <v>103</v>
      </c>
      <c r="C15" s="8" t="s">
        <v>104</v>
      </c>
      <c r="D15" s="8" t="s">
        <v>90</v>
      </c>
      <c r="E15" s="52">
        <v>99623</v>
      </c>
      <c r="F15" s="46">
        <v>1033.3900000000001</v>
      </c>
      <c r="G15" s="47">
        <v>3.5200000000000002E-2</v>
      </c>
      <c r="J15" s="46"/>
    </row>
    <row r="16" spans="1:12" x14ac:dyDescent="0.35">
      <c r="A16" s="8">
        <v>9</v>
      </c>
      <c r="B16" s="8" t="s">
        <v>105</v>
      </c>
      <c r="C16" s="8" t="s">
        <v>106</v>
      </c>
      <c r="D16" s="8" t="s">
        <v>90</v>
      </c>
      <c r="E16" s="52">
        <v>1176205</v>
      </c>
      <c r="F16" s="46">
        <v>935.32</v>
      </c>
      <c r="G16" s="47">
        <v>3.1899999999999998E-2</v>
      </c>
      <c r="J16" s="46"/>
    </row>
    <row r="17" spans="1:10" x14ac:dyDescent="0.35">
      <c r="A17" s="8">
        <v>10</v>
      </c>
      <c r="B17" s="8" t="s">
        <v>107</v>
      </c>
      <c r="C17" s="8" t="s">
        <v>108</v>
      </c>
      <c r="D17" s="8" t="s">
        <v>90</v>
      </c>
      <c r="E17" s="52">
        <v>330354</v>
      </c>
      <c r="F17" s="46">
        <v>901.21</v>
      </c>
      <c r="G17" s="47">
        <v>3.0700000000000002E-2</v>
      </c>
      <c r="J17" s="46"/>
    </row>
    <row r="18" spans="1:10" x14ac:dyDescent="0.35">
      <c r="A18" s="49"/>
      <c r="B18" s="49" t="s">
        <v>14</v>
      </c>
      <c r="C18" s="49"/>
      <c r="D18" s="49"/>
      <c r="E18" s="49"/>
      <c r="F18" s="50">
        <v>29116.639999999999</v>
      </c>
      <c r="G18" s="51">
        <v>0.9929</v>
      </c>
    </row>
    <row r="20" spans="1:10" x14ac:dyDescent="0.35">
      <c r="B20" s="42" t="s">
        <v>12</v>
      </c>
    </row>
    <row r="21" spans="1:10" x14ac:dyDescent="0.35">
      <c r="A21" s="8">
        <v>11</v>
      </c>
      <c r="B21" s="42" t="s">
        <v>13</v>
      </c>
      <c r="F21" s="46">
        <v>34.14</v>
      </c>
      <c r="G21" s="47">
        <v>1.1999999999999999E-3</v>
      </c>
      <c r="H21" s="48">
        <v>46204</v>
      </c>
    </row>
    <row r="22" spans="1:10" x14ac:dyDescent="0.35">
      <c r="A22" s="49"/>
      <c r="B22" s="49" t="s">
        <v>14</v>
      </c>
      <c r="C22" s="49"/>
      <c r="D22" s="49"/>
      <c r="E22" s="49"/>
      <c r="F22" s="50">
        <v>34.14</v>
      </c>
      <c r="G22" s="51">
        <v>1.1999999999999999E-3</v>
      </c>
    </row>
    <row r="24" spans="1:10" x14ac:dyDescent="0.35">
      <c r="B24" s="42" t="s">
        <v>38</v>
      </c>
    </row>
    <row r="25" spans="1:10" x14ac:dyDescent="0.35">
      <c r="B25" s="8" t="s">
        <v>39</v>
      </c>
      <c r="E25" s="52"/>
      <c r="F25" s="46">
        <v>173.69</v>
      </c>
      <c r="G25" s="47">
        <v>5.8999999999999999E-3</v>
      </c>
      <c r="J25" s="46"/>
    </row>
    <row r="26" spans="1:10" x14ac:dyDescent="0.35">
      <c r="A26" s="49"/>
      <c r="B26" s="49" t="s">
        <v>14</v>
      </c>
      <c r="C26" s="49"/>
      <c r="D26" s="49"/>
      <c r="E26" s="49"/>
      <c r="F26" s="50">
        <v>173.69</v>
      </c>
      <c r="G26" s="51">
        <v>5.8999999999999999E-3</v>
      </c>
    </row>
    <row r="28" spans="1:10" x14ac:dyDescent="0.35">
      <c r="A28" s="45"/>
      <c r="B28" s="45" t="s">
        <v>40</v>
      </c>
      <c r="C28" s="45"/>
      <c r="D28" s="45"/>
      <c r="E28" s="45"/>
      <c r="F28" s="53">
        <v>29324.47</v>
      </c>
      <c r="G28" s="54">
        <v>1</v>
      </c>
    </row>
    <row r="29" spans="1:10" x14ac:dyDescent="0.35">
      <c r="A29" s="8" t="s">
        <v>44</v>
      </c>
    </row>
    <row r="30" spans="1:10" x14ac:dyDescent="0.35">
      <c r="A30" s="55">
        <v>1</v>
      </c>
      <c r="B30" s="55" t="s">
        <v>45</v>
      </c>
    </row>
    <row r="31" spans="1:10" ht="24" x14ac:dyDescent="0.35">
      <c r="A31" s="55">
        <v>2</v>
      </c>
      <c r="B31" s="55" t="s">
        <v>46</v>
      </c>
    </row>
    <row r="35" spans="2:2" x14ac:dyDescent="0.35">
      <c r="B35" s="8" t="s">
        <v>47</v>
      </c>
    </row>
    <row r="49" spans="1:5" x14ac:dyDescent="0.35">
      <c r="B49" s="8" t="s">
        <v>109</v>
      </c>
    </row>
    <row r="62" spans="1:5" x14ac:dyDescent="0.35">
      <c r="A62" s="1" t="s">
        <v>2</v>
      </c>
      <c r="B62" s="2" t="s">
        <v>2022</v>
      </c>
      <c r="C62" s="3"/>
      <c r="D62" s="3"/>
      <c r="E62" s="4"/>
    </row>
    <row r="63" spans="1:5" x14ac:dyDescent="0.35">
      <c r="A63" s="5">
        <v>1</v>
      </c>
      <c r="B63" s="6"/>
      <c r="C63" s="7" t="s">
        <v>2023</v>
      </c>
      <c r="E63" s="9"/>
    </row>
    <row r="64" spans="1:5" x14ac:dyDescent="0.35">
      <c r="A64" s="5"/>
      <c r="B64" s="6" t="s">
        <v>2024</v>
      </c>
      <c r="C64" s="10"/>
      <c r="E64" s="9"/>
    </row>
    <row r="65" spans="1:5" x14ac:dyDescent="0.35">
      <c r="A65" s="5"/>
      <c r="B65" s="6" t="s">
        <v>2025</v>
      </c>
      <c r="C65" s="11" t="s">
        <v>2057</v>
      </c>
      <c r="E65" s="9"/>
    </row>
    <row r="66" spans="1:5" x14ac:dyDescent="0.35">
      <c r="A66" s="5"/>
      <c r="B66" s="6" t="s">
        <v>2026</v>
      </c>
      <c r="C66" s="12" t="s">
        <v>2057</v>
      </c>
      <c r="E66" s="9"/>
    </row>
    <row r="67" spans="1:5" x14ac:dyDescent="0.35">
      <c r="A67" s="5"/>
      <c r="B67" s="6" t="s">
        <v>2027</v>
      </c>
      <c r="C67" s="12" t="s">
        <v>2057</v>
      </c>
      <c r="E67" s="9"/>
    </row>
    <row r="68" spans="1:5" x14ac:dyDescent="0.35">
      <c r="A68" s="5"/>
      <c r="B68" s="6" t="s">
        <v>2028</v>
      </c>
      <c r="C68" s="12" t="s">
        <v>2057</v>
      </c>
      <c r="E68" s="9"/>
    </row>
    <row r="69" spans="1:5" x14ac:dyDescent="0.35">
      <c r="A69" s="5"/>
      <c r="B69" s="13" t="s">
        <v>2029</v>
      </c>
      <c r="C69" s="13"/>
      <c r="E69" s="9"/>
    </row>
    <row r="70" spans="1:5" x14ac:dyDescent="0.35">
      <c r="A70" s="5">
        <v>2</v>
      </c>
      <c r="B70" s="14" t="s">
        <v>2030</v>
      </c>
      <c r="C70" s="13"/>
      <c r="E70" s="9"/>
    </row>
    <row r="71" spans="1:5" x14ac:dyDescent="0.35">
      <c r="A71" s="5"/>
      <c r="B71" s="109" t="s">
        <v>2031</v>
      </c>
      <c r="C71" s="111" t="s">
        <v>2032</v>
      </c>
      <c r="D71" s="111"/>
      <c r="E71" s="112" t="s">
        <v>2033</v>
      </c>
    </row>
    <row r="72" spans="1:5" x14ac:dyDescent="0.35">
      <c r="A72" s="5"/>
      <c r="B72" s="110"/>
      <c r="C72" s="15" t="s">
        <v>2034</v>
      </c>
      <c r="D72" s="15" t="s">
        <v>2064</v>
      </c>
      <c r="E72" s="113"/>
    </row>
    <row r="73" spans="1:5" x14ac:dyDescent="0.35">
      <c r="A73" s="16"/>
      <c r="B73" s="17" t="s">
        <v>2035</v>
      </c>
      <c r="C73" s="20" t="s">
        <v>2388</v>
      </c>
      <c r="D73" s="20" t="s">
        <v>2389</v>
      </c>
      <c r="E73" s="98">
        <v>0</v>
      </c>
    </row>
    <row r="74" spans="1:5" x14ac:dyDescent="0.35">
      <c r="A74" s="16"/>
      <c r="B74" s="17" t="s">
        <v>2037</v>
      </c>
      <c r="C74" s="20">
        <v>0</v>
      </c>
      <c r="D74" s="20">
        <v>0</v>
      </c>
      <c r="E74" s="98">
        <v>0</v>
      </c>
    </row>
    <row r="75" spans="1:5" x14ac:dyDescent="0.35">
      <c r="A75" s="16"/>
      <c r="B75" s="17" t="s">
        <v>2038</v>
      </c>
      <c r="C75" s="20">
        <v>0</v>
      </c>
      <c r="D75" s="20">
        <v>0</v>
      </c>
      <c r="E75" s="98">
        <v>0</v>
      </c>
    </row>
    <row r="76" spans="1:5" x14ac:dyDescent="0.35">
      <c r="A76" s="16"/>
      <c r="B76" s="17" t="s">
        <v>2039</v>
      </c>
      <c r="C76" s="20">
        <v>0</v>
      </c>
      <c r="D76" s="20">
        <v>0</v>
      </c>
      <c r="E76" s="98">
        <v>0</v>
      </c>
    </row>
    <row r="77" spans="1:5" x14ac:dyDescent="0.35">
      <c r="A77" s="16"/>
      <c r="B77" s="17" t="s">
        <v>2040</v>
      </c>
      <c r="C77" s="20">
        <v>0</v>
      </c>
      <c r="D77" s="20">
        <v>0</v>
      </c>
      <c r="E77" s="98">
        <v>0</v>
      </c>
    </row>
    <row r="78" spans="1:5" x14ac:dyDescent="0.35">
      <c r="A78" s="16"/>
      <c r="B78" s="17" t="s">
        <v>2041</v>
      </c>
      <c r="C78" s="20">
        <v>0</v>
      </c>
      <c r="D78" s="20">
        <v>0</v>
      </c>
      <c r="E78" s="98">
        <v>0</v>
      </c>
    </row>
    <row r="79" spans="1:5" x14ac:dyDescent="0.35">
      <c r="A79" s="16"/>
      <c r="B79" s="18"/>
      <c r="C79" s="99"/>
      <c r="D79" s="99"/>
      <c r="E79" s="10"/>
    </row>
    <row r="80" spans="1:5" x14ac:dyDescent="0.35">
      <c r="A80" s="5"/>
      <c r="B80" s="19" t="s">
        <v>2042</v>
      </c>
      <c r="C80" s="20">
        <v>0</v>
      </c>
      <c r="D80" s="20">
        <v>0</v>
      </c>
      <c r="E80" s="98">
        <v>0</v>
      </c>
    </row>
    <row r="81" spans="1:5" x14ac:dyDescent="0.35">
      <c r="A81" s="5"/>
      <c r="B81" s="19" t="s">
        <v>2043</v>
      </c>
      <c r="C81" s="20">
        <v>0</v>
      </c>
      <c r="D81" s="20">
        <v>0</v>
      </c>
      <c r="E81" s="98">
        <v>0</v>
      </c>
    </row>
    <row r="82" spans="1:5" x14ac:dyDescent="0.35">
      <c r="A82" s="5"/>
      <c r="B82" s="19" t="s">
        <v>2044</v>
      </c>
      <c r="C82" s="20">
        <v>0</v>
      </c>
      <c r="D82" s="20">
        <v>0</v>
      </c>
      <c r="E82" s="98">
        <v>0</v>
      </c>
    </row>
    <row r="83" spans="1:5" x14ac:dyDescent="0.35">
      <c r="A83" s="5"/>
      <c r="B83" s="19" t="s">
        <v>2045</v>
      </c>
      <c r="C83" s="20">
        <v>0</v>
      </c>
      <c r="D83" s="20">
        <v>0</v>
      </c>
      <c r="E83" s="98">
        <v>0</v>
      </c>
    </row>
    <row r="84" spans="1:5" x14ac:dyDescent="0.35">
      <c r="A84" s="5"/>
      <c r="B84" s="19" t="s">
        <v>2046</v>
      </c>
      <c r="C84" s="20">
        <v>0</v>
      </c>
      <c r="D84" s="20">
        <v>0</v>
      </c>
      <c r="E84" s="98">
        <v>0</v>
      </c>
    </row>
    <row r="85" spans="1:5" x14ac:dyDescent="0.35">
      <c r="A85" s="5"/>
      <c r="B85" s="19" t="s">
        <v>2047</v>
      </c>
      <c r="C85" s="20">
        <v>0</v>
      </c>
      <c r="D85" s="20">
        <v>0</v>
      </c>
      <c r="E85" s="98">
        <v>0</v>
      </c>
    </row>
    <row r="86" spans="1:5" x14ac:dyDescent="0.35">
      <c r="A86" s="5"/>
      <c r="B86" s="21" t="s">
        <v>2048</v>
      </c>
      <c r="C86" s="22"/>
      <c r="D86" s="22"/>
      <c r="E86" s="9"/>
    </row>
    <row r="87" spans="1:5" x14ac:dyDescent="0.35">
      <c r="A87" s="23"/>
      <c r="B87" s="24"/>
      <c r="C87" s="24"/>
      <c r="D87" s="24"/>
      <c r="E87" s="25"/>
    </row>
    <row r="88" spans="1:5" x14ac:dyDescent="0.35">
      <c r="A88" s="5">
        <v>3</v>
      </c>
      <c r="B88" s="26" t="s">
        <v>2049</v>
      </c>
      <c r="C88" s="19"/>
      <c r="D88" s="24"/>
      <c r="E88" s="27"/>
    </row>
    <row r="89" spans="1:5" x14ac:dyDescent="0.35">
      <c r="A89" s="5"/>
      <c r="B89" s="19" t="s">
        <v>2050</v>
      </c>
      <c r="C89" s="20">
        <v>0.09</v>
      </c>
      <c r="D89" s="24"/>
      <c r="E89" s="25"/>
    </row>
    <row r="90" spans="1:5" x14ac:dyDescent="0.35">
      <c r="A90" s="5"/>
      <c r="B90" s="19" t="s">
        <v>2051</v>
      </c>
      <c r="C90" s="20">
        <v>0.03</v>
      </c>
      <c r="D90" s="24"/>
      <c r="E90" s="25"/>
    </row>
    <row r="91" spans="1:5" x14ac:dyDescent="0.35">
      <c r="A91" s="5">
        <v>4</v>
      </c>
      <c r="B91" s="28" t="s">
        <v>2052</v>
      </c>
      <c r="C91" s="29" t="s">
        <v>2036</v>
      </c>
      <c r="D91" s="24"/>
      <c r="E91" s="27"/>
    </row>
    <row r="92" spans="1:5" ht="24" x14ac:dyDescent="0.35">
      <c r="A92" s="5">
        <v>5</v>
      </c>
      <c r="B92" s="30" t="s">
        <v>2065</v>
      </c>
      <c r="C92" s="29" t="s">
        <v>2036</v>
      </c>
      <c r="D92" s="31"/>
      <c r="E92" s="27"/>
    </row>
    <row r="93" spans="1:5" x14ac:dyDescent="0.35">
      <c r="A93" s="5">
        <v>6</v>
      </c>
      <c r="B93" s="32" t="s">
        <v>2053</v>
      </c>
      <c r="C93" s="33"/>
      <c r="E93" s="27"/>
    </row>
    <row r="94" spans="1:5" x14ac:dyDescent="0.35">
      <c r="A94" s="5"/>
      <c r="B94" s="34" t="s">
        <v>2054</v>
      </c>
      <c r="C94" s="35" t="s">
        <v>2036</v>
      </c>
      <c r="E94" s="27"/>
    </row>
    <row r="95" spans="1:5" x14ac:dyDescent="0.35">
      <c r="A95" s="5"/>
      <c r="B95" s="36" t="s">
        <v>2055</v>
      </c>
      <c r="C95" s="37" t="s">
        <v>2036</v>
      </c>
      <c r="E95" s="27"/>
    </row>
    <row r="96" spans="1:5" x14ac:dyDescent="0.35">
      <c r="A96" s="5"/>
      <c r="B96" s="36"/>
      <c r="C96" s="38"/>
      <c r="E96" s="27"/>
    </row>
    <row r="97" spans="1:5" ht="24" x14ac:dyDescent="0.35">
      <c r="A97" s="5">
        <v>7</v>
      </c>
      <c r="B97" s="32" t="s">
        <v>2066</v>
      </c>
      <c r="C97" s="33"/>
      <c r="D97" s="24"/>
      <c r="E97" s="27"/>
    </row>
    <row r="98" spans="1:5" x14ac:dyDescent="0.35">
      <c r="A98" s="5"/>
      <c r="B98" s="34" t="s">
        <v>2054</v>
      </c>
      <c r="C98" s="35" t="s">
        <v>2036</v>
      </c>
      <c r="D98" s="24"/>
      <c r="E98" s="27"/>
    </row>
    <row r="99" spans="1:5" x14ac:dyDescent="0.35">
      <c r="A99" s="5"/>
      <c r="B99" s="36" t="s">
        <v>2056</v>
      </c>
      <c r="C99" s="37" t="s">
        <v>2036</v>
      </c>
      <c r="D99" s="24"/>
      <c r="E99" s="27"/>
    </row>
    <row r="100" spans="1:5" x14ac:dyDescent="0.35">
      <c r="A100" s="39"/>
      <c r="B100" s="40"/>
      <c r="C100" s="40"/>
      <c r="D100" s="40"/>
      <c r="E100" s="41"/>
    </row>
    <row r="102" spans="1:5" x14ac:dyDescent="0.35">
      <c r="A102" s="42" t="s">
        <v>2057</v>
      </c>
      <c r="B102" s="8" t="s">
        <v>2058</v>
      </c>
    </row>
    <row r="103" spans="1:5" x14ac:dyDescent="0.35">
      <c r="A103" s="42" t="s">
        <v>2059</v>
      </c>
      <c r="B103" s="8" t="s">
        <v>2060</v>
      </c>
    </row>
    <row r="104" spans="1:5" x14ac:dyDescent="0.35">
      <c r="A104" s="42" t="s">
        <v>2061</v>
      </c>
      <c r="B104" s="8" t="s">
        <v>2067</v>
      </c>
    </row>
    <row r="105" spans="1:5" x14ac:dyDescent="0.35">
      <c r="B105" s="8" t="s">
        <v>2063</v>
      </c>
    </row>
  </sheetData>
  <mergeCells count="4">
    <mergeCell ref="B1:F1"/>
    <mergeCell ref="B71:B72"/>
    <mergeCell ref="C71:D71"/>
    <mergeCell ref="E71:E72"/>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L110"/>
  <sheetViews>
    <sheetView zoomScale="85" zoomScaleNormal="85" workbookViewId="0"/>
  </sheetViews>
  <sheetFormatPr defaultColWidth="8.7265625" defaultRowHeight="12" x14ac:dyDescent="0.35"/>
  <cols>
    <col min="1" max="1" width="6.54296875" style="8" bestFit="1" customWidth="1"/>
    <col min="2" max="2" width="42.26953125" style="8" bestFit="1" customWidth="1"/>
    <col min="3" max="3" width="12.1796875" style="8" bestFit="1" customWidth="1"/>
    <col min="4" max="4" width="30.453125" style="8" bestFit="1" customWidth="1"/>
    <col min="5" max="5" width="8.54296875" style="8" bestFit="1" customWidth="1"/>
    <col min="6" max="6" width="24.81640625" style="8" bestFit="1" customWidth="1"/>
    <col min="7" max="7" width="14" style="8" bestFit="1" customWidth="1"/>
    <col min="8" max="8" width="12.54296875" style="8" bestFit="1" customWidth="1"/>
    <col min="9" max="9" width="14" style="8" bestFit="1" customWidth="1"/>
    <col min="10" max="10" width="7.54296875" style="8" bestFit="1" customWidth="1"/>
    <col min="11" max="11" width="30" style="8" bestFit="1" customWidth="1"/>
    <col min="12" max="12" width="7.54296875" style="8" bestFit="1" customWidth="1"/>
    <col min="13" max="16384" width="8.7265625" style="8"/>
  </cols>
  <sheetData>
    <row r="1" spans="1:12" x14ac:dyDescent="0.35">
      <c r="A1" s="45"/>
      <c r="B1" s="116" t="s">
        <v>48</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49</v>
      </c>
    </row>
    <row r="7" spans="1:12" x14ac:dyDescent="0.35">
      <c r="B7" s="42" t="s">
        <v>50</v>
      </c>
    </row>
    <row r="8" spans="1:12" x14ac:dyDescent="0.35">
      <c r="A8" s="8">
        <v>1</v>
      </c>
      <c r="B8" s="8" t="s">
        <v>51</v>
      </c>
      <c r="C8" s="8" t="s">
        <v>52</v>
      </c>
      <c r="D8" s="8" t="s">
        <v>53</v>
      </c>
      <c r="E8" s="52">
        <v>55074</v>
      </c>
      <c r="F8" s="46">
        <v>158.03</v>
      </c>
      <c r="G8" s="47">
        <v>0.27250000000000002</v>
      </c>
      <c r="J8" s="46"/>
      <c r="K8" s="42" t="s">
        <v>41</v>
      </c>
      <c r="L8" s="42" t="s">
        <v>42</v>
      </c>
    </row>
    <row r="9" spans="1:12" x14ac:dyDescent="0.35">
      <c r="A9" s="8">
        <v>2</v>
      </c>
      <c r="B9" s="8" t="s">
        <v>54</v>
      </c>
      <c r="C9" s="8" t="s">
        <v>55</v>
      </c>
      <c r="D9" s="8" t="s">
        <v>53</v>
      </c>
      <c r="E9" s="52">
        <v>5068</v>
      </c>
      <c r="F9" s="46">
        <v>107.35</v>
      </c>
      <c r="G9" s="47">
        <v>0.18509999999999999</v>
      </c>
      <c r="J9" s="46"/>
      <c r="K9" s="8" t="s">
        <v>53</v>
      </c>
      <c r="L9" s="47">
        <v>0.45760000000000001</v>
      </c>
    </row>
    <row r="10" spans="1:12" x14ac:dyDescent="0.35">
      <c r="A10" s="8">
        <v>3</v>
      </c>
      <c r="B10" s="8" t="s">
        <v>56</v>
      </c>
      <c r="C10" s="8" t="s">
        <v>57</v>
      </c>
      <c r="D10" s="8" t="s">
        <v>58</v>
      </c>
      <c r="E10" s="52">
        <v>4098</v>
      </c>
      <c r="F10" s="46">
        <v>57.59</v>
      </c>
      <c r="G10" s="47">
        <v>9.9299999999999999E-2</v>
      </c>
      <c r="J10" s="46"/>
      <c r="K10" s="8" t="s">
        <v>58</v>
      </c>
      <c r="L10" s="47">
        <v>0.159</v>
      </c>
    </row>
    <row r="11" spans="1:12" x14ac:dyDescent="0.35">
      <c r="A11" s="8">
        <v>4</v>
      </c>
      <c r="B11" s="8" t="s">
        <v>59</v>
      </c>
      <c r="C11" s="8" t="s">
        <v>60</v>
      </c>
      <c r="D11" s="8" t="s">
        <v>61</v>
      </c>
      <c r="E11" s="52">
        <v>3722</v>
      </c>
      <c r="F11" s="46">
        <v>40.03</v>
      </c>
      <c r="G11" s="47">
        <v>6.9000000000000006E-2</v>
      </c>
      <c r="J11" s="46"/>
      <c r="K11" s="8" t="s">
        <v>64</v>
      </c>
      <c r="L11" s="47">
        <v>0.14760000000000001</v>
      </c>
    </row>
    <row r="12" spans="1:12" x14ac:dyDescent="0.35">
      <c r="A12" s="8">
        <v>5</v>
      </c>
      <c r="B12" s="8" t="s">
        <v>62</v>
      </c>
      <c r="C12" s="8" t="s">
        <v>63</v>
      </c>
      <c r="D12" s="8" t="s">
        <v>64</v>
      </c>
      <c r="E12" s="52">
        <v>7814</v>
      </c>
      <c r="F12" s="46">
        <v>39.659999999999997</v>
      </c>
      <c r="G12" s="47">
        <v>6.8400000000000002E-2</v>
      </c>
      <c r="J12" s="46"/>
      <c r="K12" s="8" t="s">
        <v>61</v>
      </c>
      <c r="L12" s="47">
        <v>0.12659999999999999</v>
      </c>
    </row>
    <row r="13" spans="1:12" x14ac:dyDescent="0.35">
      <c r="A13" s="8">
        <v>6</v>
      </c>
      <c r="B13" s="8" t="s">
        <v>65</v>
      </c>
      <c r="C13" s="8" t="s">
        <v>66</v>
      </c>
      <c r="D13" s="8" t="s">
        <v>58</v>
      </c>
      <c r="E13" s="52">
        <v>673</v>
      </c>
      <c r="F13" s="46">
        <v>34.64</v>
      </c>
      <c r="G13" s="47">
        <v>5.9700000000000003E-2</v>
      </c>
      <c r="J13" s="46"/>
      <c r="K13" s="8" t="s">
        <v>71</v>
      </c>
      <c r="L13" s="47">
        <v>9.8400000000000001E-2</v>
      </c>
    </row>
    <row r="14" spans="1:12" x14ac:dyDescent="0.35">
      <c r="A14" s="8">
        <v>7</v>
      </c>
      <c r="B14" s="8" t="s">
        <v>67</v>
      </c>
      <c r="C14" s="8" t="s">
        <v>68</v>
      </c>
      <c r="D14" s="8" t="s">
        <v>61</v>
      </c>
      <c r="E14" s="52">
        <v>3025</v>
      </c>
      <c r="F14" s="46">
        <v>25.3</v>
      </c>
      <c r="G14" s="47">
        <v>4.36E-2</v>
      </c>
      <c r="J14" s="46"/>
      <c r="K14" s="8" t="s">
        <v>43</v>
      </c>
      <c r="L14" s="47">
        <v>1.0800000000000001E-2</v>
      </c>
    </row>
    <row r="15" spans="1:12" x14ac:dyDescent="0.35">
      <c r="A15" s="8">
        <v>8</v>
      </c>
      <c r="B15" s="8" t="s">
        <v>69</v>
      </c>
      <c r="C15" s="8" t="s">
        <v>70</v>
      </c>
      <c r="D15" s="8" t="s">
        <v>71</v>
      </c>
      <c r="E15" s="52">
        <v>2297</v>
      </c>
      <c r="F15" s="46">
        <v>23.2</v>
      </c>
      <c r="G15" s="47">
        <v>0.04</v>
      </c>
      <c r="J15" s="46"/>
    </row>
    <row r="16" spans="1:12" x14ac:dyDescent="0.35">
      <c r="A16" s="8">
        <v>9</v>
      </c>
      <c r="B16" s="8" t="s">
        <v>72</v>
      </c>
      <c r="C16" s="8" t="s">
        <v>73</v>
      </c>
      <c r="D16" s="8" t="s">
        <v>64</v>
      </c>
      <c r="E16" s="52">
        <v>1688</v>
      </c>
      <c r="F16" s="46">
        <v>22.79</v>
      </c>
      <c r="G16" s="47">
        <v>3.9300000000000002E-2</v>
      </c>
      <c r="J16" s="46"/>
    </row>
    <row r="17" spans="1:10" x14ac:dyDescent="0.35">
      <c r="A17" s="8">
        <v>10</v>
      </c>
      <c r="B17" s="8" t="s">
        <v>74</v>
      </c>
      <c r="C17" s="8" t="s">
        <v>75</v>
      </c>
      <c r="D17" s="8" t="s">
        <v>64</v>
      </c>
      <c r="E17" s="52">
        <v>447</v>
      </c>
      <c r="F17" s="46">
        <v>17.64</v>
      </c>
      <c r="G17" s="47">
        <v>3.04E-2</v>
      </c>
      <c r="J17" s="46"/>
    </row>
    <row r="18" spans="1:10" x14ac:dyDescent="0.35">
      <c r="A18" s="8">
        <v>11</v>
      </c>
      <c r="B18" s="8" t="s">
        <v>76</v>
      </c>
      <c r="C18" s="8" t="s">
        <v>77</v>
      </c>
      <c r="D18" s="8" t="s">
        <v>71</v>
      </c>
      <c r="E18" s="52">
        <v>753</v>
      </c>
      <c r="F18" s="46">
        <v>15.04</v>
      </c>
      <c r="G18" s="47">
        <v>2.5899999999999999E-2</v>
      </c>
      <c r="J18" s="46"/>
    </row>
    <row r="19" spans="1:10" x14ac:dyDescent="0.35">
      <c r="A19" s="8">
        <v>12</v>
      </c>
      <c r="B19" s="8" t="s">
        <v>78</v>
      </c>
      <c r="C19" s="8" t="s">
        <v>79</v>
      </c>
      <c r="D19" s="8" t="s">
        <v>71</v>
      </c>
      <c r="E19" s="52">
        <v>3374</v>
      </c>
      <c r="F19" s="46">
        <v>14.25</v>
      </c>
      <c r="G19" s="47">
        <v>2.46E-2</v>
      </c>
      <c r="J19" s="46"/>
    </row>
    <row r="20" spans="1:10" x14ac:dyDescent="0.35">
      <c r="A20" s="8">
        <v>13</v>
      </c>
      <c r="B20" s="8" t="s">
        <v>80</v>
      </c>
      <c r="C20" s="8" t="s">
        <v>81</v>
      </c>
      <c r="D20" s="8" t="s">
        <v>61</v>
      </c>
      <c r="E20" s="52">
        <v>1980</v>
      </c>
      <c r="F20" s="46">
        <v>8.14</v>
      </c>
      <c r="G20" s="47">
        <v>1.4E-2</v>
      </c>
      <c r="J20" s="46"/>
    </row>
    <row r="21" spans="1:10" x14ac:dyDescent="0.35">
      <c r="A21" s="8">
        <v>14</v>
      </c>
      <c r="B21" s="8" t="s">
        <v>82</v>
      </c>
      <c r="C21" s="8" t="s">
        <v>83</v>
      </c>
      <c r="D21" s="8" t="s">
        <v>64</v>
      </c>
      <c r="E21" s="52">
        <v>413</v>
      </c>
      <c r="F21" s="46">
        <v>5.52</v>
      </c>
      <c r="G21" s="47">
        <v>9.4999999999999998E-3</v>
      </c>
      <c r="J21" s="46"/>
    </row>
    <row r="22" spans="1:10" x14ac:dyDescent="0.35">
      <c r="A22" s="8">
        <v>15</v>
      </c>
      <c r="B22" s="8" t="s">
        <v>84</v>
      </c>
      <c r="C22" s="8" t="s">
        <v>85</v>
      </c>
      <c r="D22" s="8" t="s">
        <v>71</v>
      </c>
      <c r="E22" s="52">
        <v>1127</v>
      </c>
      <c r="F22" s="46">
        <v>4.5599999999999996</v>
      </c>
      <c r="G22" s="47">
        <v>7.9000000000000008E-3</v>
      </c>
      <c r="J22" s="46"/>
    </row>
    <row r="23" spans="1:10" x14ac:dyDescent="0.35">
      <c r="A23" s="49"/>
      <c r="B23" s="49" t="s">
        <v>14</v>
      </c>
      <c r="C23" s="49"/>
      <c r="D23" s="49"/>
      <c r="E23" s="49"/>
      <c r="F23" s="50">
        <v>573.74</v>
      </c>
      <c r="G23" s="51">
        <v>0.98919999999999997</v>
      </c>
    </row>
    <row r="25" spans="1:10" x14ac:dyDescent="0.35">
      <c r="B25" s="42" t="s">
        <v>12</v>
      </c>
    </row>
    <row r="26" spans="1:10" x14ac:dyDescent="0.35">
      <c r="A26" s="8">
        <v>16</v>
      </c>
      <c r="B26" s="42" t="s">
        <v>13</v>
      </c>
      <c r="F26" s="46">
        <v>0.43</v>
      </c>
      <c r="G26" s="47">
        <v>6.9999999999999999E-4</v>
      </c>
      <c r="H26" s="48">
        <v>46204</v>
      </c>
    </row>
    <row r="27" spans="1:10" x14ac:dyDescent="0.35">
      <c r="A27" s="49"/>
      <c r="B27" s="49" t="s">
        <v>14</v>
      </c>
      <c r="C27" s="49"/>
      <c r="D27" s="49"/>
      <c r="E27" s="49"/>
      <c r="F27" s="50">
        <v>0.43</v>
      </c>
      <c r="G27" s="51">
        <v>6.9999999999999999E-4</v>
      </c>
    </row>
    <row r="29" spans="1:10" x14ac:dyDescent="0.35">
      <c r="B29" s="42" t="s">
        <v>38</v>
      </c>
    </row>
    <row r="30" spans="1:10" x14ac:dyDescent="0.35">
      <c r="B30" s="8" t="s">
        <v>39</v>
      </c>
      <c r="E30" s="52"/>
      <c r="F30" s="46">
        <v>5.7</v>
      </c>
      <c r="G30" s="47">
        <v>1.01E-2</v>
      </c>
      <c r="J30" s="46"/>
    </row>
    <row r="31" spans="1:10" x14ac:dyDescent="0.35">
      <c r="A31" s="49"/>
      <c r="B31" s="49" t="s">
        <v>14</v>
      </c>
      <c r="C31" s="49"/>
      <c r="D31" s="49"/>
      <c r="E31" s="49"/>
      <c r="F31" s="50">
        <v>5.7</v>
      </c>
      <c r="G31" s="51">
        <v>1.01E-2</v>
      </c>
    </row>
    <row r="33" spans="1:7" x14ac:dyDescent="0.35">
      <c r="A33" s="45"/>
      <c r="B33" s="45" t="s">
        <v>40</v>
      </c>
      <c r="C33" s="45"/>
      <c r="D33" s="45"/>
      <c r="E33" s="45"/>
      <c r="F33" s="53">
        <v>579.87</v>
      </c>
      <c r="G33" s="54">
        <v>1</v>
      </c>
    </row>
    <row r="34" spans="1:7" x14ac:dyDescent="0.35">
      <c r="A34" s="8" t="s">
        <v>44</v>
      </c>
    </row>
    <row r="35" spans="1:7" x14ac:dyDescent="0.35">
      <c r="A35" s="55">
        <v>1</v>
      </c>
      <c r="B35" s="55" t="s">
        <v>45</v>
      </c>
    </row>
    <row r="36" spans="1:7" ht="24" x14ac:dyDescent="0.35">
      <c r="A36" s="55">
        <v>2</v>
      </c>
      <c r="B36" s="55" t="s">
        <v>46</v>
      </c>
    </row>
    <row r="40" spans="1:7" x14ac:dyDescent="0.35">
      <c r="B40" s="8" t="s">
        <v>47</v>
      </c>
    </row>
    <row r="54" spans="2:2" x14ac:dyDescent="0.35">
      <c r="B54" s="8" t="s">
        <v>86</v>
      </c>
    </row>
    <row r="67" spans="1:5" x14ac:dyDescent="0.35">
      <c r="A67" s="1" t="s">
        <v>2</v>
      </c>
      <c r="B67" s="2" t="s">
        <v>2022</v>
      </c>
      <c r="C67" s="3"/>
      <c r="D67" s="3"/>
      <c r="E67" s="4"/>
    </row>
    <row r="68" spans="1:5" x14ac:dyDescent="0.35">
      <c r="A68" s="5">
        <v>1</v>
      </c>
      <c r="B68" s="6"/>
      <c r="C68" s="7" t="s">
        <v>2023</v>
      </c>
      <c r="E68" s="9"/>
    </row>
    <row r="69" spans="1:5" x14ac:dyDescent="0.35">
      <c r="A69" s="5"/>
      <c r="B69" s="6" t="s">
        <v>2024</v>
      </c>
      <c r="C69" s="10"/>
      <c r="E69" s="9"/>
    </row>
    <row r="70" spans="1:5" x14ac:dyDescent="0.35">
      <c r="A70" s="5"/>
      <c r="B70" s="6" t="s">
        <v>2025</v>
      </c>
      <c r="C70" s="11" t="s">
        <v>2057</v>
      </c>
      <c r="E70" s="9"/>
    </row>
    <row r="71" spans="1:5" x14ac:dyDescent="0.35">
      <c r="A71" s="5"/>
      <c r="B71" s="6" t="s">
        <v>2026</v>
      </c>
      <c r="C71" s="12" t="s">
        <v>2057</v>
      </c>
      <c r="E71" s="9"/>
    </row>
    <row r="72" spans="1:5" x14ac:dyDescent="0.35">
      <c r="A72" s="5"/>
      <c r="B72" s="6" t="s">
        <v>2027</v>
      </c>
      <c r="C72" s="12" t="s">
        <v>2057</v>
      </c>
      <c r="E72" s="9"/>
    </row>
    <row r="73" spans="1:5" x14ac:dyDescent="0.35">
      <c r="A73" s="5"/>
      <c r="B73" s="6" t="s">
        <v>2028</v>
      </c>
      <c r="C73" s="12" t="s">
        <v>2057</v>
      </c>
      <c r="E73" s="9"/>
    </row>
    <row r="74" spans="1:5" x14ac:dyDescent="0.35">
      <c r="A74" s="5"/>
      <c r="B74" s="13" t="s">
        <v>2029</v>
      </c>
      <c r="C74" s="13"/>
      <c r="E74" s="9"/>
    </row>
    <row r="75" spans="1:5" x14ac:dyDescent="0.35">
      <c r="A75" s="5">
        <v>2</v>
      </c>
      <c r="B75" s="14" t="s">
        <v>2030</v>
      </c>
      <c r="C75" s="13"/>
      <c r="E75" s="9"/>
    </row>
    <row r="76" spans="1:5" x14ac:dyDescent="0.35">
      <c r="A76" s="5"/>
      <c r="B76" s="109" t="s">
        <v>2031</v>
      </c>
      <c r="C76" s="111" t="s">
        <v>2032</v>
      </c>
      <c r="D76" s="111"/>
      <c r="E76" s="112" t="s">
        <v>2033</v>
      </c>
    </row>
    <row r="77" spans="1:5" x14ac:dyDescent="0.35">
      <c r="A77" s="5"/>
      <c r="B77" s="110"/>
      <c r="C77" s="15" t="s">
        <v>2034</v>
      </c>
      <c r="D77" s="15" t="s">
        <v>2064</v>
      </c>
      <c r="E77" s="113"/>
    </row>
    <row r="78" spans="1:5" x14ac:dyDescent="0.35">
      <c r="A78" s="16"/>
      <c r="B78" s="17" t="s">
        <v>2035</v>
      </c>
      <c r="C78" s="20" t="s">
        <v>2390</v>
      </c>
      <c r="D78" s="20" t="s">
        <v>2391</v>
      </c>
      <c r="E78" s="98">
        <v>0</v>
      </c>
    </row>
    <row r="79" spans="1:5" x14ac:dyDescent="0.35">
      <c r="A79" s="16"/>
      <c r="B79" s="17" t="s">
        <v>2037</v>
      </c>
      <c r="C79" s="20">
        <v>0</v>
      </c>
      <c r="D79" s="20">
        <v>0</v>
      </c>
      <c r="E79" s="98">
        <v>0</v>
      </c>
    </row>
    <row r="80" spans="1:5" x14ac:dyDescent="0.35">
      <c r="A80" s="16"/>
      <c r="B80" s="17" t="s">
        <v>2038</v>
      </c>
      <c r="C80" s="20">
        <v>0</v>
      </c>
      <c r="D80" s="20">
        <v>0</v>
      </c>
      <c r="E80" s="98">
        <v>0</v>
      </c>
    </row>
    <row r="81" spans="1:5" x14ac:dyDescent="0.35">
      <c r="A81" s="16"/>
      <c r="B81" s="17" t="s">
        <v>2039</v>
      </c>
      <c r="C81" s="20">
        <v>0</v>
      </c>
      <c r="D81" s="20">
        <v>0</v>
      </c>
      <c r="E81" s="98">
        <v>0</v>
      </c>
    </row>
    <row r="82" spans="1:5" x14ac:dyDescent="0.35">
      <c r="A82" s="16"/>
      <c r="B82" s="17" t="s">
        <v>2040</v>
      </c>
      <c r="C82" s="20">
        <v>0</v>
      </c>
      <c r="D82" s="20">
        <v>0</v>
      </c>
      <c r="E82" s="98">
        <v>0</v>
      </c>
    </row>
    <row r="83" spans="1:5" x14ac:dyDescent="0.35">
      <c r="A83" s="16"/>
      <c r="B83" s="17" t="s">
        <v>2041</v>
      </c>
      <c r="C83" s="20">
        <v>0</v>
      </c>
      <c r="D83" s="20">
        <v>0</v>
      </c>
      <c r="E83" s="98">
        <v>0</v>
      </c>
    </row>
    <row r="84" spans="1:5" x14ac:dyDescent="0.35">
      <c r="A84" s="16"/>
      <c r="B84" s="18"/>
      <c r="C84" s="99"/>
      <c r="D84" s="99"/>
      <c r="E84" s="10"/>
    </row>
    <row r="85" spans="1:5" x14ac:dyDescent="0.35">
      <c r="A85" s="5"/>
      <c r="B85" s="19" t="s">
        <v>2042</v>
      </c>
      <c r="C85" s="20">
        <v>0</v>
      </c>
      <c r="D85" s="20">
        <v>0</v>
      </c>
      <c r="E85" s="98">
        <v>0</v>
      </c>
    </row>
    <row r="86" spans="1:5" x14ac:dyDescent="0.35">
      <c r="A86" s="5"/>
      <c r="B86" s="19" t="s">
        <v>2043</v>
      </c>
      <c r="C86" s="20">
        <v>0</v>
      </c>
      <c r="D86" s="20">
        <v>0</v>
      </c>
      <c r="E86" s="98">
        <v>0</v>
      </c>
    </row>
    <row r="87" spans="1:5" x14ac:dyDescent="0.35">
      <c r="A87" s="5"/>
      <c r="B87" s="19" t="s">
        <v>2044</v>
      </c>
      <c r="C87" s="20">
        <v>0</v>
      </c>
      <c r="D87" s="20">
        <v>0</v>
      </c>
      <c r="E87" s="98">
        <v>0</v>
      </c>
    </row>
    <row r="88" spans="1:5" x14ac:dyDescent="0.35">
      <c r="A88" s="5"/>
      <c r="B88" s="19" t="s">
        <v>2045</v>
      </c>
      <c r="C88" s="20">
        <v>0</v>
      </c>
      <c r="D88" s="20">
        <v>0</v>
      </c>
      <c r="E88" s="98">
        <v>0</v>
      </c>
    </row>
    <row r="89" spans="1:5" x14ac:dyDescent="0.35">
      <c r="A89" s="5"/>
      <c r="B89" s="19" t="s">
        <v>2046</v>
      </c>
      <c r="C89" s="20">
        <v>0</v>
      </c>
      <c r="D89" s="20">
        <v>0</v>
      </c>
      <c r="E89" s="98">
        <v>0</v>
      </c>
    </row>
    <row r="90" spans="1:5" x14ac:dyDescent="0.35">
      <c r="A90" s="5"/>
      <c r="B90" s="19" t="s">
        <v>2047</v>
      </c>
      <c r="C90" s="20">
        <v>0</v>
      </c>
      <c r="D90" s="20">
        <v>0</v>
      </c>
      <c r="E90" s="98">
        <v>0</v>
      </c>
    </row>
    <row r="91" spans="1:5" x14ac:dyDescent="0.35">
      <c r="A91" s="5"/>
      <c r="B91" s="21" t="s">
        <v>2048</v>
      </c>
      <c r="C91" s="22"/>
      <c r="D91" s="22"/>
      <c r="E91" s="9"/>
    </row>
    <row r="92" spans="1:5" x14ac:dyDescent="0.35">
      <c r="A92" s="23"/>
      <c r="B92" s="24"/>
      <c r="C92" s="24"/>
      <c r="D92" s="24"/>
      <c r="E92" s="25"/>
    </row>
    <row r="93" spans="1:5" x14ac:dyDescent="0.35">
      <c r="A93" s="5">
        <v>3</v>
      </c>
      <c r="B93" s="26" t="s">
        <v>2049</v>
      </c>
      <c r="C93" s="19"/>
      <c r="D93" s="24"/>
      <c r="E93" s="27"/>
    </row>
    <row r="94" spans="1:5" x14ac:dyDescent="0.35">
      <c r="A94" s="5"/>
      <c r="B94" s="19" t="s">
        <v>2050</v>
      </c>
      <c r="C94" s="105" t="s">
        <v>2401</v>
      </c>
      <c r="D94" s="24"/>
      <c r="E94" s="25"/>
    </row>
    <row r="95" spans="1:5" x14ac:dyDescent="0.35">
      <c r="A95" s="5"/>
      <c r="B95" s="19" t="s">
        <v>2051</v>
      </c>
      <c r="C95" s="108" t="s">
        <v>2232</v>
      </c>
      <c r="D95" s="24"/>
      <c r="E95" s="25"/>
    </row>
    <row r="96" spans="1:5" x14ac:dyDescent="0.35">
      <c r="A96" s="5">
        <v>4</v>
      </c>
      <c r="B96" s="28" t="s">
        <v>2052</v>
      </c>
      <c r="C96" s="29" t="s">
        <v>2036</v>
      </c>
      <c r="D96" s="24"/>
      <c r="E96" s="27"/>
    </row>
    <row r="97" spans="1:5" ht="24" x14ac:dyDescent="0.35">
      <c r="A97" s="5">
        <v>5</v>
      </c>
      <c r="B97" s="30" t="s">
        <v>2065</v>
      </c>
      <c r="C97" s="29" t="s">
        <v>2036</v>
      </c>
      <c r="D97" s="31"/>
      <c r="E97" s="27"/>
    </row>
    <row r="98" spans="1:5" x14ac:dyDescent="0.35">
      <c r="A98" s="5">
        <v>6</v>
      </c>
      <c r="B98" s="32" t="s">
        <v>2053</v>
      </c>
      <c r="C98" s="33"/>
      <c r="E98" s="27"/>
    </row>
    <row r="99" spans="1:5" x14ac:dyDescent="0.35">
      <c r="A99" s="5"/>
      <c r="B99" s="34" t="s">
        <v>2054</v>
      </c>
      <c r="C99" s="35" t="s">
        <v>2036</v>
      </c>
      <c r="E99" s="27"/>
    </row>
    <row r="100" spans="1:5" x14ac:dyDescent="0.35">
      <c r="A100" s="5"/>
      <c r="B100" s="36" t="s">
        <v>2055</v>
      </c>
      <c r="C100" s="37" t="s">
        <v>2036</v>
      </c>
      <c r="E100" s="27"/>
    </row>
    <row r="101" spans="1:5" x14ac:dyDescent="0.35">
      <c r="A101" s="5"/>
      <c r="B101" s="36"/>
      <c r="C101" s="38"/>
      <c r="E101" s="27"/>
    </row>
    <row r="102" spans="1:5" ht="24" x14ac:dyDescent="0.35">
      <c r="A102" s="5">
        <v>7</v>
      </c>
      <c r="B102" s="32" t="s">
        <v>2066</v>
      </c>
      <c r="C102" s="33"/>
      <c r="D102" s="24"/>
      <c r="E102" s="27"/>
    </row>
    <row r="103" spans="1:5" x14ac:dyDescent="0.35">
      <c r="A103" s="5"/>
      <c r="B103" s="34" t="s">
        <v>2054</v>
      </c>
      <c r="C103" s="35" t="s">
        <v>2036</v>
      </c>
      <c r="D103" s="24"/>
      <c r="E103" s="27"/>
    </row>
    <row r="104" spans="1:5" x14ac:dyDescent="0.35">
      <c r="A104" s="5"/>
      <c r="B104" s="36" t="s">
        <v>2056</v>
      </c>
      <c r="C104" s="37" t="s">
        <v>2036</v>
      </c>
      <c r="D104" s="24"/>
      <c r="E104" s="27"/>
    </row>
    <row r="105" spans="1:5" x14ac:dyDescent="0.35">
      <c r="A105" s="39"/>
      <c r="B105" s="40"/>
      <c r="C105" s="40"/>
      <c r="D105" s="40"/>
      <c r="E105" s="41"/>
    </row>
    <row r="107" spans="1:5" x14ac:dyDescent="0.35">
      <c r="A107" s="42" t="s">
        <v>2057</v>
      </c>
      <c r="B107" s="8" t="s">
        <v>2058</v>
      </c>
    </row>
    <row r="108" spans="1:5" x14ac:dyDescent="0.35">
      <c r="A108" s="42" t="s">
        <v>2059</v>
      </c>
      <c r="B108" s="8" t="s">
        <v>2060</v>
      </c>
    </row>
    <row r="109" spans="1:5" x14ac:dyDescent="0.35">
      <c r="A109" s="42" t="s">
        <v>2061</v>
      </c>
      <c r="B109" s="8" t="s">
        <v>2067</v>
      </c>
    </row>
    <row r="110" spans="1:5" x14ac:dyDescent="0.35">
      <c r="B110" s="8" t="s">
        <v>2063</v>
      </c>
    </row>
  </sheetData>
  <mergeCells count="4">
    <mergeCell ref="B1:F1"/>
    <mergeCell ref="B76:B77"/>
    <mergeCell ref="C76:D76"/>
    <mergeCell ref="E76:E77"/>
  </mergeCell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L103"/>
  <sheetViews>
    <sheetView zoomScale="85" zoomScaleNormal="85" workbookViewId="0"/>
  </sheetViews>
  <sheetFormatPr defaultColWidth="8.7265625" defaultRowHeight="12" x14ac:dyDescent="0.35"/>
  <cols>
    <col min="1" max="1" width="6.54296875" style="8" bestFit="1" customWidth="1"/>
    <col min="2" max="2" width="31.1796875" style="8" bestFit="1" customWidth="1"/>
    <col min="3" max="3" width="12.7265625" style="8" bestFit="1" customWidth="1"/>
    <col min="4" max="4" width="14.81640625" style="8" bestFit="1" customWidth="1"/>
    <col min="5" max="5" width="12.54296875" style="8" bestFit="1" customWidth="1"/>
    <col min="6" max="6" width="24.81640625" style="8" bestFit="1" customWidth="1"/>
    <col min="7" max="7" width="14.453125" style="8" bestFit="1" customWidth="1"/>
    <col min="8" max="8" width="12.54296875" style="8" bestFit="1" customWidth="1"/>
    <col min="9" max="9" width="14" style="8" bestFit="1" customWidth="1"/>
    <col min="10" max="10" width="7.54296875" style="8" bestFit="1" customWidth="1"/>
    <col min="11" max="11" width="15.81640625" style="8" bestFit="1" customWidth="1"/>
    <col min="12" max="12" width="7.54296875" style="8" bestFit="1" customWidth="1"/>
    <col min="13" max="16384" width="8.7265625" style="8"/>
  </cols>
  <sheetData>
    <row r="1" spans="1:12" x14ac:dyDescent="0.35">
      <c r="A1" s="45"/>
      <c r="B1" s="116" t="s">
        <v>0</v>
      </c>
      <c r="C1" s="117"/>
      <c r="D1" s="117"/>
      <c r="E1" s="117"/>
      <c r="F1" s="117"/>
    </row>
    <row r="2" spans="1:12" x14ac:dyDescent="0.35">
      <c r="B2" s="42" t="s">
        <v>1</v>
      </c>
    </row>
    <row r="4" spans="1:12" x14ac:dyDescent="0.35">
      <c r="A4" s="45" t="s">
        <v>2</v>
      </c>
      <c r="B4" s="45" t="s">
        <v>3</v>
      </c>
      <c r="C4" s="45" t="s">
        <v>4</v>
      </c>
      <c r="D4" s="45" t="s">
        <v>5</v>
      </c>
      <c r="E4" s="45" t="s">
        <v>6</v>
      </c>
      <c r="F4" s="45" t="s">
        <v>7</v>
      </c>
      <c r="G4" s="45" t="s">
        <v>8</v>
      </c>
      <c r="H4" s="45" t="s">
        <v>9</v>
      </c>
      <c r="I4" s="45" t="s">
        <v>10</v>
      </c>
      <c r="J4" s="45" t="s">
        <v>11</v>
      </c>
    </row>
    <row r="6" spans="1:12" x14ac:dyDescent="0.35">
      <c r="B6" s="42" t="s">
        <v>12</v>
      </c>
    </row>
    <row r="7" spans="1:12" x14ac:dyDescent="0.35">
      <c r="A7" s="8">
        <v>1</v>
      </c>
      <c r="B7" s="42" t="s">
        <v>13</v>
      </c>
      <c r="F7" s="46">
        <v>1104.1099999999999</v>
      </c>
      <c r="G7" s="47">
        <v>1.3299999999999999E-2</v>
      </c>
      <c r="H7" s="48">
        <v>46204</v>
      </c>
    </row>
    <row r="8" spans="1:12" x14ac:dyDescent="0.35">
      <c r="A8" s="49"/>
      <c r="B8" s="49" t="s">
        <v>14</v>
      </c>
      <c r="C8" s="49"/>
      <c r="D8" s="49"/>
      <c r="E8" s="49"/>
      <c r="F8" s="50">
        <v>1104.1099999999999</v>
      </c>
      <c r="G8" s="51">
        <v>1.3299999999999999E-2</v>
      </c>
      <c r="K8" s="42" t="s">
        <v>41</v>
      </c>
      <c r="L8" s="42" t="s">
        <v>42</v>
      </c>
    </row>
    <row r="9" spans="1:12" x14ac:dyDescent="0.35">
      <c r="K9" s="8" t="s">
        <v>15</v>
      </c>
      <c r="L9" s="47">
        <v>0.99399999999999999</v>
      </c>
    </row>
    <row r="10" spans="1:12" x14ac:dyDescent="0.35">
      <c r="B10" s="42" t="s">
        <v>15</v>
      </c>
      <c r="K10" s="8" t="s">
        <v>43</v>
      </c>
      <c r="L10" s="47">
        <v>6.0000000000000001E-3</v>
      </c>
    </row>
    <row r="11" spans="1:12" x14ac:dyDescent="0.35">
      <c r="A11" s="8">
        <v>2</v>
      </c>
      <c r="B11" s="8" t="s">
        <v>16</v>
      </c>
      <c r="C11" s="8" t="s">
        <v>17</v>
      </c>
      <c r="D11" s="8" t="s">
        <v>15</v>
      </c>
      <c r="E11" s="52">
        <v>17882368.158</v>
      </c>
      <c r="F11" s="46">
        <v>19068.240000000002</v>
      </c>
      <c r="G11" s="47">
        <v>0.2296</v>
      </c>
      <c r="J11" s="46"/>
    </row>
    <row r="12" spans="1:12" x14ac:dyDescent="0.35">
      <c r="A12" s="8">
        <v>3</v>
      </c>
      <c r="B12" s="8" t="s">
        <v>2643</v>
      </c>
      <c r="C12" s="8" t="s">
        <v>19</v>
      </c>
      <c r="D12" s="8" t="s">
        <v>15</v>
      </c>
      <c r="E12" s="52">
        <v>36565861</v>
      </c>
      <c r="F12" s="46">
        <v>10216.5</v>
      </c>
      <c r="G12" s="47">
        <v>0.123</v>
      </c>
      <c r="J12" s="46"/>
    </row>
    <row r="13" spans="1:12" x14ac:dyDescent="0.35">
      <c r="A13" s="8">
        <v>4</v>
      </c>
      <c r="B13" s="8" t="s">
        <v>1303</v>
      </c>
      <c r="C13" s="8" t="s">
        <v>20</v>
      </c>
      <c r="D13" s="8" t="s">
        <v>15</v>
      </c>
      <c r="E13" s="52">
        <v>33276420</v>
      </c>
      <c r="F13" s="46">
        <v>9457.16</v>
      </c>
      <c r="G13" s="47">
        <v>0.1139</v>
      </c>
      <c r="J13" s="46"/>
    </row>
    <row r="14" spans="1:12" x14ac:dyDescent="0.35">
      <c r="A14" s="8">
        <v>5</v>
      </c>
      <c r="B14" s="8" t="s">
        <v>21</v>
      </c>
      <c r="C14" s="8" t="s">
        <v>22</v>
      </c>
      <c r="D14" s="8" t="s">
        <v>15</v>
      </c>
      <c r="E14" s="52">
        <v>5875446</v>
      </c>
      <c r="F14" s="46">
        <v>8000.59</v>
      </c>
      <c r="G14" s="47">
        <v>9.6299999999999997E-2</v>
      </c>
      <c r="J14" s="46"/>
    </row>
    <row r="15" spans="1:12" x14ac:dyDescent="0.35">
      <c r="A15" s="8">
        <v>6</v>
      </c>
      <c r="B15" s="8" t="s">
        <v>23</v>
      </c>
      <c r="C15" s="8" t="s">
        <v>24</v>
      </c>
      <c r="D15" s="8" t="s">
        <v>15</v>
      </c>
      <c r="E15" s="52">
        <v>7532372.8760000002</v>
      </c>
      <c r="F15" s="46">
        <v>7568.74</v>
      </c>
      <c r="G15" s="47">
        <v>9.11E-2</v>
      </c>
      <c r="J15" s="46"/>
    </row>
    <row r="16" spans="1:12" x14ac:dyDescent="0.35">
      <c r="A16" s="8">
        <v>7</v>
      </c>
      <c r="B16" s="8" t="s">
        <v>25</v>
      </c>
      <c r="C16" s="8" t="s">
        <v>26</v>
      </c>
      <c r="D16" s="8" t="s">
        <v>15</v>
      </c>
      <c r="E16" s="52">
        <v>1490288.3149999999</v>
      </c>
      <c r="F16" s="46">
        <v>7472.69</v>
      </c>
      <c r="G16" s="47">
        <v>0.09</v>
      </c>
      <c r="J16" s="46"/>
    </row>
    <row r="17" spans="1:10" x14ac:dyDescent="0.35">
      <c r="A17" s="8">
        <v>8</v>
      </c>
      <c r="B17" s="8" t="s">
        <v>2644</v>
      </c>
      <c r="C17" s="8" t="s">
        <v>27</v>
      </c>
      <c r="D17" s="8" t="s">
        <v>15</v>
      </c>
      <c r="E17" s="52">
        <v>9716565</v>
      </c>
      <c r="F17" s="46">
        <v>5086.62</v>
      </c>
      <c r="G17" s="47">
        <v>6.1199999999999997E-2</v>
      </c>
      <c r="J17" s="46"/>
    </row>
    <row r="18" spans="1:10" x14ac:dyDescent="0.35">
      <c r="A18" s="8">
        <v>9</v>
      </c>
      <c r="B18" s="8" t="s">
        <v>1142</v>
      </c>
      <c r="C18" s="8" t="s">
        <v>28</v>
      </c>
      <c r="D18" s="8" t="s">
        <v>15</v>
      </c>
      <c r="E18" s="52">
        <v>5409170</v>
      </c>
      <c r="F18" s="46">
        <v>4690.83</v>
      </c>
      <c r="G18" s="47">
        <v>5.6500000000000002E-2</v>
      </c>
      <c r="J18" s="46"/>
    </row>
    <row r="19" spans="1:10" x14ac:dyDescent="0.35">
      <c r="A19" s="8">
        <v>10</v>
      </c>
      <c r="B19" s="8" t="s">
        <v>29</v>
      </c>
      <c r="C19" s="8" t="s">
        <v>30</v>
      </c>
      <c r="D19" s="8" t="s">
        <v>15</v>
      </c>
      <c r="E19" s="52">
        <v>8375118.1179999998</v>
      </c>
      <c r="F19" s="46">
        <v>4033.54</v>
      </c>
      <c r="G19" s="47">
        <v>4.8599999999999997E-2</v>
      </c>
      <c r="J19" s="46"/>
    </row>
    <row r="20" spans="1:10" x14ac:dyDescent="0.35">
      <c r="A20" s="8">
        <v>11</v>
      </c>
      <c r="B20" s="8" t="s">
        <v>31</v>
      </c>
      <c r="C20" s="8" t="s">
        <v>32</v>
      </c>
      <c r="D20" s="8" t="s">
        <v>15</v>
      </c>
      <c r="E20" s="52">
        <v>3166970.432</v>
      </c>
      <c r="F20" s="46">
        <v>2845.17</v>
      </c>
      <c r="G20" s="47">
        <v>3.4299999999999997E-2</v>
      </c>
      <c r="J20" s="46"/>
    </row>
    <row r="21" spans="1:10" x14ac:dyDescent="0.35">
      <c r="A21" s="8">
        <v>12</v>
      </c>
      <c r="B21" s="8" t="s">
        <v>2645</v>
      </c>
      <c r="C21" s="8" t="s">
        <v>33</v>
      </c>
      <c r="D21" s="8" t="s">
        <v>15</v>
      </c>
      <c r="E21" s="52">
        <v>8824866</v>
      </c>
      <c r="F21" s="46">
        <v>2415.37</v>
      </c>
      <c r="G21" s="47">
        <v>2.9100000000000001E-2</v>
      </c>
      <c r="J21" s="46"/>
    </row>
    <row r="22" spans="1:10" x14ac:dyDescent="0.35">
      <c r="A22" s="8">
        <v>13</v>
      </c>
      <c r="B22" s="8" t="s">
        <v>34</v>
      </c>
      <c r="C22" s="8" t="s">
        <v>35</v>
      </c>
      <c r="D22" s="8" t="s">
        <v>15</v>
      </c>
      <c r="E22" s="52">
        <v>2200702.5120000001</v>
      </c>
      <c r="F22" s="46">
        <v>1182.28</v>
      </c>
      <c r="G22" s="47">
        <v>1.4200000000000001E-2</v>
      </c>
      <c r="J22" s="46">
        <v>7.1284099999999997</v>
      </c>
    </row>
    <row r="23" spans="1:10" x14ac:dyDescent="0.35">
      <c r="A23" s="8">
        <v>14</v>
      </c>
      <c r="B23" s="8" t="s">
        <v>36</v>
      </c>
      <c r="C23" s="8" t="s">
        <v>37</v>
      </c>
      <c r="D23" s="8" t="s">
        <v>15</v>
      </c>
      <c r="E23" s="52">
        <v>240000</v>
      </c>
      <c r="F23" s="46">
        <v>514.79999999999995</v>
      </c>
      <c r="G23" s="47">
        <v>6.1999999999999998E-3</v>
      </c>
      <c r="J23" s="46"/>
    </row>
    <row r="24" spans="1:10" x14ac:dyDescent="0.35">
      <c r="A24" s="49"/>
      <c r="B24" s="49" t="s">
        <v>14</v>
      </c>
      <c r="C24" s="49"/>
      <c r="D24" s="49"/>
      <c r="E24" s="49"/>
      <c r="F24" s="50">
        <v>82552.53</v>
      </c>
      <c r="G24" s="51">
        <v>0.99399999999999999</v>
      </c>
    </row>
    <row r="26" spans="1:10" x14ac:dyDescent="0.35">
      <c r="B26" s="42" t="s">
        <v>38</v>
      </c>
    </row>
    <row r="27" spans="1:10" x14ac:dyDescent="0.35">
      <c r="B27" s="8" t="s">
        <v>39</v>
      </c>
      <c r="E27" s="52"/>
      <c r="F27" s="46">
        <v>-598.73</v>
      </c>
      <c r="G27" s="47">
        <v>-7.3000000000000001E-3</v>
      </c>
      <c r="J27" s="46"/>
    </row>
    <row r="28" spans="1:10" x14ac:dyDescent="0.35">
      <c r="A28" s="49"/>
      <c r="B28" s="49" t="s">
        <v>14</v>
      </c>
      <c r="C28" s="49"/>
      <c r="D28" s="49"/>
      <c r="E28" s="49"/>
      <c r="F28" s="50">
        <v>-598.73</v>
      </c>
      <c r="G28" s="51">
        <v>-7.3000000000000001E-3</v>
      </c>
    </row>
    <row r="30" spans="1:10" x14ac:dyDescent="0.35">
      <c r="A30" s="45"/>
      <c r="B30" s="45" t="s">
        <v>40</v>
      </c>
      <c r="C30" s="45"/>
      <c r="D30" s="45"/>
      <c r="E30" s="45"/>
      <c r="F30" s="53">
        <v>83057.91</v>
      </c>
      <c r="G30" s="54">
        <v>1</v>
      </c>
    </row>
    <row r="31" spans="1:10" x14ac:dyDescent="0.35">
      <c r="A31" s="8" t="s">
        <v>44</v>
      </c>
    </row>
    <row r="32" spans="1:10" x14ac:dyDescent="0.35">
      <c r="A32" s="55">
        <v>1</v>
      </c>
      <c r="B32" s="13" t="s">
        <v>45</v>
      </c>
    </row>
    <row r="33" spans="1:4" x14ac:dyDescent="0.35">
      <c r="A33" s="55">
        <v>2</v>
      </c>
      <c r="B33" s="13" t="s">
        <v>46</v>
      </c>
    </row>
    <row r="35" spans="1:4" x14ac:dyDescent="0.35">
      <c r="B35" s="8" t="s">
        <v>47</v>
      </c>
    </row>
    <row r="47" spans="1:4" ht="33" customHeight="1" x14ac:dyDescent="0.35">
      <c r="B47" s="129" t="s">
        <v>2402</v>
      </c>
      <c r="C47" s="129"/>
      <c r="D47" s="129"/>
    </row>
    <row r="60" spans="1:5" x14ac:dyDescent="0.35">
      <c r="A60" s="1" t="s">
        <v>2</v>
      </c>
      <c r="B60" s="2" t="s">
        <v>2022</v>
      </c>
      <c r="C60" s="3"/>
      <c r="D60" s="3"/>
      <c r="E60" s="4"/>
    </row>
    <row r="61" spans="1:5" x14ac:dyDescent="0.35">
      <c r="A61" s="5">
        <v>1</v>
      </c>
      <c r="B61" s="6"/>
      <c r="C61" s="7" t="s">
        <v>2023</v>
      </c>
      <c r="E61" s="9"/>
    </row>
    <row r="62" spans="1:5" x14ac:dyDescent="0.35">
      <c r="A62" s="5"/>
      <c r="B62" s="6" t="s">
        <v>2024</v>
      </c>
      <c r="C62" s="10"/>
      <c r="E62" s="9"/>
    </row>
    <row r="63" spans="1:5" x14ac:dyDescent="0.35">
      <c r="A63" s="5"/>
      <c r="B63" s="6" t="s">
        <v>2025</v>
      </c>
      <c r="C63" s="11" t="s">
        <v>2057</v>
      </c>
      <c r="E63" s="9"/>
    </row>
    <row r="64" spans="1:5" x14ac:dyDescent="0.35">
      <c r="A64" s="5"/>
      <c r="B64" s="6" t="s">
        <v>2026</v>
      </c>
      <c r="C64" s="12" t="s">
        <v>2057</v>
      </c>
      <c r="E64" s="9"/>
    </row>
    <row r="65" spans="1:5" x14ac:dyDescent="0.35">
      <c r="A65" s="5"/>
      <c r="B65" s="6" t="s">
        <v>2027</v>
      </c>
      <c r="C65" s="12" t="s">
        <v>2057</v>
      </c>
      <c r="E65" s="9"/>
    </row>
    <row r="66" spans="1:5" x14ac:dyDescent="0.35">
      <c r="A66" s="5"/>
      <c r="B66" s="6" t="s">
        <v>2028</v>
      </c>
      <c r="C66" s="12" t="s">
        <v>2057</v>
      </c>
      <c r="E66" s="9"/>
    </row>
    <row r="67" spans="1:5" x14ac:dyDescent="0.35">
      <c r="A67" s="5"/>
      <c r="B67" s="13" t="s">
        <v>2029</v>
      </c>
      <c r="C67" s="13"/>
      <c r="E67" s="9"/>
    </row>
    <row r="68" spans="1:5" x14ac:dyDescent="0.35">
      <c r="A68" s="5">
        <v>2</v>
      </c>
      <c r="B68" s="14" t="s">
        <v>2030</v>
      </c>
      <c r="C68" s="13"/>
      <c r="E68" s="9"/>
    </row>
    <row r="69" spans="1:5" x14ac:dyDescent="0.35">
      <c r="A69" s="5"/>
      <c r="B69" s="109" t="s">
        <v>2031</v>
      </c>
      <c r="C69" s="111" t="s">
        <v>2032</v>
      </c>
      <c r="D69" s="111"/>
      <c r="E69" s="112" t="s">
        <v>2033</v>
      </c>
    </row>
    <row r="70" spans="1:5" x14ac:dyDescent="0.35">
      <c r="A70" s="5"/>
      <c r="B70" s="110"/>
      <c r="C70" s="15" t="s">
        <v>2034</v>
      </c>
      <c r="D70" s="15" t="s">
        <v>2064</v>
      </c>
      <c r="E70" s="113"/>
    </row>
    <row r="71" spans="1:5" x14ac:dyDescent="0.35">
      <c r="A71" s="16"/>
      <c r="B71" s="17" t="s">
        <v>2035</v>
      </c>
      <c r="C71" s="20" t="s">
        <v>2396</v>
      </c>
      <c r="D71" s="20" t="s">
        <v>2392</v>
      </c>
      <c r="E71" s="98">
        <v>0</v>
      </c>
    </row>
    <row r="72" spans="1:5" x14ac:dyDescent="0.35">
      <c r="A72" s="16"/>
      <c r="B72" s="17" t="s">
        <v>2037</v>
      </c>
      <c r="C72" s="20" t="s">
        <v>2396</v>
      </c>
      <c r="D72" s="20" t="s">
        <v>2393</v>
      </c>
      <c r="E72" s="98">
        <v>0</v>
      </c>
    </row>
    <row r="73" spans="1:5" x14ac:dyDescent="0.35">
      <c r="A73" s="16"/>
      <c r="B73" s="17" t="s">
        <v>2038</v>
      </c>
      <c r="C73" s="20">
        <v>0</v>
      </c>
      <c r="D73" s="20">
        <v>0</v>
      </c>
      <c r="E73" s="98">
        <v>0</v>
      </c>
    </row>
    <row r="74" spans="1:5" x14ac:dyDescent="0.35">
      <c r="A74" s="16"/>
      <c r="B74" s="17" t="s">
        <v>2039</v>
      </c>
      <c r="C74" s="20">
        <v>0</v>
      </c>
      <c r="D74" s="20">
        <v>0</v>
      </c>
      <c r="E74" s="98">
        <v>0</v>
      </c>
    </row>
    <row r="75" spans="1:5" x14ac:dyDescent="0.35">
      <c r="A75" s="16"/>
      <c r="B75" s="17" t="s">
        <v>2040</v>
      </c>
      <c r="C75" s="20">
        <v>0</v>
      </c>
      <c r="D75" s="20">
        <v>0</v>
      </c>
      <c r="E75" s="98">
        <v>0</v>
      </c>
    </row>
    <row r="76" spans="1:5" x14ac:dyDescent="0.35">
      <c r="A76" s="16"/>
      <c r="B76" s="17" t="s">
        <v>2041</v>
      </c>
      <c r="C76" s="20">
        <v>0</v>
      </c>
      <c r="D76" s="20">
        <v>0</v>
      </c>
      <c r="E76" s="98">
        <v>0</v>
      </c>
    </row>
    <row r="77" spans="1:5" x14ac:dyDescent="0.35">
      <c r="A77" s="16"/>
      <c r="B77" s="18"/>
      <c r="C77" s="99"/>
      <c r="D77" s="99"/>
      <c r="E77" s="10"/>
    </row>
    <row r="78" spans="1:5" x14ac:dyDescent="0.35">
      <c r="A78" s="5"/>
      <c r="B78" s="19" t="s">
        <v>2042</v>
      </c>
      <c r="C78" s="20" t="s">
        <v>2395</v>
      </c>
      <c r="D78" s="20" t="s">
        <v>2394</v>
      </c>
      <c r="E78" s="98">
        <v>0</v>
      </c>
    </row>
    <row r="79" spans="1:5" x14ac:dyDescent="0.35">
      <c r="A79" s="5"/>
      <c r="B79" s="19" t="s">
        <v>2043</v>
      </c>
      <c r="C79" s="20" t="s">
        <v>2395</v>
      </c>
      <c r="D79" s="20" t="s">
        <v>2394</v>
      </c>
      <c r="E79" s="98">
        <v>0</v>
      </c>
    </row>
    <row r="80" spans="1:5" x14ac:dyDescent="0.35">
      <c r="A80" s="5"/>
      <c r="B80" s="19" t="s">
        <v>2044</v>
      </c>
      <c r="C80" s="20">
        <v>0</v>
      </c>
      <c r="D80" s="20">
        <v>0</v>
      </c>
      <c r="E80" s="98">
        <v>0</v>
      </c>
    </row>
    <row r="81" spans="1:5" x14ac:dyDescent="0.35">
      <c r="A81" s="5"/>
      <c r="B81" s="19" t="s">
        <v>2045</v>
      </c>
      <c r="C81" s="20">
        <v>0</v>
      </c>
      <c r="D81" s="20">
        <v>0</v>
      </c>
      <c r="E81" s="98">
        <v>0</v>
      </c>
    </row>
    <row r="82" spans="1:5" x14ac:dyDescent="0.35">
      <c r="A82" s="5"/>
      <c r="B82" s="19" t="s">
        <v>2046</v>
      </c>
      <c r="C82" s="20">
        <v>0</v>
      </c>
      <c r="D82" s="20">
        <v>0</v>
      </c>
      <c r="E82" s="98">
        <v>0</v>
      </c>
    </row>
    <row r="83" spans="1:5" x14ac:dyDescent="0.35">
      <c r="A83" s="5"/>
      <c r="B83" s="19" t="s">
        <v>2047</v>
      </c>
      <c r="C83" s="20">
        <v>0</v>
      </c>
      <c r="D83" s="20">
        <v>0</v>
      </c>
      <c r="E83" s="98">
        <v>0</v>
      </c>
    </row>
    <row r="84" spans="1:5" x14ac:dyDescent="0.35">
      <c r="A84" s="5"/>
      <c r="B84" s="21" t="s">
        <v>2048</v>
      </c>
      <c r="C84" s="22"/>
      <c r="D84" s="22"/>
      <c r="E84" s="9"/>
    </row>
    <row r="85" spans="1:5" x14ac:dyDescent="0.35">
      <c r="A85" s="23"/>
      <c r="B85" s="24"/>
      <c r="C85" s="24"/>
      <c r="D85" s="24"/>
      <c r="E85" s="25"/>
    </row>
    <row r="86" spans="1:5" x14ac:dyDescent="0.35">
      <c r="A86" s="5">
        <v>3</v>
      </c>
      <c r="B86" s="26" t="s">
        <v>2049</v>
      </c>
      <c r="C86" s="19"/>
      <c r="D86" s="24"/>
      <c r="E86" s="27"/>
    </row>
    <row r="87" spans="1:5" x14ac:dyDescent="0.35">
      <c r="A87" s="5"/>
      <c r="B87" s="19" t="s">
        <v>2050</v>
      </c>
      <c r="C87" s="20" t="s">
        <v>2057</v>
      </c>
      <c r="D87" s="24"/>
      <c r="E87" s="25"/>
    </row>
    <row r="88" spans="1:5" x14ac:dyDescent="0.35">
      <c r="A88" s="5"/>
      <c r="B88" s="19" t="s">
        <v>2051</v>
      </c>
      <c r="C88" s="20" t="s">
        <v>2057</v>
      </c>
      <c r="D88" s="24"/>
      <c r="E88" s="25"/>
    </row>
    <row r="89" spans="1:5" x14ac:dyDescent="0.35">
      <c r="A89" s="5">
        <v>4</v>
      </c>
      <c r="B89" s="28" t="s">
        <v>2052</v>
      </c>
      <c r="C89" s="29" t="s">
        <v>2036</v>
      </c>
      <c r="D89" s="24"/>
      <c r="E89" s="27"/>
    </row>
    <row r="90" spans="1:5" ht="36" x14ac:dyDescent="0.35">
      <c r="A90" s="5">
        <v>5</v>
      </c>
      <c r="B90" s="30" t="s">
        <v>2065</v>
      </c>
      <c r="C90" s="29" t="s">
        <v>2036</v>
      </c>
      <c r="D90" s="31"/>
      <c r="E90" s="27"/>
    </row>
    <row r="91" spans="1:5" ht="24" x14ac:dyDescent="0.35">
      <c r="A91" s="5">
        <v>6</v>
      </c>
      <c r="B91" s="32" t="s">
        <v>2053</v>
      </c>
      <c r="C91" s="33"/>
      <c r="E91" s="27"/>
    </row>
    <row r="92" spans="1:5" x14ac:dyDescent="0.35">
      <c r="A92" s="5"/>
      <c r="B92" s="34" t="s">
        <v>2054</v>
      </c>
      <c r="C92" s="35" t="s">
        <v>2036</v>
      </c>
      <c r="E92" s="27"/>
    </row>
    <row r="93" spans="1:5" x14ac:dyDescent="0.35">
      <c r="A93" s="5"/>
      <c r="B93" s="36" t="s">
        <v>2055</v>
      </c>
      <c r="C93" s="37" t="s">
        <v>2036</v>
      </c>
      <c r="E93" s="27"/>
    </row>
    <row r="94" spans="1:5" x14ac:dyDescent="0.35">
      <c r="A94" s="5"/>
      <c r="B94" s="36"/>
      <c r="C94" s="38"/>
      <c r="E94" s="27"/>
    </row>
    <row r="95" spans="1:5" ht="24" x14ac:dyDescent="0.35">
      <c r="A95" s="5">
        <v>7</v>
      </c>
      <c r="B95" s="32" t="s">
        <v>2066</v>
      </c>
      <c r="C95" s="33"/>
      <c r="D95" s="24"/>
      <c r="E95" s="27"/>
    </row>
    <row r="96" spans="1:5" x14ac:dyDescent="0.35">
      <c r="A96" s="5"/>
      <c r="B96" s="34" t="s">
        <v>2054</v>
      </c>
      <c r="C96" s="35" t="s">
        <v>2036</v>
      </c>
      <c r="D96" s="24"/>
      <c r="E96" s="27"/>
    </row>
    <row r="97" spans="1:5" x14ac:dyDescent="0.35">
      <c r="A97" s="5"/>
      <c r="B97" s="36" t="s">
        <v>2056</v>
      </c>
      <c r="C97" s="37" t="s">
        <v>2036</v>
      </c>
      <c r="D97" s="24"/>
      <c r="E97" s="27"/>
    </row>
    <row r="98" spans="1:5" x14ac:dyDescent="0.35">
      <c r="A98" s="39"/>
      <c r="B98" s="40"/>
      <c r="C98" s="40"/>
      <c r="D98" s="40"/>
      <c r="E98" s="41"/>
    </row>
    <row r="100" spans="1:5" x14ac:dyDescent="0.35">
      <c r="A100" s="42" t="s">
        <v>2057</v>
      </c>
      <c r="B100" s="8" t="s">
        <v>2058</v>
      </c>
    </row>
    <row r="101" spans="1:5" x14ac:dyDescent="0.35">
      <c r="A101" s="42" t="s">
        <v>2059</v>
      </c>
      <c r="B101" s="8" t="s">
        <v>2060</v>
      </c>
    </row>
    <row r="102" spans="1:5" x14ac:dyDescent="0.35">
      <c r="A102" s="42" t="s">
        <v>2061</v>
      </c>
      <c r="B102" s="8" t="s">
        <v>2067</v>
      </c>
    </row>
    <row r="103" spans="1:5" x14ac:dyDescent="0.35">
      <c r="B103" s="8" t="s">
        <v>2063</v>
      </c>
    </row>
  </sheetData>
  <mergeCells count="5">
    <mergeCell ref="B1:F1"/>
    <mergeCell ref="B69:B70"/>
    <mergeCell ref="C69:D69"/>
    <mergeCell ref="E69:E70"/>
    <mergeCell ref="B47:D4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Aggressive Hybrid</vt:lpstr>
      <vt:lpstr>Flexi Cap</vt:lpstr>
      <vt:lpstr>Large Cap</vt:lpstr>
      <vt:lpstr>Large &amp; Mid Cap</vt:lpstr>
      <vt:lpstr>TIGER</vt:lpstr>
      <vt:lpstr>MIDCAP</vt:lpstr>
      <vt:lpstr>TAX</vt:lpstr>
      <vt:lpstr>SMALLCAP</vt:lpstr>
      <vt:lpstr>World Gold Mining FOF</vt:lpstr>
      <vt:lpstr>NRNEF</vt:lpstr>
      <vt:lpstr>Global Clean Energy FOF</vt:lpstr>
      <vt:lpstr>Focused</vt:lpstr>
      <vt:lpstr>World Mining FOF</vt:lpstr>
      <vt:lpstr>US Specific Equity FoF</vt:lpstr>
      <vt:lpstr>DAAF</vt:lpstr>
      <vt:lpstr>ESF</vt:lpstr>
      <vt:lpstr>EQUALNIFTY50</vt:lpstr>
      <vt:lpstr>ARBITRAGE</vt:lpstr>
      <vt:lpstr>HEALTHCARE</vt:lpstr>
      <vt:lpstr>NIFTY50INDEX</vt:lpstr>
      <vt:lpstr>NIFTYNEXT50INDEX</vt:lpstr>
      <vt:lpstr>QUANT</vt:lpstr>
      <vt:lpstr>VALUE</vt:lpstr>
      <vt:lpstr>Nifty 50 Equal ETF</vt:lpstr>
      <vt:lpstr>Nifty 50 ETF</vt:lpstr>
      <vt:lpstr>Midcap 150 Quality 50 ETF</vt:lpstr>
      <vt:lpstr>Global Innovation</vt:lpstr>
      <vt:lpstr>NIFTY MIDCAP 150 Q50</vt:lpstr>
      <vt:lpstr>SILVER ETF</vt:lpstr>
      <vt:lpstr>Nifty Bank ETF</vt:lpstr>
      <vt:lpstr>GOLD ETF</vt:lpstr>
      <vt:lpstr>Nifty IT ETF</vt:lpstr>
      <vt:lpstr>BSE Sensex ETF</vt:lpstr>
      <vt:lpstr>Nifty PSU Bank ETF</vt:lpstr>
      <vt:lpstr>Nifty Private Bank ETF</vt:lpstr>
      <vt:lpstr>Multi Asset</vt:lpstr>
      <vt:lpstr>GOLD ETF FOF</vt:lpstr>
      <vt:lpstr>Banking and Financial Services</vt:lpstr>
      <vt:lpstr>Nifty Smallcap250 Quality 50</vt:lpstr>
      <vt:lpstr>Multicap Fund</vt:lpstr>
      <vt:lpstr>Healthcare ETF</vt:lpstr>
      <vt:lpstr>Nifty Bank Index</vt:lpstr>
      <vt:lpstr>Nifty Top 10 Equal</vt:lpstr>
      <vt:lpstr>Nifty Top 10 Equal ETF</vt:lpstr>
      <vt:lpstr>Business Cycle Fund</vt:lpstr>
      <vt:lpstr>Sensex Next 30 ETF</vt:lpstr>
      <vt:lpstr>Sensex Next 30 Index</vt:lpstr>
      <vt:lpstr>Nifty Pvt Bank Index</vt:lpstr>
      <vt:lpstr>Silver ETF FOF</vt:lpstr>
      <vt:lpstr>Nifty Healthcare Index</vt:lpstr>
      <vt:lpstr>Nifty IT Index</vt:lpstr>
      <vt:lpstr>Nifty500 Flexicap Qlty30</vt:lpstr>
      <vt:lpstr>Nifty500 Flexicap Qlty30 ETF</vt:lpstr>
      <vt:lpstr>MSCI India ETF</vt:lpstr>
      <vt:lpstr>Nifty Midcap 150 Index</vt:lpstr>
      <vt:lpstr>Nifty Smallcap 250 ETF</vt:lpstr>
      <vt:lpstr>Nifty Smallcap 250 Index</vt:lpstr>
      <vt:lpstr>Nifty Midcap 150 ETF</vt:lpstr>
      <vt:lpstr>Nifty 500 Index</vt:lpstr>
      <vt:lpstr>Nifty Next 50 ETF</vt:lpstr>
      <vt:lpstr>BSE Top 10 Banks ETF</vt:lpstr>
      <vt:lpstr>NIFTY FMCG ETF</vt:lpstr>
      <vt:lpstr>Multi Asset Omni Fund of Funds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ICRON Research</dc:creator>
  <cp:lastModifiedBy>Leena Gaikwad</cp:lastModifiedBy>
  <dcterms:created xsi:type="dcterms:W3CDTF">2026-07-04T08:10:45Z</dcterms:created>
  <dcterms:modified xsi:type="dcterms:W3CDTF">2026-07-10T14:57:14Z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2026-07-08T08:43:17Z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7b88c7ec-4c0a-4933-910f-6ebd7702328a</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